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ctrlProps/ctrlProp4.xml" ContentType="application/vnd.ms-excel.controlproperties+xml"/>
  <Override PartName="/xl/drawings/drawing5.xml" ContentType="application/vnd.openxmlformats-officedocument.drawing+xml"/>
  <Override PartName="/xl/ctrlProps/ctrlProp5.xml" ContentType="application/vnd.ms-excel.controlproperties+xml"/>
  <Override PartName="/xl/ctrlProps/ctrlProp6.xml" ContentType="application/vnd.ms-excel.controlproperties+xml"/>
  <Override PartName="/xl/drawings/drawing6.xml" ContentType="application/vnd.openxmlformats-officedocument.drawing+xml"/>
  <Override PartName="/xl/ctrlProps/ctrlProp7.xml" ContentType="application/vnd.ms-excel.controlproperties+xml"/>
  <Override PartName="/xl/ctrlProps/ctrlProp8.xml" ContentType="application/vnd.ms-excel.controlproperti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618"/>
  <workbookPr codeName="ThisWorkbook"/>
  <mc:AlternateContent xmlns:mc="http://schemas.openxmlformats.org/markup-compatibility/2006">
    <mc:Choice Requires="x15">
      <x15ac:absPath xmlns:x15ac="http://schemas.microsoft.com/office/spreadsheetml/2010/11/ac" url="C:\Users\USER\Desktop\"/>
    </mc:Choice>
  </mc:AlternateContent>
  <xr:revisionPtr revIDLastSave="1" documentId="8_{85326A67-E725-4542-ACD6-3F3DB8D12A5D}" xr6:coauthVersionLast="47" xr6:coauthVersionMax="47" xr10:uidLastSave="{EB7E64E1-30D1-4A9A-9EE9-F5A16226F3AE}"/>
  <bookViews>
    <workbookView xWindow="-120" yWindow="-120" windowWidth="29040" windowHeight="15720" tabRatio="904" xr2:uid="{00000000-000D-0000-FFFF-FFFF00000000}"/>
  </bookViews>
  <sheets>
    <sheet name="PTO OFICIAL" sheetId="265" r:id="rId1"/>
    <sheet name="PROG Y F F" sheetId="289" r:id="rId2"/>
    <sheet name="AIU" sheetId="303" r:id="rId3"/>
    <sheet name="PTO INTERVENTORÍA" sheetId="304" r:id="rId4"/>
    <sheet name="MEM CANT" sheetId="284" r:id="rId5"/>
    <sheet name="APUS" sheetId="307" r:id="rId6"/>
    <sheet name="220.1" sheetId="310" r:id="rId7"/>
    <sheet name="APUS BASICOS" sheetId="305" r:id="rId8"/>
    <sheet name="230.1P" sheetId="311" r:id="rId9"/>
    <sheet name="310.1" sheetId="312" r:id="rId10"/>
    <sheet name="311.1" sheetId="313" r:id="rId11"/>
    <sheet name="FM" sheetId="300" r:id="rId12"/>
    <sheet name="MATERIALES" sheetId="294" r:id="rId13"/>
    <sheet name="EQUIPO" sheetId="293" r:id="rId14"/>
    <sheet name="FP" sheetId="302" r:id="rId15"/>
    <sheet name="CUADRILLAS" sheetId="290" r:id="rId16"/>
  </sheets>
  <externalReferences>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s>
  <definedNames>
    <definedName name="\0" localSheetId="7">#REF!</definedName>
    <definedName name="\0" localSheetId="1">#REF!</definedName>
    <definedName name="\0">#REF!</definedName>
    <definedName name="\00" localSheetId="1">#REF!</definedName>
    <definedName name="\00">#REF!</definedName>
    <definedName name="\a">#REF!</definedName>
    <definedName name="\AA" localSheetId="7">#REF!</definedName>
    <definedName name="\AA">#REF!</definedName>
    <definedName name="\b" localSheetId="7">#REF!</definedName>
    <definedName name="\b" localSheetId="11">#REF!</definedName>
    <definedName name="\b" localSheetId="14">#REF!</definedName>
    <definedName name="\b">#REF!</definedName>
    <definedName name="\bb" localSheetId="7">#REF!</definedName>
    <definedName name="\bb">#REF!</definedName>
    <definedName name="\c">'[1]SALARIO LEGAL'!#REF!</definedName>
    <definedName name="\E" localSheetId="7">#REF!</definedName>
    <definedName name="\E">#REF!</definedName>
    <definedName name="\EE" localSheetId="7">#REF!</definedName>
    <definedName name="\EE">#REF!</definedName>
    <definedName name="\eliminar" localSheetId="7">#REF!</definedName>
    <definedName name="\eliminar">#REF!</definedName>
    <definedName name="\eliminar1" localSheetId="7">#REF!</definedName>
    <definedName name="\eliminar1">#REF!</definedName>
    <definedName name="\G" localSheetId="7">#REF!</definedName>
    <definedName name="\G">#REF!</definedName>
    <definedName name="\i" localSheetId="7">#REF!</definedName>
    <definedName name="\i">#REF!</definedName>
    <definedName name="\k" localSheetId="7">#REF!</definedName>
    <definedName name="\k">#REF!</definedName>
    <definedName name="\l" localSheetId="7">#REF!</definedName>
    <definedName name="\l">#REF!</definedName>
    <definedName name="\M" localSheetId="7">#REF!</definedName>
    <definedName name="\m" localSheetId="11">#REF!</definedName>
    <definedName name="\m" localSheetId="14">#REF!</definedName>
    <definedName name="\M">#REF!</definedName>
    <definedName name="\ñ" localSheetId="7">#REF!</definedName>
    <definedName name="\ñ">#REF!</definedName>
    <definedName name="\P" localSheetId="7">#REF!</definedName>
    <definedName name="\P">#REF!</definedName>
    <definedName name="\q" localSheetId="7">#REF!</definedName>
    <definedName name="\q">#REF!</definedName>
    <definedName name="\R" localSheetId="7">#REF!</definedName>
    <definedName name="\r" localSheetId="11">#REF!</definedName>
    <definedName name="\r" localSheetId="14">#REF!</definedName>
    <definedName name="\R">#REF!</definedName>
    <definedName name="\s" localSheetId="7">#REF!</definedName>
    <definedName name="\s">#REF!</definedName>
    <definedName name="\t" localSheetId="7">#REF!</definedName>
    <definedName name="\t">#REF!</definedName>
    <definedName name="\V" localSheetId="7">#REF!</definedName>
    <definedName name="\V">#REF!</definedName>
    <definedName name="\w">#N/A</definedName>
    <definedName name="\X" localSheetId="7">'APUS BASICOS'!ERR</definedName>
    <definedName name="\x" localSheetId="11">#REF!</definedName>
    <definedName name="\x" localSheetId="14">#REF!</definedName>
    <definedName name="\X" localSheetId="1">'PROG Y F F'!ERR</definedName>
    <definedName name="\X">[0]!ERR</definedName>
    <definedName name="\Z" localSheetId="7">'APUS BASICOS'!ERR</definedName>
    <definedName name="\Z" localSheetId="1">'PROG Y F F'!ERR</definedName>
    <definedName name="\Z">[0]!ERR</definedName>
    <definedName name="_" localSheetId="15">#REF!</definedName>
    <definedName name="_" localSheetId="13">#REF!</definedName>
    <definedName name="_" localSheetId="12">#REF!</definedName>
    <definedName name="_" localSheetId="1">#REF!</definedName>
    <definedName name="_">#REF!</definedName>
    <definedName name="_________________________________apu1" localSheetId="7">#REF!</definedName>
    <definedName name="_________________________________apu1">#REF!</definedName>
    <definedName name="________________________________apu1" localSheetId="7">#REF!</definedName>
    <definedName name="________________________________apu1">#REF!</definedName>
    <definedName name="_______________________________apu1" localSheetId="7">#REF!</definedName>
    <definedName name="_______________________________apu1">#REF!</definedName>
    <definedName name="______________________________apu1" localSheetId="7">#REF!</definedName>
    <definedName name="______________________________apu1">#REF!</definedName>
    <definedName name="____________________________apu1" localSheetId="7">#REF!</definedName>
    <definedName name="____________________________apu1">#REF!</definedName>
    <definedName name="___________________________apu1" localSheetId="7">#REF!</definedName>
    <definedName name="___________________________apu1">#REF!</definedName>
    <definedName name="__________________________apu1" localSheetId="7">#REF!</definedName>
    <definedName name="__________________________apu1">#REF!</definedName>
    <definedName name="_________________________apu1" localSheetId="7">#REF!</definedName>
    <definedName name="_________________________apu1">#REF!</definedName>
    <definedName name="________________________apu1" localSheetId="7">#REF!</definedName>
    <definedName name="________________________apu1">#REF!</definedName>
    <definedName name="_______________________apu1" localSheetId="7">#REF!</definedName>
    <definedName name="_______________________apu1">#REF!</definedName>
    <definedName name="______________________i1">#REF!</definedName>
    <definedName name="_____________________apu1" localSheetId="7">#REF!</definedName>
    <definedName name="_____________________apu1">#REF!</definedName>
    <definedName name="_____________________i1">#REF!</definedName>
    <definedName name="____________________apu1" localSheetId="7">#REF!</definedName>
    <definedName name="____________________apu1">#REF!</definedName>
    <definedName name="____________________i1">#REF!</definedName>
    <definedName name="___________________apu1" localSheetId="7">#REF!</definedName>
    <definedName name="___________________apu1">#REF!</definedName>
    <definedName name="___________________i1">#REF!</definedName>
    <definedName name="__________________apu1" localSheetId="7">#REF!</definedName>
    <definedName name="__________________apu1">#REF!</definedName>
    <definedName name="__________________i1">#REF!</definedName>
    <definedName name="_________________apu1" localSheetId="7">#REF!</definedName>
    <definedName name="_________________apu1">#REF!</definedName>
    <definedName name="_________________i1">#REF!</definedName>
    <definedName name="________________apu1" localSheetId="7">#REF!</definedName>
    <definedName name="________________apu1">#REF!</definedName>
    <definedName name="________________i1">#REF!</definedName>
    <definedName name="_______________apu1" localSheetId="7">#REF!</definedName>
    <definedName name="_______________apu1">#REF!</definedName>
    <definedName name="_______________EST1" localSheetId="7">#REF!</definedName>
    <definedName name="_______________EST1">#REF!</definedName>
    <definedName name="_______________EST10" localSheetId="7">#REF!</definedName>
    <definedName name="_______________EST10">#REF!</definedName>
    <definedName name="_______________EST11" localSheetId="7">#REF!</definedName>
    <definedName name="_______________EST11">#REF!</definedName>
    <definedName name="_______________EST12">#REF!</definedName>
    <definedName name="_______________EST13">#REF!</definedName>
    <definedName name="_______________EST14">#REF!</definedName>
    <definedName name="_______________EST15">#REF!</definedName>
    <definedName name="_______________EST16">#REF!</definedName>
    <definedName name="_______________EST17">#REF!</definedName>
    <definedName name="_______________EST18">#REF!</definedName>
    <definedName name="_______________EST19">#REF!</definedName>
    <definedName name="_______________EST2">#REF!</definedName>
    <definedName name="_______________EST3">#REF!</definedName>
    <definedName name="_______________EST4">#REF!</definedName>
    <definedName name="_______________EST5">#REF!</definedName>
    <definedName name="_______________EST6">#REF!</definedName>
    <definedName name="_______________EST7">#REF!</definedName>
    <definedName name="_______________EST8">#REF!</definedName>
    <definedName name="_______________EST9">#REF!</definedName>
    <definedName name="_______________EXC1">#REF!</definedName>
    <definedName name="_______________EXC10">#REF!</definedName>
    <definedName name="_______________EXC11">#REF!</definedName>
    <definedName name="_______________EXC12">#REF!</definedName>
    <definedName name="_______________EXC2">#REF!</definedName>
    <definedName name="_______________EXC3">#REF!</definedName>
    <definedName name="_______________EXC4">#REF!</definedName>
    <definedName name="_______________EXC5">#REF!</definedName>
    <definedName name="_______________EXC6">#REF!</definedName>
    <definedName name="_______________EXC7">#REF!</definedName>
    <definedName name="_______________EXC8">#REF!</definedName>
    <definedName name="_______________EXC9">#REF!</definedName>
    <definedName name="_______________i1">#REF!</definedName>
    <definedName name="______________apu1" localSheetId="7">#REF!</definedName>
    <definedName name="______________apu1">#REF!</definedName>
    <definedName name="______________i1">#REF!</definedName>
    <definedName name="_____________apu1" localSheetId="7">#REF!</definedName>
    <definedName name="_____________apu1">#REF!</definedName>
    <definedName name="_____________EST1" localSheetId="7">#REF!</definedName>
    <definedName name="_____________EST1">#REF!</definedName>
    <definedName name="_____________EST10" localSheetId="7">#REF!</definedName>
    <definedName name="_____________EST10">#REF!</definedName>
    <definedName name="_____________EST11" localSheetId="7">#REF!</definedName>
    <definedName name="_____________EST11">#REF!</definedName>
    <definedName name="_____________EST12">#REF!</definedName>
    <definedName name="_____________EST13">#REF!</definedName>
    <definedName name="_____________EST14">#REF!</definedName>
    <definedName name="_____________EST15">#REF!</definedName>
    <definedName name="_____________EST16">#REF!</definedName>
    <definedName name="_____________EST17">#REF!</definedName>
    <definedName name="_____________EST18">#REF!</definedName>
    <definedName name="_____________EST19">#REF!</definedName>
    <definedName name="_____________EST2">#REF!</definedName>
    <definedName name="_____________EST3">#REF!</definedName>
    <definedName name="_____________EST4">#REF!</definedName>
    <definedName name="_____________EST5">#REF!</definedName>
    <definedName name="_____________EST6">#REF!</definedName>
    <definedName name="_____________EST7">#REF!</definedName>
    <definedName name="_____________EST8">#REF!</definedName>
    <definedName name="_____________EST9">#REF!</definedName>
    <definedName name="_____________EXC1">#REF!</definedName>
    <definedName name="_____________EXC10">#REF!</definedName>
    <definedName name="_____________EXC11">#REF!</definedName>
    <definedName name="_____________EXC12">#REF!</definedName>
    <definedName name="_____________EXC2">#REF!</definedName>
    <definedName name="_____________EXC3">#REF!</definedName>
    <definedName name="_____________EXC4">#REF!</definedName>
    <definedName name="_____________EXC5">#REF!</definedName>
    <definedName name="_____________EXC6">#REF!</definedName>
    <definedName name="_____________EXC7">#REF!</definedName>
    <definedName name="_____________EXC8">#REF!</definedName>
    <definedName name="_____________EXC9">#REF!</definedName>
    <definedName name="_____________i1">#REF!</definedName>
    <definedName name="_____________ORO10">#REF!</definedName>
    <definedName name="_____________ORO11">#REF!</definedName>
    <definedName name="_____________ORO12">#REF!</definedName>
    <definedName name="_____________ORO13">#REF!</definedName>
    <definedName name="_____________ORO14">#REF!</definedName>
    <definedName name="_____________ORO15">#REF!</definedName>
    <definedName name="_____________ORO16">#REF!</definedName>
    <definedName name="_____________ORO17">#REF!</definedName>
    <definedName name="_____________ORO18">#REF!</definedName>
    <definedName name="_____________ORO19">#REF!</definedName>
    <definedName name="____________apu1" localSheetId="7">#REF!</definedName>
    <definedName name="____________apu1">#REF!</definedName>
    <definedName name="____________EST1">#REF!</definedName>
    <definedName name="____________EST10">#REF!</definedName>
    <definedName name="____________EST11">#REF!</definedName>
    <definedName name="____________EST12">#REF!</definedName>
    <definedName name="____________EST13">#REF!</definedName>
    <definedName name="____________EST14">#REF!</definedName>
    <definedName name="____________EST15">#REF!</definedName>
    <definedName name="____________EST16">#REF!</definedName>
    <definedName name="____________EST17">#REF!</definedName>
    <definedName name="____________EST18">#REF!</definedName>
    <definedName name="____________EST19">#REF!</definedName>
    <definedName name="____________EST2">#REF!</definedName>
    <definedName name="____________EST3">#REF!</definedName>
    <definedName name="____________EST4">#REF!</definedName>
    <definedName name="____________EST5">#REF!</definedName>
    <definedName name="____________EST6">#REF!</definedName>
    <definedName name="____________EST7">#REF!</definedName>
    <definedName name="____________EST8">#REF!</definedName>
    <definedName name="____________EST9">#REF!</definedName>
    <definedName name="____________EXC1">#REF!</definedName>
    <definedName name="____________EXC10">#REF!</definedName>
    <definedName name="____________EXC11">#REF!</definedName>
    <definedName name="____________EXC12">#REF!</definedName>
    <definedName name="____________EXC2">#REF!</definedName>
    <definedName name="____________EXC3">#REF!</definedName>
    <definedName name="____________EXC4">#REF!</definedName>
    <definedName name="____________EXC5">#REF!</definedName>
    <definedName name="____________EXC6" localSheetId="7">#REF!</definedName>
    <definedName name="____________EXC6">#REF!</definedName>
    <definedName name="____________EXC7" localSheetId="7">#REF!</definedName>
    <definedName name="____________EXC7">#REF!</definedName>
    <definedName name="____________EXC8">#REF!</definedName>
    <definedName name="____________EXC9">#REF!</definedName>
    <definedName name="____________i1">#REF!</definedName>
    <definedName name="___________apu1" localSheetId="7">#REF!</definedName>
    <definedName name="___________apu1">#REF!</definedName>
    <definedName name="___________EST1">#REF!</definedName>
    <definedName name="___________EST10">#REF!</definedName>
    <definedName name="___________EST11">#REF!</definedName>
    <definedName name="___________EST12">#REF!</definedName>
    <definedName name="___________EST13">#REF!</definedName>
    <definedName name="___________EST14">#REF!</definedName>
    <definedName name="___________EST15">#REF!</definedName>
    <definedName name="___________EST16">#REF!</definedName>
    <definedName name="___________EST17">#REF!</definedName>
    <definedName name="___________EST18">#REF!</definedName>
    <definedName name="___________EST19">#REF!</definedName>
    <definedName name="___________EST2">#REF!</definedName>
    <definedName name="___________EST3">#REF!</definedName>
    <definedName name="___________EST4">#REF!</definedName>
    <definedName name="___________EST5">#REF!</definedName>
    <definedName name="___________EST6">#REF!</definedName>
    <definedName name="___________EST7">#REF!</definedName>
    <definedName name="___________EST8">#REF!</definedName>
    <definedName name="___________EST9">#REF!</definedName>
    <definedName name="___________EXC1">#REF!</definedName>
    <definedName name="___________EXC10">#REF!</definedName>
    <definedName name="___________EXC11">#REF!</definedName>
    <definedName name="___________EXC12">#REF!</definedName>
    <definedName name="___________EXC2">#REF!</definedName>
    <definedName name="___________EXC3">#REF!</definedName>
    <definedName name="___________EXC4">#REF!</definedName>
    <definedName name="___________EXC5">#REF!</definedName>
    <definedName name="___________EXC6">#REF!</definedName>
    <definedName name="___________EXC7">#REF!</definedName>
    <definedName name="___________EXC8">#REF!</definedName>
    <definedName name="___________EXC9">#REF!</definedName>
    <definedName name="___________i1">#REF!</definedName>
    <definedName name="___________ORO10">#REF!</definedName>
    <definedName name="___________ORO11">#REF!</definedName>
    <definedName name="___________ORO12">#REF!</definedName>
    <definedName name="___________ORO13">#REF!</definedName>
    <definedName name="___________ORO14">#REF!</definedName>
    <definedName name="___________ORO15">#REF!</definedName>
    <definedName name="___________ORO16">#REF!</definedName>
    <definedName name="___________ORO17">#REF!</definedName>
    <definedName name="___________ORO18">#REF!</definedName>
    <definedName name="___________ORO19">#REF!</definedName>
    <definedName name="___________PAG1" localSheetId="7">#REF!</definedName>
    <definedName name="___________PAG1">#REF!</definedName>
    <definedName name="___________PAG2" localSheetId="7">#REF!</definedName>
    <definedName name="___________PAG2">#REF!</definedName>
    <definedName name="___________PAG3" localSheetId="7">#REF!</definedName>
    <definedName name="___________PAG3">#REF!</definedName>
    <definedName name="___________PAG4" localSheetId="7">#REF!</definedName>
    <definedName name="___________PAG4">#REF!</definedName>
    <definedName name="___________PAG5" localSheetId="7">#REF!</definedName>
    <definedName name="___________PAG5">#REF!</definedName>
    <definedName name="___________tab1" localSheetId="7">#REF!</definedName>
    <definedName name="___________tab1">#REF!</definedName>
    <definedName name="___________tab2" localSheetId="7">#REF!</definedName>
    <definedName name="___________tab2">#REF!</definedName>
    <definedName name="___________tab3" localSheetId="7">#REF!</definedName>
    <definedName name="___________tab3">#REF!</definedName>
    <definedName name="___________TAB4">#REF!</definedName>
    <definedName name="__________AFC1">[2]INV!$A$25:$D$28</definedName>
    <definedName name="__________AFC3">[2]INV!$F$25:$I$28</definedName>
    <definedName name="__________AFC5">[2]INV!$K$25:$N$28</definedName>
    <definedName name="__________apu1" localSheetId="7">#REF!</definedName>
    <definedName name="__________apu1">#REF!</definedName>
    <definedName name="__________BGC1">[2]INV!$A$5:$D$8</definedName>
    <definedName name="__________BGC3">[2]INV!$F$5:$I$8</definedName>
    <definedName name="__________BGC5">[2]INV!$K$5:$N$8</definedName>
    <definedName name="__________CAC1">[2]INV!$A$19:$D$22</definedName>
    <definedName name="__________CAC3">[2]INV!$F$19:$I$22</definedName>
    <definedName name="__________CAC5">[2]INV!$K$19:$N$22</definedName>
    <definedName name="__________i1">#REF!</definedName>
    <definedName name="__________INF1" localSheetId="7">#REF!</definedName>
    <definedName name="__________INF1">#REF!</definedName>
    <definedName name="__________ORO10" localSheetId="7">#REF!</definedName>
    <definedName name="__________ORO10">#REF!</definedName>
    <definedName name="__________ORO11" localSheetId="7">#REF!</definedName>
    <definedName name="__________ORO11">#REF!</definedName>
    <definedName name="__________ORO12">#REF!</definedName>
    <definedName name="__________ORO13">#REF!</definedName>
    <definedName name="__________ORO14">#REF!</definedName>
    <definedName name="__________ORO15">#REF!</definedName>
    <definedName name="__________ORO16">#REF!</definedName>
    <definedName name="__________ORO17">#REF!</definedName>
    <definedName name="__________ORO18">#REF!</definedName>
    <definedName name="__________ORO19">#REF!</definedName>
    <definedName name="__________PAG1" localSheetId="7">#REF!</definedName>
    <definedName name="__________PAG1">#REF!</definedName>
    <definedName name="__________PAG2" localSheetId="7">#REF!</definedName>
    <definedName name="__________PAG2">#REF!</definedName>
    <definedName name="__________PAG3" localSheetId="7">#REF!</definedName>
    <definedName name="__________PAG3">#REF!</definedName>
    <definedName name="__________PAG4" localSheetId="7">#REF!</definedName>
    <definedName name="__________PAG4">#REF!</definedName>
    <definedName name="__________PAG5" localSheetId="7">#REF!</definedName>
    <definedName name="__________PAG5">#REF!</definedName>
    <definedName name="__________PMT5671">[3]MEMORIAS!#REF!</definedName>
    <definedName name="__________PMT5805">[3]MEMORIAS!#REF!</definedName>
    <definedName name="__________PMT5806">[3]MEMORIAS!#REF!</definedName>
    <definedName name="__________PMT5815">[3]MEMORIAS!#REF!</definedName>
    <definedName name="__________PMT5820">[3]MEMORIAS!#REF!</definedName>
    <definedName name="__________SBC1">[2]INV!$A$12:$D$15</definedName>
    <definedName name="__________SBC3">[2]INV!$F$12:$I$15</definedName>
    <definedName name="__________SBC5">[2]INV!$K$12:$N$15</definedName>
    <definedName name="__________tab1" localSheetId="7">#REF!</definedName>
    <definedName name="__________tab1">#REF!</definedName>
    <definedName name="__________tab2" localSheetId="7">#REF!</definedName>
    <definedName name="__________tab2">#REF!</definedName>
    <definedName name="__________tab3" localSheetId="7">#REF!</definedName>
    <definedName name="__________tab3">#REF!</definedName>
    <definedName name="__________TAB4">#REF!</definedName>
    <definedName name="_________AFC1" localSheetId="7">#REF!</definedName>
    <definedName name="_________AFC1" localSheetId="1">#REF!</definedName>
    <definedName name="_________AFC1">#REF!</definedName>
    <definedName name="_________AFC3" localSheetId="7">#REF!</definedName>
    <definedName name="_________AFC3" localSheetId="1">#REF!</definedName>
    <definedName name="_________AFC3">#REF!</definedName>
    <definedName name="_________AFC5" localSheetId="7">#REF!</definedName>
    <definedName name="_________AFC5" localSheetId="1">#REF!</definedName>
    <definedName name="_________AFC5">#REF!</definedName>
    <definedName name="_________aiu2">[4]AIU!$J$105</definedName>
    <definedName name="_________apu1" localSheetId="7">#REF!</definedName>
    <definedName name="_________apu1">#REF!</definedName>
    <definedName name="_________APU221" localSheetId="7">#REF!</definedName>
    <definedName name="_________APU221">#REF!</definedName>
    <definedName name="_________BGC1" localSheetId="7">#REF!</definedName>
    <definedName name="_________BGC1" localSheetId="1">#REF!</definedName>
    <definedName name="_________BGC1">#REF!</definedName>
    <definedName name="_________BGC3" localSheetId="7">#REF!</definedName>
    <definedName name="_________BGC3" localSheetId="1">#REF!</definedName>
    <definedName name="_________BGC3">#REF!</definedName>
    <definedName name="_________BGC5" localSheetId="7">#REF!</definedName>
    <definedName name="_________BGC5" localSheetId="1">#REF!</definedName>
    <definedName name="_________BGC5">#REF!</definedName>
    <definedName name="_________CAC1" localSheetId="7">#REF!</definedName>
    <definedName name="_________CAC1" localSheetId="1">#REF!</definedName>
    <definedName name="_________CAC1">#REF!</definedName>
    <definedName name="_________CAC3" localSheetId="7">#REF!</definedName>
    <definedName name="_________CAC3" localSheetId="1">#REF!</definedName>
    <definedName name="_________CAC3">#REF!</definedName>
    <definedName name="_________CAC5" localSheetId="7">#REF!</definedName>
    <definedName name="_________CAC5" localSheetId="1">#REF!</definedName>
    <definedName name="_________CAC5">#REF!</definedName>
    <definedName name="_________i1">#REF!</definedName>
    <definedName name="_________INF1" localSheetId="7">#REF!</definedName>
    <definedName name="_________INF1">#REF!</definedName>
    <definedName name="_________key2" localSheetId="7" hidden="1">#REF!</definedName>
    <definedName name="_________key2" hidden="1">#REF!</definedName>
    <definedName name="_________MA2">#REF!</definedName>
    <definedName name="_________PAG1" localSheetId="7">#REF!</definedName>
    <definedName name="_________PAG1">#REF!</definedName>
    <definedName name="_________PAG2" localSheetId="7">#REF!</definedName>
    <definedName name="_________PAG2">#REF!</definedName>
    <definedName name="_________PAG3" localSheetId="7">#REF!</definedName>
    <definedName name="_________PAG3">#REF!</definedName>
    <definedName name="_________PAG4" localSheetId="7">#REF!</definedName>
    <definedName name="_________PAG4">#REF!</definedName>
    <definedName name="_________PAG5" localSheetId="7">#REF!</definedName>
    <definedName name="_________PAG5">#REF!</definedName>
    <definedName name="_________PJ50" localSheetId="7">#REF!</definedName>
    <definedName name="_________PJ50">#REF!</definedName>
    <definedName name="_________pj51" localSheetId="7">#REF!</definedName>
    <definedName name="_________pj51">#REF!</definedName>
    <definedName name="_________PMT5671" localSheetId="7">#REF!</definedName>
    <definedName name="_________PMT5671">#REF!</definedName>
    <definedName name="_________PMT5805" localSheetId="7">#REF!</definedName>
    <definedName name="_________PMT5805">#REF!</definedName>
    <definedName name="_________PMT5806" localSheetId="7">#REF!</definedName>
    <definedName name="_________PMT5806">#REF!</definedName>
    <definedName name="_________PMT5815" localSheetId="7">#REF!</definedName>
    <definedName name="_________PMT5815">#REF!</definedName>
    <definedName name="_________PMT5820" localSheetId="7">#REF!</definedName>
    <definedName name="_________PMT5820">#REF!</definedName>
    <definedName name="_________SBC1" localSheetId="7">#REF!</definedName>
    <definedName name="_________SBC1" localSheetId="1">#REF!</definedName>
    <definedName name="_________SBC1">#REF!</definedName>
    <definedName name="_________SBC3" localSheetId="7">#REF!</definedName>
    <definedName name="_________SBC3" localSheetId="1">#REF!</definedName>
    <definedName name="_________SBC3">#REF!</definedName>
    <definedName name="_________SBC5" localSheetId="7">#REF!</definedName>
    <definedName name="_________SBC5" localSheetId="1">#REF!</definedName>
    <definedName name="_________SBC5">#REF!</definedName>
    <definedName name="_________tab1">#REF!</definedName>
    <definedName name="_________tab2">#REF!</definedName>
    <definedName name="_________tab3">#REF!</definedName>
    <definedName name="_________TAB4">#REF!</definedName>
    <definedName name="________AFC1" localSheetId="7">#REF!</definedName>
    <definedName name="________AFC1" localSheetId="1">#REF!</definedName>
    <definedName name="________AFC1">#REF!</definedName>
    <definedName name="________AFC3" localSheetId="7">#REF!</definedName>
    <definedName name="________AFC3" localSheetId="1">#REF!</definedName>
    <definedName name="________AFC3">#REF!</definedName>
    <definedName name="________AFC5" localSheetId="7">#REF!</definedName>
    <definedName name="________AFC5" localSheetId="1">#REF!</definedName>
    <definedName name="________AFC5">#REF!</definedName>
    <definedName name="________aiu2" localSheetId="7">#REF!</definedName>
    <definedName name="________aiu2">#REF!</definedName>
    <definedName name="________apu1" localSheetId="7">#REF!</definedName>
    <definedName name="________apu1">#REF!</definedName>
    <definedName name="________APU221" localSheetId="7">#REF!</definedName>
    <definedName name="________APU221">#REF!</definedName>
    <definedName name="________BGC1" localSheetId="7">#REF!</definedName>
    <definedName name="________BGC1" localSheetId="1">#REF!</definedName>
    <definedName name="________BGC1">#REF!</definedName>
    <definedName name="________BGC3" localSheetId="7">#REF!</definedName>
    <definedName name="________BGC3" localSheetId="1">#REF!</definedName>
    <definedName name="________BGC3">#REF!</definedName>
    <definedName name="________BGC5" localSheetId="7">#REF!</definedName>
    <definedName name="________BGC5" localSheetId="1">#REF!</definedName>
    <definedName name="________BGC5">#REF!</definedName>
    <definedName name="________CAC1" localSheetId="7">#REF!</definedName>
    <definedName name="________CAC1" localSheetId="1">#REF!</definedName>
    <definedName name="________CAC1">#REF!</definedName>
    <definedName name="________CAC3" localSheetId="7">#REF!</definedName>
    <definedName name="________CAC3" localSheetId="1">#REF!</definedName>
    <definedName name="________CAC3">#REF!</definedName>
    <definedName name="________CAC5" localSheetId="7">#REF!</definedName>
    <definedName name="________CAC5" localSheetId="1">#REF!</definedName>
    <definedName name="________CAC5">#REF!</definedName>
    <definedName name="________EST10" localSheetId="7">#REF!</definedName>
    <definedName name="________EST10">#REF!</definedName>
    <definedName name="________EST11" localSheetId="7">#REF!</definedName>
    <definedName name="________EST11">#REF!</definedName>
    <definedName name="________EST12" localSheetId="7">#REF!</definedName>
    <definedName name="________EST12">#REF!</definedName>
    <definedName name="________EST13">#REF!</definedName>
    <definedName name="________EST14">#REF!</definedName>
    <definedName name="________EST16">#REF!</definedName>
    <definedName name="________EST17">#REF!</definedName>
    <definedName name="________EST18">#REF!</definedName>
    <definedName name="________EST19">#REF!</definedName>
    <definedName name="________EST2">#REF!</definedName>
    <definedName name="________EST3">#REF!</definedName>
    <definedName name="________EST4">#REF!</definedName>
    <definedName name="________EST5">#REF!</definedName>
    <definedName name="________EST6">#REF!</definedName>
    <definedName name="________EST7">#REF!</definedName>
    <definedName name="________EST8">#REF!</definedName>
    <definedName name="________EST9">#REF!</definedName>
    <definedName name="________EXC1">#REF!</definedName>
    <definedName name="________EXC10">#REF!</definedName>
    <definedName name="________EXC11">#REF!</definedName>
    <definedName name="________EXC12">#REF!</definedName>
    <definedName name="________EXC2">#REF!</definedName>
    <definedName name="________EXC3">#REF!</definedName>
    <definedName name="________EXC4">#REF!</definedName>
    <definedName name="________EXC5">#REF!</definedName>
    <definedName name="________EXC6">#REF!</definedName>
    <definedName name="________EXC7">#REF!</definedName>
    <definedName name="________EXC8">#REF!</definedName>
    <definedName name="________EXC9">#REF!</definedName>
    <definedName name="________i1">#REF!</definedName>
    <definedName name="________INF1">#REF!</definedName>
    <definedName name="________key2" localSheetId="7" hidden="1">#REF!</definedName>
    <definedName name="________key2" localSheetId="1" hidden="1">#REF!</definedName>
    <definedName name="________key2" hidden="1">#REF!</definedName>
    <definedName name="________key3" localSheetId="7" hidden="1">#REF!</definedName>
    <definedName name="________key3" hidden="1">#REF!</definedName>
    <definedName name="________MA2" localSheetId="7">#REF!</definedName>
    <definedName name="________MA2">#REF!</definedName>
    <definedName name="________ORO10">#REF!</definedName>
    <definedName name="________ORO11">#REF!</definedName>
    <definedName name="________ORO12">#REF!</definedName>
    <definedName name="________ORO13">#REF!</definedName>
    <definedName name="________ORO14">#REF!</definedName>
    <definedName name="________ORO15">#REF!</definedName>
    <definedName name="________ORO16">#REF!</definedName>
    <definedName name="________ORO17">#REF!</definedName>
    <definedName name="________ORO18">#REF!</definedName>
    <definedName name="________ORO19">#REF!</definedName>
    <definedName name="________PAG1" localSheetId="7">#REF!</definedName>
    <definedName name="________PAG1">#REF!</definedName>
    <definedName name="________PAG2" localSheetId="7">#REF!</definedName>
    <definedName name="________PAG2">#REF!</definedName>
    <definedName name="________PAG3" localSheetId="7">#REF!</definedName>
    <definedName name="________PAG3">#REF!</definedName>
    <definedName name="________PAG4" localSheetId="7">#REF!</definedName>
    <definedName name="________PAG4">#REF!</definedName>
    <definedName name="________PAG5" localSheetId="7">#REF!</definedName>
    <definedName name="________PAG5">#REF!</definedName>
    <definedName name="________PJ50" localSheetId="7">#REF!</definedName>
    <definedName name="________PJ50">#REF!</definedName>
    <definedName name="________pj51" localSheetId="7">#REF!</definedName>
    <definedName name="________pj51">#REF!</definedName>
    <definedName name="________PMT5671">[3]MEMORIAS!#REF!</definedName>
    <definedName name="________PMT5805">[3]MEMORIAS!#REF!</definedName>
    <definedName name="________PMT5806">[3]MEMORIAS!#REF!</definedName>
    <definedName name="________PMT5815">[3]MEMORIAS!#REF!</definedName>
    <definedName name="________PMT5820">[3]MEMORIAS!#REF!</definedName>
    <definedName name="________r">#REF!</definedName>
    <definedName name="________rc" localSheetId="7">#REF!</definedName>
    <definedName name="________rc">#REF!</definedName>
    <definedName name="________SBC1" localSheetId="7">#REF!</definedName>
    <definedName name="________SBC1" localSheetId="1">#REF!</definedName>
    <definedName name="________SBC1">#REF!</definedName>
    <definedName name="________SBC3" localSheetId="7">#REF!</definedName>
    <definedName name="________SBC3" localSheetId="1">#REF!</definedName>
    <definedName name="________SBC3">#REF!</definedName>
    <definedName name="________SBC5" localSheetId="7">#REF!</definedName>
    <definedName name="________SBC5" localSheetId="1">#REF!</definedName>
    <definedName name="________SBC5">#REF!</definedName>
    <definedName name="________tab1">#REF!</definedName>
    <definedName name="________tab2">#REF!</definedName>
    <definedName name="________tab3">#REF!</definedName>
    <definedName name="________TAB4">#REF!</definedName>
    <definedName name="_______AFC1" localSheetId="7">#REF!</definedName>
    <definedName name="_______AFC1" localSheetId="1">#REF!</definedName>
    <definedName name="_______AFC1">#REF!</definedName>
    <definedName name="_______AFC3" localSheetId="7">#REF!</definedName>
    <definedName name="_______AFC3" localSheetId="1">#REF!</definedName>
    <definedName name="_______AFC3">#REF!</definedName>
    <definedName name="_______AFC5" localSheetId="7">#REF!</definedName>
    <definedName name="_______AFC5" localSheetId="1">#REF!</definedName>
    <definedName name="_______AFC5">#REF!</definedName>
    <definedName name="_______aiu2">[4]AIU!$J$105</definedName>
    <definedName name="_______apu1" localSheetId="7">#REF!</definedName>
    <definedName name="_______apu1">#REF!</definedName>
    <definedName name="_______APU221" localSheetId="7">#REF!</definedName>
    <definedName name="_______APU221">#REF!</definedName>
    <definedName name="_______BGC1" localSheetId="7">#REF!</definedName>
    <definedName name="_______BGC1" localSheetId="1">#REF!</definedName>
    <definedName name="_______BGC1">#REF!</definedName>
    <definedName name="_______BGC3" localSheetId="7">#REF!</definedName>
    <definedName name="_______BGC3" localSheetId="1">#REF!</definedName>
    <definedName name="_______BGC3">#REF!</definedName>
    <definedName name="_______BGC5" localSheetId="7">#REF!</definedName>
    <definedName name="_______BGC5" localSheetId="1">#REF!</definedName>
    <definedName name="_______BGC5">#REF!</definedName>
    <definedName name="_______CAC1" localSheetId="7">#REF!</definedName>
    <definedName name="_______CAC1" localSheetId="1">#REF!</definedName>
    <definedName name="_______CAC1">#REF!</definedName>
    <definedName name="_______CAC3" localSheetId="7">#REF!</definedName>
    <definedName name="_______CAC3" localSheetId="1">#REF!</definedName>
    <definedName name="_______CAC3">#REF!</definedName>
    <definedName name="_______CAC5" localSheetId="7">#REF!</definedName>
    <definedName name="_______CAC5" localSheetId="1">#REF!</definedName>
    <definedName name="_______CAC5">#REF!</definedName>
    <definedName name="_______cua1" localSheetId="7">#REF!</definedName>
    <definedName name="_______cua1">#REF!</definedName>
    <definedName name="_______EST1" localSheetId="7">#REF!</definedName>
    <definedName name="_______EST1">#REF!</definedName>
    <definedName name="_______EST10" localSheetId="7">#REF!</definedName>
    <definedName name="_______EST10">#REF!</definedName>
    <definedName name="_______EST11" localSheetId="7">#REF!</definedName>
    <definedName name="_______EST11">#REF!</definedName>
    <definedName name="_______EST12">#REF!</definedName>
    <definedName name="_______EST13">#REF!</definedName>
    <definedName name="_______EST14">#REF!</definedName>
    <definedName name="_______EST15">#REF!</definedName>
    <definedName name="_______EST16">#REF!</definedName>
    <definedName name="_______EST17">#REF!</definedName>
    <definedName name="_______EST18">#REF!</definedName>
    <definedName name="_______EST19">#REF!</definedName>
    <definedName name="_______EST2">#REF!</definedName>
    <definedName name="_______EST3">#REF!</definedName>
    <definedName name="_______EST4">#REF!</definedName>
    <definedName name="_______EST5">#REF!</definedName>
    <definedName name="_______EST6">#REF!</definedName>
    <definedName name="_______EST7">#REF!</definedName>
    <definedName name="_______EST8">#REF!</definedName>
    <definedName name="_______EST9">#REF!</definedName>
    <definedName name="_______EXC1">#REF!</definedName>
    <definedName name="_______EXC10">#REF!</definedName>
    <definedName name="_______EXC11">#REF!</definedName>
    <definedName name="_______EXC12">#REF!</definedName>
    <definedName name="_______EXC2">#REF!</definedName>
    <definedName name="_______EXC3">#REF!</definedName>
    <definedName name="_______EXC4">#REF!</definedName>
    <definedName name="_______EXC5">#REF!</definedName>
    <definedName name="_______EXC6">#REF!</definedName>
    <definedName name="_______EXC7">#REF!</definedName>
    <definedName name="_______EXC8">#REF!</definedName>
    <definedName name="_______EXC9">#REF!</definedName>
    <definedName name="_______i1">#REF!</definedName>
    <definedName name="_______INF1">#REF!</definedName>
    <definedName name="_______MA2">#REF!</definedName>
    <definedName name="_______PAG1" localSheetId="7">#REF!</definedName>
    <definedName name="_______PAG1">#REF!</definedName>
    <definedName name="_______PAG2" localSheetId="7">#REF!</definedName>
    <definedName name="_______PAG2">#REF!</definedName>
    <definedName name="_______PAG3" localSheetId="7">#REF!</definedName>
    <definedName name="_______PAG3">#REF!</definedName>
    <definedName name="_______PAG4" localSheetId="7">#REF!</definedName>
    <definedName name="_______PAG4">#REF!</definedName>
    <definedName name="_______PAG5" localSheetId="7">#REF!</definedName>
    <definedName name="_______PAG5">#REF!</definedName>
    <definedName name="_______PJ50" localSheetId="7">#REF!</definedName>
    <definedName name="_______PJ50">#REF!</definedName>
    <definedName name="_______pj51" localSheetId="7">#REF!</definedName>
    <definedName name="_______pj51">#REF!</definedName>
    <definedName name="_______r">#REF!</definedName>
    <definedName name="_______rc" localSheetId="7">#REF!</definedName>
    <definedName name="_______rc">#REF!</definedName>
    <definedName name="_______SBC1" localSheetId="7">#REF!</definedName>
    <definedName name="_______SBC1" localSheetId="1">#REF!</definedName>
    <definedName name="_______SBC1">#REF!</definedName>
    <definedName name="_______SBC3" localSheetId="7">#REF!</definedName>
    <definedName name="_______SBC3" localSheetId="1">#REF!</definedName>
    <definedName name="_______SBC3">#REF!</definedName>
    <definedName name="_______SBC5" localSheetId="7">#REF!</definedName>
    <definedName name="_______SBC5" localSheetId="1">#REF!</definedName>
    <definedName name="_______SBC5">#REF!</definedName>
    <definedName name="_______VPD1" localSheetId="7">#REF!</definedName>
    <definedName name="_______VPD1">#REF!</definedName>
    <definedName name="_______VPI1" localSheetId="7">#REF!</definedName>
    <definedName name="_______VPI1">#REF!</definedName>
    <definedName name="_______VRA1" localSheetId="7">#REF!</definedName>
    <definedName name="_______VRA1">#REF!</definedName>
    <definedName name="______A30000" localSheetId="7">#REF!</definedName>
    <definedName name="______A30000">#REF!</definedName>
    <definedName name="______AFC1" localSheetId="7">#REF!</definedName>
    <definedName name="______AFC1" localSheetId="1">#REF!</definedName>
    <definedName name="______AFC1">#REF!</definedName>
    <definedName name="______AFC3" localSheetId="7">#REF!</definedName>
    <definedName name="______AFC3" localSheetId="1">#REF!</definedName>
    <definedName name="______AFC3">#REF!</definedName>
    <definedName name="______AFC5" localSheetId="7">#REF!</definedName>
    <definedName name="______AFC5" localSheetId="1">#REF!</definedName>
    <definedName name="______AFC5">#REF!</definedName>
    <definedName name="______aiu2">[4]AIU!$J$105</definedName>
    <definedName name="______apu1" localSheetId="7">#REF!</definedName>
    <definedName name="______apu1">#REF!</definedName>
    <definedName name="______APU221" localSheetId="7">#REF!</definedName>
    <definedName name="______APU221">#REF!</definedName>
    <definedName name="______BGC1" localSheetId="7">#REF!</definedName>
    <definedName name="______BGC1" localSheetId="1">#REF!</definedName>
    <definedName name="______BGC1">#REF!</definedName>
    <definedName name="______BGC3" localSheetId="7">#REF!</definedName>
    <definedName name="______BGC3" localSheetId="1">#REF!</definedName>
    <definedName name="______BGC3">#REF!</definedName>
    <definedName name="______BGC5" localSheetId="7">#REF!</definedName>
    <definedName name="______BGC5" localSheetId="1">#REF!</definedName>
    <definedName name="______BGC5">#REF!</definedName>
    <definedName name="______CAC1" localSheetId="7">#REF!</definedName>
    <definedName name="______CAC1" localSheetId="1">#REF!</definedName>
    <definedName name="______CAC1">#REF!</definedName>
    <definedName name="______CAC3" localSheetId="7">#REF!</definedName>
    <definedName name="______CAC3" localSheetId="1">#REF!</definedName>
    <definedName name="______CAC3">#REF!</definedName>
    <definedName name="______CAC5" localSheetId="7">#REF!</definedName>
    <definedName name="______CAC5" localSheetId="1">#REF!</definedName>
    <definedName name="______CAC5">#REF!</definedName>
    <definedName name="______COD1">#REF!</definedName>
    <definedName name="______cua1" localSheetId="7">#REF!</definedName>
    <definedName name="______cua1">#REF!</definedName>
    <definedName name="______EST1" localSheetId="7">#REF!</definedName>
    <definedName name="______EST1">#REF!</definedName>
    <definedName name="______EST10" localSheetId="7">#REF!</definedName>
    <definedName name="______EST10">#REF!</definedName>
    <definedName name="______EST11" localSheetId="7">#REF!</definedName>
    <definedName name="______EST11">#REF!</definedName>
    <definedName name="______EST12">#REF!</definedName>
    <definedName name="______EST13">#REF!</definedName>
    <definedName name="______EST14">#REF!</definedName>
    <definedName name="______EST15">#REF!</definedName>
    <definedName name="______EST16">#REF!</definedName>
    <definedName name="______EST17">#REF!</definedName>
    <definedName name="______EST18">#REF!</definedName>
    <definedName name="______EST19">#REF!</definedName>
    <definedName name="______EST2">#REF!</definedName>
    <definedName name="______EST3">#REF!</definedName>
    <definedName name="______EST4">#REF!</definedName>
    <definedName name="______EST5">#REF!</definedName>
    <definedName name="______EST6">#REF!</definedName>
    <definedName name="______EST7">#REF!</definedName>
    <definedName name="______EST8">#REF!</definedName>
    <definedName name="______EST9">#REF!</definedName>
    <definedName name="______EXC1">#REF!</definedName>
    <definedName name="______EXC10">#REF!</definedName>
    <definedName name="______EXC11">#REF!</definedName>
    <definedName name="______EXC12">#REF!</definedName>
    <definedName name="______EXC2">#REF!</definedName>
    <definedName name="______EXC3">#REF!</definedName>
    <definedName name="______EXC4">#REF!</definedName>
    <definedName name="______EXC5">#REF!</definedName>
    <definedName name="______EXC6">#REF!</definedName>
    <definedName name="______EXC7">#REF!</definedName>
    <definedName name="______EXC8">#REF!</definedName>
    <definedName name="______EXC9">#REF!</definedName>
    <definedName name="______i1">#REF!</definedName>
    <definedName name="______INF1">#REF!</definedName>
    <definedName name="______MA2">#REF!</definedName>
    <definedName name="______ORO10">#REF!</definedName>
    <definedName name="______ORO11">#REF!</definedName>
    <definedName name="______ORO12">#REF!</definedName>
    <definedName name="______ORO13">#REF!</definedName>
    <definedName name="______ORO14">#REF!</definedName>
    <definedName name="______ORO15">#REF!</definedName>
    <definedName name="______ORO16">#REF!</definedName>
    <definedName name="______ORO17">#REF!</definedName>
    <definedName name="______ORO18">#REF!</definedName>
    <definedName name="______ORO19">#REF!</definedName>
    <definedName name="______PAG1" localSheetId="7">#REF!</definedName>
    <definedName name="______PAG1">#REF!</definedName>
    <definedName name="______PAG2" localSheetId="7">#REF!</definedName>
    <definedName name="______PAG2">#REF!</definedName>
    <definedName name="______PAG3" localSheetId="7">#REF!</definedName>
    <definedName name="______PAG3">#REF!</definedName>
    <definedName name="______PAG4" localSheetId="7">#REF!</definedName>
    <definedName name="______PAG4">#REF!</definedName>
    <definedName name="______PAG5" localSheetId="7">#REF!</definedName>
    <definedName name="______PAG5">#REF!</definedName>
    <definedName name="______PJ50" localSheetId="7">#REF!</definedName>
    <definedName name="______PJ50">#REF!</definedName>
    <definedName name="______pj51" localSheetId="7">#REF!</definedName>
    <definedName name="______pj51">#REF!</definedName>
    <definedName name="______PMT5671">[3]MEMORIAS!#REF!</definedName>
    <definedName name="______PMT5805">[3]MEMORIAS!#REF!</definedName>
    <definedName name="______PMT5806">[3]MEMORIAS!#REF!</definedName>
    <definedName name="______PMT5815">[3]MEMORIAS!#REF!</definedName>
    <definedName name="______PMT5820">[3]MEMORIAS!#REF!</definedName>
    <definedName name="______pr01" localSheetId="7">#REF!</definedName>
    <definedName name="______pr01">#REF!</definedName>
    <definedName name="______pr02">#REF!</definedName>
    <definedName name="______pr03">#REF!</definedName>
    <definedName name="______pr04">#REF!</definedName>
    <definedName name="______pr05">#REF!</definedName>
    <definedName name="______pr06">#REF!</definedName>
    <definedName name="______pr07">#REF!</definedName>
    <definedName name="______pr08">#REF!</definedName>
    <definedName name="______pr09">#REF!</definedName>
    <definedName name="______pr10">#REF!</definedName>
    <definedName name="______pr11">#REF!</definedName>
    <definedName name="______pr12">#REF!</definedName>
    <definedName name="______pr13">#REF!</definedName>
    <definedName name="______pr14">#REF!</definedName>
    <definedName name="______pr15">#REF!</definedName>
    <definedName name="______pr16">#REF!</definedName>
    <definedName name="______pr17">#REF!</definedName>
    <definedName name="______pr18">#REF!</definedName>
    <definedName name="______pr19">#REF!</definedName>
    <definedName name="______pr20">#REF!</definedName>
    <definedName name="______pr21">#REF!</definedName>
    <definedName name="______pr22">#REF!</definedName>
    <definedName name="______pr23">#REF!</definedName>
    <definedName name="______pr24">#REF!</definedName>
    <definedName name="______pr25">#REF!</definedName>
    <definedName name="______pr26">#REF!</definedName>
    <definedName name="______pr27">#REF!</definedName>
    <definedName name="______pr28">#REF!</definedName>
    <definedName name="______pr29">#REF!</definedName>
    <definedName name="______pr30">#REF!</definedName>
    <definedName name="______pr31">#REF!</definedName>
    <definedName name="______pr32">#REF!</definedName>
    <definedName name="______pr33">#REF!</definedName>
    <definedName name="______pr34">#REF!</definedName>
    <definedName name="______pr35">#REF!</definedName>
    <definedName name="______pr36">#REF!</definedName>
    <definedName name="______pr37">#REF!</definedName>
    <definedName name="______pr38">#REF!</definedName>
    <definedName name="______pr39">#REF!</definedName>
    <definedName name="______pr40">#REF!</definedName>
    <definedName name="______pr41">#REF!</definedName>
    <definedName name="______pr42">#REF!</definedName>
    <definedName name="______pr43">#REF!</definedName>
    <definedName name="______pr44">#REF!</definedName>
    <definedName name="______pr45">#REF!</definedName>
    <definedName name="______pr46">#REF!</definedName>
    <definedName name="______pr47">#REF!</definedName>
    <definedName name="______pr48">#REF!</definedName>
    <definedName name="______pr49">#REF!</definedName>
    <definedName name="______pr50">#REF!</definedName>
    <definedName name="______pr51">#REF!</definedName>
    <definedName name="______pr52">#REF!</definedName>
    <definedName name="______pr53">#REF!</definedName>
    <definedName name="______pr54">#REF!</definedName>
    <definedName name="______pr55">#REF!</definedName>
    <definedName name="______pr56">#REF!</definedName>
    <definedName name="______pr57">#REF!</definedName>
    <definedName name="______pr58">#REF!</definedName>
    <definedName name="______pr59">#REF!</definedName>
    <definedName name="______pr60">#REF!</definedName>
    <definedName name="______pr61">#REF!</definedName>
    <definedName name="______pr62">#REF!</definedName>
    <definedName name="______pr63">#REF!</definedName>
    <definedName name="______pr64">#REF!</definedName>
    <definedName name="______pr65">#REF!</definedName>
    <definedName name="______pr66">#REF!</definedName>
    <definedName name="______pr67">#REF!</definedName>
    <definedName name="______pr68">#REF!</definedName>
    <definedName name="______pr69">#REF!</definedName>
    <definedName name="______pr70">#REF!</definedName>
    <definedName name="______pr71">#REF!</definedName>
    <definedName name="______pr72">#REF!</definedName>
    <definedName name="______r">#REF!</definedName>
    <definedName name="______rc">#REF!</definedName>
    <definedName name="______SAL1">#REF!</definedName>
    <definedName name="______SBC1" localSheetId="7">#REF!</definedName>
    <definedName name="______SBC1" localSheetId="1">#REF!</definedName>
    <definedName name="______SBC1">#REF!</definedName>
    <definedName name="______SBC3" localSheetId="7">#REF!</definedName>
    <definedName name="______SBC3" localSheetId="1">#REF!</definedName>
    <definedName name="______SBC3">#REF!</definedName>
    <definedName name="______SBC5" localSheetId="7">#REF!</definedName>
    <definedName name="______SBC5" localSheetId="1">#REF!</definedName>
    <definedName name="______SBC5">#REF!</definedName>
    <definedName name="______tab1">#REF!</definedName>
    <definedName name="______tab2">#REF!</definedName>
    <definedName name="______tab3">#REF!</definedName>
    <definedName name="______TAB4">#REF!</definedName>
    <definedName name="______VPD1" localSheetId="7">#REF!</definedName>
    <definedName name="______VPD1">#REF!</definedName>
    <definedName name="______VPI1" localSheetId="7">#REF!</definedName>
    <definedName name="______VPI1">#REF!</definedName>
    <definedName name="______VRA1" localSheetId="7">#REF!</definedName>
    <definedName name="______VRA1">#REF!</definedName>
    <definedName name="_____A17000" localSheetId="7">#REF!</definedName>
    <definedName name="_____A17000">#REF!</definedName>
    <definedName name="_____A20000" localSheetId="7">#REF!</definedName>
    <definedName name="_____A20000">#REF!</definedName>
    <definedName name="_____A30000" localSheetId="7">#REF!</definedName>
    <definedName name="_____A30000">#REF!</definedName>
    <definedName name="_____AAS1" hidden="1">{#N/A,#N/A,TRUE,"INGENIERIA";#N/A,#N/A,TRUE,"COMPRAS";#N/A,#N/A,TRUE,"DIRECCION";#N/A,#N/A,TRUE,"RESUMEN"}</definedName>
    <definedName name="_____ABC1" hidden="1">{#N/A,#N/A,TRUE,"1842CWN0"}</definedName>
    <definedName name="_____abc2" hidden="1">{#N/A,#N/A,TRUE,"1842CWN0"}</definedName>
    <definedName name="_____AFC1" localSheetId="7">#REF!</definedName>
    <definedName name="_____AFC1" localSheetId="1">#REF!</definedName>
    <definedName name="_____AFC1">#REF!</definedName>
    <definedName name="_____AFC3" localSheetId="7">#REF!</definedName>
    <definedName name="_____AFC3" localSheetId="1">#REF!</definedName>
    <definedName name="_____AFC3">#REF!</definedName>
    <definedName name="_____AFC5" localSheetId="7">#REF!</definedName>
    <definedName name="_____AFC5" localSheetId="1">#REF!</definedName>
    <definedName name="_____AFC5">#REF!</definedName>
    <definedName name="_____aiu2" localSheetId="7">#REF!</definedName>
    <definedName name="_____aiu2">#REF!</definedName>
    <definedName name="_____ane7" localSheetId="7">#REF!</definedName>
    <definedName name="_____ane7">#REF!</definedName>
    <definedName name="_____ane8" localSheetId="7">#REF!</definedName>
    <definedName name="_____ane8">#REF!</definedName>
    <definedName name="_____apu1" localSheetId="7">#REF!</definedName>
    <definedName name="_____apu1">#REF!</definedName>
    <definedName name="_____APU221" localSheetId="7">#REF!</definedName>
    <definedName name="_____APU221">#REF!</definedName>
    <definedName name="_____Atp2" localSheetId="7">#REF!</definedName>
    <definedName name="_____Atp2">#REF!</definedName>
    <definedName name="_____BGC1" localSheetId="7">#REF!</definedName>
    <definedName name="_____BGC1" localSheetId="1">#REF!</definedName>
    <definedName name="_____BGC1">#REF!</definedName>
    <definedName name="_____BGC3" localSheetId="7">#REF!</definedName>
    <definedName name="_____BGC3" localSheetId="1">#REF!</definedName>
    <definedName name="_____BGC3">#REF!</definedName>
    <definedName name="_____BGC5" localSheetId="7">#REF!</definedName>
    <definedName name="_____BGC5" localSheetId="1">#REF!</definedName>
    <definedName name="_____BGC5">#REF!</definedName>
    <definedName name="_____CAC1" localSheetId="7">#REF!</definedName>
    <definedName name="_____CAC1" localSheetId="1">#REF!</definedName>
    <definedName name="_____CAC1">#REF!</definedName>
    <definedName name="_____CAC3" localSheetId="7">#REF!</definedName>
    <definedName name="_____CAC3" localSheetId="1">#REF!</definedName>
    <definedName name="_____CAC3">#REF!</definedName>
    <definedName name="_____CAC5" localSheetId="7">#REF!</definedName>
    <definedName name="_____CAC5" localSheetId="1">#REF!</definedName>
    <definedName name="_____CAC5">#REF!</definedName>
    <definedName name="_____cua1" localSheetId="7">#REF!</definedName>
    <definedName name="_____cua1">#REF!</definedName>
    <definedName name="_____DCI1" localSheetId="7">#REF!</definedName>
    <definedName name="_____DCI1" localSheetId="1">#REF!</definedName>
    <definedName name="_____DCI1">#REF!</definedName>
    <definedName name="_____DDS1" localSheetId="7">#REF!</definedName>
    <definedName name="_____DDS1" localSheetId="1">#REF!</definedName>
    <definedName name="_____DDS1">#REF!</definedName>
    <definedName name="_____DGO1" localSheetId="7">#REF!</definedName>
    <definedName name="_____DGO1" localSheetId="1">#REF!</definedName>
    <definedName name="_____DGO1">#REF!</definedName>
    <definedName name="_____DGP1" localSheetId="7">#REF!</definedName>
    <definedName name="_____DGP1" localSheetId="1">#REF!</definedName>
    <definedName name="_____DGP1">#REF!</definedName>
    <definedName name="_____DIJ1" localSheetId="7">#REF!</definedName>
    <definedName name="_____DIJ1" localSheetId="1">#REF!</definedName>
    <definedName name="_____DIJ1">#REF!</definedName>
    <definedName name="_____DPI1" localSheetId="7">#REF!</definedName>
    <definedName name="_____DPI1" localSheetId="1">#REF!</definedName>
    <definedName name="_____DPI1">#REF!</definedName>
    <definedName name="_____DPY1" localSheetId="7">#REF!</definedName>
    <definedName name="_____DPY1" localSheetId="1">#REF!</definedName>
    <definedName name="_____DPY1">#REF!</definedName>
    <definedName name="_____DRI1" localSheetId="7">#REF!</definedName>
    <definedName name="_____DRI1" localSheetId="1">#REF!</definedName>
    <definedName name="_____DRI1">#REF!</definedName>
    <definedName name="_____DRL1" localSheetId="7">#REF!</definedName>
    <definedName name="_____DRL1" localSheetId="1">#REF!</definedName>
    <definedName name="_____DRL1">#REF!</definedName>
    <definedName name="_____DSP1" localSheetId="7">#REF!</definedName>
    <definedName name="_____DSP1" localSheetId="1">#REF!</definedName>
    <definedName name="_____DSP1">#REF!</definedName>
    <definedName name="_____ECP1" localSheetId="7">#REF!</definedName>
    <definedName name="_____ECP1" localSheetId="1">#REF!</definedName>
    <definedName name="_____ECP1">#REF!</definedName>
    <definedName name="_____EST1" localSheetId="7">#REF!</definedName>
    <definedName name="_____EST1">#REF!</definedName>
    <definedName name="_____EST10" localSheetId="7">#REF!</definedName>
    <definedName name="_____EST10">#REF!</definedName>
    <definedName name="_____EST11" localSheetId="7">#REF!</definedName>
    <definedName name="_____EST11">#REF!</definedName>
    <definedName name="_____EST12">#REF!</definedName>
    <definedName name="_____EST13">#REF!</definedName>
    <definedName name="_____EST14">#REF!</definedName>
    <definedName name="_____EST15">#REF!</definedName>
    <definedName name="_____EST16">#REF!</definedName>
    <definedName name="_____EST17">#REF!</definedName>
    <definedName name="_____EST18">#REF!</definedName>
    <definedName name="_____EST19">#REF!</definedName>
    <definedName name="_____EST2">#REF!</definedName>
    <definedName name="_____EST3">#REF!</definedName>
    <definedName name="_____EST4">#REF!</definedName>
    <definedName name="_____EST5">#REF!</definedName>
    <definedName name="_____EST6">#REF!</definedName>
    <definedName name="_____EST7">#REF!</definedName>
    <definedName name="_____EST8">#REF!</definedName>
    <definedName name="_____EST9">#REF!</definedName>
    <definedName name="_____EXC1">#REF!</definedName>
    <definedName name="_____EXC10">#REF!</definedName>
    <definedName name="_____EXC11">#REF!</definedName>
    <definedName name="_____EXC12">#REF!</definedName>
    <definedName name="_____EXC2">#REF!</definedName>
    <definedName name="_____EXC3">#REF!</definedName>
    <definedName name="_____EXC4">#REF!</definedName>
    <definedName name="_____EXC5">#REF!</definedName>
    <definedName name="_____EXC6">#REF!</definedName>
    <definedName name="_____EXC7">#REF!</definedName>
    <definedName name="_____EXC8">#REF!</definedName>
    <definedName name="_____EXC9">#REF!</definedName>
    <definedName name="_____F">#REF!</definedName>
    <definedName name="_____i1">#REF!</definedName>
    <definedName name="_____ICP1" localSheetId="7">#REF!</definedName>
    <definedName name="_____ICP1" localSheetId="1">#REF!</definedName>
    <definedName name="_____ICP1">#REF!</definedName>
    <definedName name="_____INF1" localSheetId="7">#REF!</definedName>
    <definedName name="_____INF1">#REF!</definedName>
    <definedName name="_____MA2" localSheetId="7">#REF!</definedName>
    <definedName name="_____MA2">#REF!</definedName>
    <definedName name="_____oa55">#REF!</definedName>
    <definedName name="_____OCD1" localSheetId="7">#REF!</definedName>
    <definedName name="_____OCD1" localSheetId="1">#REF!</definedName>
    <definedName name="_____OCD1">#REF!</definedName>
    <definedName name="_____OCI1" localSheetId="7">#REF!</definedName>
    <definedName name="_____OCI1" localSheetId="1">#REF!</definedName>
    <definedName name="_____OCI1">#REF!</definedName>
    <definedName name="_____ORO10" localSheetId="7">#REF!</definedName>
    <definedName name="_____ORO10">#REF!</definedName>
    <definedName name="_____ORO11" localSheetId="7">#REF!</definedName>
    <definedName name="_____ORO11">#REF!</definedName>
    <definedName name="_____ORO12" localSheetId="7">#REF!</definedName>
    <definedName name="_____ORO12">#REF!</definedName>
    <definedName name="_____ORO13">#REF!</definedName>
    <definedName name="_____ORO14">#REF!</definedName>
    <definedName name="_____ORO15">#REF!</definedName>
    <definedName name="_____ORO16">#REF!</definedName>
    <definedName name="_____ORO17">#REF!</definedName>
    <definedName name="_____ORO18">#REF!</definedName>
    <definedName name="_____ORO19">#REF!</definedName>
    <definedName name="_____PAG1" localSheetId="7">#REF!</definedName>
    <definedName name="_____PAG1">#REF!</definedName>
    <definedName name="_____PAG2" localSheetId="7">#REF!</definedName>
    <definedName name="_____PAG2">#REF!</definedName>
    <definedName name="_____PAG3" localSheetId="7">#REF!</definedName>
    <definedName name="_____PAG3">#REF!</definedName>
    <definedName name="_____PAG4" localSheetId="7">#REF!</definedName>
    <definedName name="_____PAG4">#REF!</definedName>
    <definedName name="_____PAG5" localSheetId="7">#REF!</definedName>
    <definedName name="_____PAG5">#REF!</definedName>
    <definedName name="_____PJ50" localSheetId="7">#REF!</definedName>
    <definedName name="_____PJ50">#REF!</definedName>
    <definedName name="_____pj51" localSheetId="7">#REF!</definedName>
    <definedName name="_____pj51">#REF!</definedName>
    <definedName name="_____PMT5671" localSheetId="7">#REF!</definedName>
    <definedName name="_____PMT5671">#REF!</definedName>
    <definedName name="_____PMT5805" localSheetId="7">#REF!</definedName>
    <definedName name="_____PMT5805">#REF!</definedName>
    <definedName name="_____PMT5806" localSheetId="7">#REF!</definedName>
    <definedName name="_____PMT5806">#REF!</definedName>
    <definedName name="_____PMT5815" localSheetId="7">#REF!</definedName>
    <definedName name="_____PMT5815">#REF!</definedName>
    <definedName name="_____PMT5820" localSheetId="7">#REF!</definedName>
    <definedName name="_____PMT5820">#REF!</definedName>
    <definedName name="_____pr01" localSheetId="7">#REF!</definedName>
    <definedName name="_____pr01">#REF!</definedName>
    <definedName name="_____pr02" localSheetId="7">#REF!</definedName>
    <definedName name="_____pr02">#REF!</definedName>
    <definedName name="_____pr03" localSheetId="7">#REF!</definedName>
    <definedName name="_____pr03">#REF!</definedName>
    <definedName name="_____pr04">#REF!</definedName>
    <definedName name="_____pr05">#REF!</definedName>
    <definedName name="_____pr06">#REF!</definedName>
    <definedName name="_____pr07">#REF!</definedName>
    <definedName name="_____pr08">#REF!</definedName>
    <definedName name="_____pr09">#REF!</definedName>
    <definedName name="_____pr10">#REF!</definedName>
    <definedName name="_____pr11">#REF!</definedName>
    <definedName name="_____pr12">#REF!</definedName>
    <definedName name="_____pr13">#REF!</definedName>
    <definedName name="_____pr14">#REF!</definedName>
    <definedName name="_____pr15">#REF!</definedName>
    <definedName name="_____pr16">#REF!</definedName>
    <definedName name="_____pr17">#REF!</definedName>
    <definedName name="_____pr18">#REF!</definedName>
    <definedName name="_____pr19">#REF!</definedName>
    <definedName name="_____pr20">#REF!</definedName>
    <definedName name="_____pr21">#REF!</definedName>
    <definedName name="_____pr22">#REF!</definedName>
    <definedName name="_____pr23">#REF!</definedName>
    <definedName name="_____pr24">#REF!</definedName>
    <definedName name="_____pr25">#REF!</definedName>
    <definedName name="_____pr26">#REF!</definedName>
    <definedName name="_____pr27">#REF!</definedName>
    <definedName name="_____pr28">#REF!</definedName>
    <definedName name="_____pr29">#REF!</definedName>
    <definedName name="_____pr30">#REF!</definedName>
    <definedName name="_____pr31">#REF!</definedName>
    <definedName name="_____pr32">#REF!</definedName>
    <definedName name="_____pr33">#REF!</definedName>
    <definedName name="_____pr34">#REF!</definedName>
    <definedName name="_____pr35">#REF!</definedName>
    <definedName name="_____pr36">#REF!</definedName>
    <definedName name="_____pr37">#REF!</definedName>
    <definedName name="_____pr38">#REF!</definedName>
    <definedName name="_____pr39">#REF!</definedName>
    <definedName name="_____pr40">#REF!</definedName>
    <definedName name="_____pr41">#REF!</definedName>
    <definedName name="_____pr42">#REF!</definedName>
    <definedName name="_____pr43">#REF!</definedName>
    <definedName name="_____pr44">#REF!</definedName>
    <definedName name="_____pr45">#REF!</definedName>
    <definedName name="_____pr46">#REF!</definedName>
    <definedName name="_____pr47">#REF!</definedName>
    <definedName name="_____pr48">#REF!</definedName>
    <definedName name="_____pr49">#REF!</definedName>
    <definedName name="_____pr50">#REF!</definedName>
    <definedName name="_____pr51">#REF!</definedName>
    <definedName name="_____pr52">#REF!</definedName>
    <definedName name="_____pr53">#REF!</definedName>
    <definedName name="_____pr54">#REF!</definedName>
    <definedName name="_____pr55">#REF!</definedName>
    <definedName name="_____pr56">#REF!</definedName>
    <definedName name="_____pr57">#REF!</definedName>
    <definedName name="_____pr58">#REF!</definedName>
    <definedName name="_____pr59">#REF!</definedName>
    <definedName name="_____pr60">#REF!</definedName>
    <definedName name="_____pr61">#REF!</definedName>
    <definedName name="_____pr62">#REF!</definedName>
    <definedName name="_____pr63">#REF!</definedName>
    <definedName name="_____pr64">#REF!</definedName>
    <definedName name="_____pr65">#REF!</definedName>
    <definedName name="_____pr66">#REF!</definedName>
    <definedName name="_____pr67">#REF!</definedName>
    <definedName name="_____pr68">#REF!</definedName>
    <definedName name="_____pr69">#REF!</definedName>
    <definedName name="_____pr70">#REF!</definedName>
    <definedName name="_____pr71">#REF!</definedName>
    <definedName name="_____pr72">#REF!</definedName>
    <definedName name="_____r">#REF!</definedName>
    <definedName name="_____rc">#REF!</definedName>
    <definedName name="_____SAL1">#REF!</definedName>
    <definedName name="_____SBC1" localSheetId="7">#REF!</definedName>
    <definedName name="_____SBC1" localSheetId="1">#REF!</definedName>
    <definedName name="_____SBC1">#REF!</definedName>
    <definedName name="_____SBC3" localSheetId="7">#REF!</definedName>
    <definedName name="_____SBC3" localSheetId="1">#REF!</definedName>
    <definedName name="_____SBC3">#REF!</definedName>
    <definedName name="_____SBC5" localSheetId="7">#REF!</definedName>
    <definedName name="_____SBC5" localSheetId="1">#REF!</definedName>
    <definedName name="_____SBC5">#REF!</definedName>
    <definedName name="_____tab1" localSheetId="7">#REF!</definedName>
    <definedName name="_____tab1">#REF!</definedName>
    <definedName name="_____tab2" localSheetId="7">#REF!</definedName>
    <definedName name="_____tab2">#REF!</definedName>
    <definedName name="_____tab3" localSheetId="7">#REF!</definedName>
    <definedName name="_____tab3">#REF!</definedName>
    <definedName name="_____TAB4">#REF!</definedName>
    <definedName name="_____VEX1" localSheetId="7">#REF!</definedName>
    <definedName name="_____VEX1" localSheetId="1">#REF!</definedName>
    <definedName name="_____VEX1">#REF!</definedName>
    <definedName name="_____VFA1" localSheetId="7">#REF!</definedName>
    <definedName name="_____VFA1" localSheetId="1">#REF!</definedName>
    <definedName name="_____VFA1">#REF!</definedName>
    <definedName name="_____VIT1" localSheetId="7">#REF!</definedName>
    <definedName name="_____VIT1" localSheetId="1">#REF!</definedName>
    <definedName name="_____VIT1">#REF!</definedName>
    <definedName name="_____Vol1" localSheetId="7">#REF!</definedName>
    <definedName name="_____Vol1">#REF!</definedName>
    <definedName name="_____VPD1" localSheetId="7">#REF!</definedName>
    <definedName name="_____VPD1">#REF!</definedName>
    <definedName name="_____VPI1" localSheetId="7">#REF!</definedName>
    <definedName name="_____VPI1">#REF!</definedName>
    <definedName name="_____VPR1" localSheetId="7">#REF!</definedName>
    <definedName name="_____VPR1" localSheetId="1">#REF!</definedName>
    <definedName name="_____VPR1">#REF!</definedName>
    <definedName name="_____VPR2" localSheetId="7">#REF!</definedName>
    <definedName name="_____VPR2">#REF!</definedName>
    <definedName name="_____VRA1" localSheetId="7">#REF!</definedName>
    <definedName name="_____VRA1">#REF!</definedName>
    <definedName name="_____VRP1" localSheetId="7">#REF!</definedName>
    <definedName name="_____VRP1" localSheetId="1">#REF!</definedName>
    <definedName name="_____VRP1">#REF!</definedName>
    <definedName name="_____VSM1" localSheetId="7">#REF!</definedName>
    <definedName name="_____VSM1" localSheetId="1">#REF!</definedName>
    <definedName name="_____VSM1">#REF!</definedName>
    <definedName name="____a1">'[5]Relación De Equipos'!$B$2:$I$16</definedName>
    <definedName name="____A17000" localSheetId="7">#REF!</definedName>
    <definedName name="____A17000">#REF!</definedName>
    <definedName name="____A20000" localSheetId="7">#REF!</definedName>
    <definedName name="____A20000">#REF!</definedName>
    <definedName name="____A30000" localSheetId="7">#REF!</definedName>
    <definedName name="____A30000">#REF!</definedName>
    <definedName name="____AFC1" localSheetId="7">#REF!</definedName>
    <definedName name="____AFC1" localSheetId="1">#REF!</definedName>
    <definedName name="____AFC1">#REF!</definedName>
    <definedName name="____AFC3" localSheetId="7">#REF!</definedName>
    <definedName name="____AFC3" localSheetId="1">#REF!</definedName>
    <definedName name="____AFC3">#REF!</definedName>
    <definedName name="____AFC5" localSheetId="7">#REF!</definedName>
    <definedName name="____AFC5" localSheetId="1">#REF!</definedName>
    <definedName name="____AFC5">#REF!</definedName>
    <definedName name="____aiu2" localSheetId="7">#REF!</definedName>
    <definedName name="____aiu2">#REF!</definedName>
    <definedName name="____ane7" localSheetId="7">#REF!</definedName>
    <definedName name="____ane7" localSheetId="1">#REF!</definedName>
    <definedName name="____ane7">#REF!</definedName>
    <definedName name="____ane8" localSheetId="7">#REF!</definedName>
    <definedName name="____ane8" localSheetId="1">#REF!</definedName>
    <definedName name="____ane8">#REF!</definedName>
    <definedName name="____apu1" localSheetId="7">#REF!</definedName>
    <definedName name="____apu1">#REF!</definedName>
    <definedName name="____APU221" localSheetId="7">#REF!</definedName>
    <definedName name="____APU221">#REF!</definedName>
    <definedName name="____Atp2" localSheetId="7">#REF!</definedName>
    <definedName name="____Atp2" localSheetId="1">#REF!</definedName>
    <definedName name="____Atp2">#REF!</definedName>
    <definedName name="____BGC1" localSheetId="7">#REF!</definedName>
    <definedName name="____BGC1" localSheetId="1">#REF!</definedName>
    <definedName name="____BGC1">#REF!</definedName>
    <definedName name="____BGC3" localSheetId="7">#REF!</definedName>
    <definedName name="____BGC3" localSheetId="1">#REF!</definedName>
    <definedName name="____BGC3">#REF!</definedName>
    <definedName name="____BGC5" localSheetId="7">#REF!</definedName>
    <definedName name="____BGC5" localSheetId="1">#REF!</definedName>
    <definedName name="____BGC5">#REF!</definedName>
    <definedName name="____CAC1" localSheetId="7">#REF!</definedName>
    <definedName name="____CAC1" localSheetId="1">#REF!</definedName>
    <definedName name="____CAC1">#REF!</definedName>
    <definedName name="____CAC3" localSheetId="7">#REF!</definedName>
    <definedName name="____CAC3" localSheetId="1">#REF!</definedName>
    <definedName name="____CAC3">#REF!</definedName>
    <definedName name="____CAC5" localSheetId="7">#REF!</definedName>
    <definedName name="____CAC5" localSheetId="1">#REF!</definedName>
    <definedName name="____CAC5">#REF!</definedName>
    <definedName name="____cal16" localSheetId="7">#REF!</definedName>
    <definedName name="____cal16">#REF!</definedName>
    <definedName name="____cal18" localSheetId="7">#REF!</definedName>
    <definedName name="____cal18">#REF!</definedName>
    <definedName name="____Cal20" localSheetId="7">#REF!</definedName>
    <definedName name="____Cal20">#REF!</definedName>
    <definedName name="____cal22">#REF!</definedName>
    <definedName name="____cal24">#REF!</definedName>
    <definedName name="____COM1">#REF!</definedName>
    <definedName name="____COM10">#REF!</definedName>
    <definedName name="____COM11">#REF!</definedName>
    <definedName name="____COM12">#REF!</definedName>
    <definedName name="____COM13">#REF!</definedName>
    <definedName name="____COM14">#REF!</definedName>
    <definedName name="____COM15">#REF!</definedName>
    <definedName name="____COM16">#REF!</definedName>
    <definedName name="____COM17">#REF!</definedName>
    <definedName name="____COM18">#REF!</definedName>
    <definedName name="____COM19">#REF!</definedName>
    <definedName name="____COM2">#REF!</definedName>
    <definedName name="____COM20">#REF!</definedName>
    <definedName name="____COM21">#REF!</definedName>
    <definedName name="____COM3">#REF!</definedName>
    <definedName name="____COM4">#REF!</definedName>
    <definedName name="____COM5">#REF!</definedName>
    <definedName name="____COM6">#REF!</definedName>
    <definedName name="____COM7">#REF!</definedName>
    <definedName name="____COM8">#REF!</definedName>
    <definedName name="____COM9">#REF!</definedName>
    <definedName name="____cua1" localSheetId="7">#REF!</definedName>
    <definedName name="____cua1">#REF!</definedName>
    <definedName name="____DCI1" localSheetId="7">#REF!</definedName>
    <definedName name="____DCI1" localSheetId="1">#REF!</definedName>
    <definedName name="____DCI1">#REF!</definedName>
    <definedName name="____DDS1" localSheetId="7">#REF!</definedName>
    <definedName name="____DDS1" localSheetId="1">#REF!</definedName>
    <definedName name="____DDS1">#REF!</definedName>
    <definedName name="____DGO1" localSheetId="7">#REF!</definedName>
    <definedName name="____DGO1" localSheetId="1">#REF!</definedName>
    <definedName name="____DGO1">#REF!</definedName>
    <definedName name="____DGP1" localSheetId="7">#REF!</definedName>
    <definedName name="____DGP1" localSheetId="1">#REF!</definedName>
    <definedName name="____DGP1">#REF!</definedName>
    <definedName name="____DIJ1" localSheetId="7">#REF!</definedName>
    <definedName name="____DIJ1" localSheetId="1">#REF!</definedName>
    <definedName name="____DIJ1">#REF!</definedName>
    <definedName name="____DPI1" localSheetId="7">#REF!</definedName>
    <definedName name="____DPI1" localSheetId="1">#REF!</definedName>
    <definedName name="____DPI1">#REF!</definedName>
    <definedName name="____DPY1" localSheetId="7">#REF!</definedName>
    <definedName name="____DPY1" localSheetId="1">#REF!</definedName>
    <definedName name="____DPY1">#REF!</definedName>
    <definedName name="____DRI1" localSheetId="7">#REF!</definedName>
    <definedName name="____DRI1" localSheetId="1">#REF!</definedName>
    <definedName name="____DRI1">#REF!</definedName>
    <definedName name="____DRL1" localSheetId="7">#REF!</definedName>
    <definedName name="____DRL1" localSheetId="1">#REF!</definedName>
    <definedName name="____DRL1">#REF!</definedName>
    <definedName name="____DSP1" localSheetId="7">#REF!</definedName>
    <definedName name="____DSP1" localSheetId="1">#REF!</definedName>
    <definedName name="____DSP1">#REF!</definedName>
    <definedName name="____ECP1" localSheetId="7">#REF!</definedName>
    <definedName name="____ECP1" localSheetId="1">#REF!</definedName>
    <definedName name="____ECP1">#REF!</definedName>
    <definedName name="____EST1" localSheetId="7">#REF!</definedName>
    <definedName name="____EST1">#REF!</definedName>
    <definedName name="____EST10" localSheetId="7">#REF!</definedName>
    <definedName name="____EST10">#REF!</definedName>
    <definedName name="____EST11" localSheetId="7">#REF!</definedName>
    <definedName name="____EST11">#REF!</definedName>
    <definedName name="____EST12">#REF!</definedName>
    <definedName name="____EST13">#REF!</definedName>
    <definedName name="____EST14">#REF!</definedName>
    <definedName name="____EST15">#REF!</definedName>
    <definedName name="____EST16">#REF!</definedName>
    <definedName name="____EST17">#REF!</definedName>
    <definedName name="____EST18">#REF!</definedName>
    <definedName name="____EST19">#REF!</definedName>
    <definedName name="____EST2">#REF!</definedName>
    <definedName name="____EST3">#REF!</definedName>
    <definedName name="____EST4">#REF!</definedName>
    <definedName name="____EST5">#REF!</definedName>
    <definedName name="____EST6">#REF!</definedName>
    <definedName name="____EST7">#REF!</definedName>
    <definedName name="____EST8">#REF!</definedName>
    <definedName name="____EST9">#REF!</definedName>
    <definedName name="____EXC1">#REF!</definedName>
    <definedName name="____EXC10">#REF!</definedName>
    <definedName name="____EXC11">#REF!</definedName>
    <definedName name="____EXC12">#REF!</definedName>
    <definedName name="____EXC2">#REF!</definedName>
    <definedName name="____EXC3">#REF!</definedName>
    <definedName name="____EXC4">#REF!</definedName>
    <definedName name="____EXC5">#REF!</definedName>
    <definedName name="____EXC6">#REF!</definedName>
    <definedName name="____EXC7">#REF!</definedName>
    <definedName name="____EXC8">#REF!</definedName>
    <definedName name="____EXC9">#REF!</definedName>
    <definedName name="____F">#REF!</definedName>
    <definedName name="____i1">#REF!</definedName>
    <definedName name="____ICP1" localSheetId="7">#REF!</definedName>
    <definedName name="____ICP1" localSheetId="1">#REF!</definedName>
    <definedName name="____ICP1">#REF!</definedName>
    <definedName name="____INF1" localSheetId="7">#REF!</definedName>
    <definedName name="____INF1">#REF!</definedName>
    <definedName name="____ipc1">#REF!</definedName>
    <definedName name="____ipc2">#REF!</definedName>
    <definedName name="____ipc3">#REF!</definedName>
    <definedName name="____ipc4">#REF!</definedName>
    <definedName name="____LEY80" localSheetId="7">#REF!</definedName>
    <definedName name="____LEY80">#REF!</definedName>
    <definedName name="____MA2" localSheetId="7">#REF!</definedName>
    <definedName name="____MA2">#REF!</definedName>
    <definedName name="____oa55">#REF!</definedName>
    <definedName name="____OCD1" localSheetId="7">#REF!</definedName>
    <definedName name="____OCD1" localSheetId="1">#REF!</definedName>
    <definedName name="____OCD1">#REF!</definedName>
    <definedName name="____OCI1" localSheetId="7">#REF!</definedName>
    <definedName name="____OCI1" localSheetId="1">#REF!</definedName>
    <definedName name="____OCI1">#REF!</definedName>
    <definedName name="____ORO10" localSheetId="7">#REF!</definedName>
    <definedName name="____ORO10">#REF!</definedName>
    <definedName name="____ORO11" localSheetId="7">#REF!</definedName>
    <definedName name="____ORO11">#REF!</definedName>
    <definedName name="____ORO12" localSheetId="7">#REF!</definedName>
    <definedName name="____ORO12">#REF!</definedName>
    <definedName name="____ORO13">#REF!</definedName>
    <definedName name="____ORO14">#REF!</definedName>
    <definedName name="____ORO15">#REF!</definedName>
    <definedName name="____ORO16">#REF!</definedName>
    <definedName name="____ORO17">#REF!</definedName>
    <definedName name="____ORO18">#REF!</definedName>
    <definedName name="____ORO19">#REF!</definedName>
    <definedName name="____PAG1" localSheetId="7">#REF!</definedName>
    <definedName name="____PAG1">#REF!</definedName>
    <definedName name="____PAG2" localSheetId="7">#REF!</definedName>
    <definedName name="____PAG2">#REF!</definedName>
    <definedName name="____PAG3" localSheetId="7">#REF!</definedName>
    <definedName name="____PAG3">#REF!</definedName>
    <definedName name="____PAG4" localSheetId="7">#REF!</definedName>
    <definedName name="____PAG4">#REF!</definedName>
    <definedName name="____PAG5" localSheetId="7">#REF!</definedName>
    <definedName name="____PAG5">#REF!</definedName>
    <definedName name="____PJ50" localSheetId="7">#REF!</definedName>
    <definedName name="____PJ50">#REF!</definedName>
    <definedName name="____pj51" localSheetId="7">#REF!</definedName>
    <definedName name="____pj51">#REF!</definedName>
    <definedName name="____PMT5671" localSheetId="7">#REF!</definedName>
    <definedName name="____PMT5671">#REF!</definedName>
    <definedName name="____PMT5805" localSheetId="7">#REF!</definedName>
    <definedName name="____PMT5805">#REF!</definedName>
    <definedName name="____PMT5806" localSheetId="7">#REF!</definedName>
    <definedName name="____PMT5806">#REF!</definedName>
    <definedName name="____PMT5815" localSheetId="7">#REF!</definedName>
    <definedName name="____PMT5815">#REF!</definedName>
    <definedName name="____PMT5820" localSheetId="7">#REF!</definedName>
    <definedName name="____PMT5820">#REF!</definedName>
    <definedName name="____pr01" localSheetId="7">#REF!</definedName>
    <definedName name="____pr01">#REF!</definedName>
    <definedName name="____pr02" localSheetId="7">#REF!</definedName>
    <definedName name="____pr02">#REF!</definedName>
    <definedName name="____pr03" localSheetId="7">#REF!</definedName>
    <definedName name="____pr03">#REF!</definedName>
    <definedName name="____pr04">#REF!</definedName>
    <definedName name="____pr05">#REF!</definedName>
    <definedName name="____pr06">#REF!</definedName>
    <definedName name="____pr07">#REF!</definedName>
    <definedName name="____pr08">#REF!</definedName>
    <definedName name="____pr09">#REF!</definedName>
    <definedName name="____pr10">#REF!</definedName>
    <definedName name="____pr11">#REF!</definedName>
    <definedName name="____pr12">#REF!</definedName>
    <definedName name="____pr13">#REF!</definedName>
    <definedName name="____pr14">#REF!</definedName>
    <definedName name="____pr15">#REF!</definedName>
    <definedName name="____pr16">#REF!</definedName>
    <definedName name="____pr17">#REF!</definedName>
    <definedName name="____pr18">#REF!</definedName>
    <definedName name="____pr19">#REF!</definedName>
    <definedName name="____pr20">#REF!</definedName>
    <definedName name="____pr21">#REF!</definedName>
    <definedName name="____pr22">#REF!</definedName>
    <definedName name="____pr23">#REF!</definedName>
    <definedName name="____pr24">#REF!</definedName>
    <definedName name="____pr25">#REF!</definedName>
    <definedName name="____pr26">#REF!</definedName>
    <definedName name="____pr27">#REF!</definedName>
    <definedName name="____pr28">#REF!</definedName>
    <definedName name="____pr29">#REF!</definedName>
    <definedName name="____pr30">#REF!</definedName>
    <definedName name="____pr31">#REF!</definedName>
    <definedName name="____pr32">#REF!</definedName>
    <definedName name="____pr33">#REF!</definedName>
    <definedName name="____pr34">#REF!</definedName>
    <definedName name="____pr35">#REF!</definedName>
    <definedName name="____pr36">#REF!</definedName>
    <definedName name="____pr37">#REF!</definedName>
    <definedName name="____pr38">#REF!</definedName>
    <definedName name="____pr39">#REF!</definedName>
    <definedName name="____pr40">#REF!</definedName>
    <definedName name="____pr41">#REF!</definedName>
    <definedName name="____pr42">#REF!</definedName>
    <definedName name="____pr43">#REF!</definedName>
    <definedName name="____pr44">#REF!</definedName>
    <definedName name="____pr45">#REF!</definedName>
    <definedName name="____pr46">#REF!</definedName>
    <definedName name="____pr47">#REF!</definedName>
    <definedName name="____pr48">#REF!</definedName>
    <definedName name="____pr49">#REF!</definedName>
    <definedName name="____pr50">#REF!</definedName>
    <definedName name="____pr51">#REF!</definedName>
    <definedName name="____pr52">#REF!</definedName>
    <definedName name="____pr53">#REF!</definedName>
    <definedName name="____pr54">#REF!</definedName>
    <definedName name="____pr55">#REF!</definedName>
    <definedName name="____pr56">#REF!</definedName>
    <definedName name="____pr57">#REF!</definedName>
    <definedName name="____pr58">#REF!</definedName>
    <definedName name="____pr59">#REF!</definedName>
    <definedName name="____pr60">#REF!</definedName>
    <definedName name="____pr61">#REF!</definedName>
    <definedName name="____pr62">#REF!</definedName>
    <definedName name="____pr63">#REF!</definedName>
    <definedName name="____pr64">#REF!</definedName>
    <definedName name="____pr65">#REF!</definedName>
    <definedName name="____pr66">#REF!</definedName>
    <definedName name="____pr67">#REF!</definedName>
    <definedName name="____pr68">#REF!</definedName>
    <definedName name="____pr69">#REF!</definedName>
    <definedName name="____pr70">#REF!</definedName>
    <definedName name="____pr71">#REF!</definedName>
    <definedName name="____pr72">#REF!</definedName>
    <definedName name="____r">#REF!</definedName>
    <definedName name="____rc">#REF!</definedName>
    <definedName name="____SAL1">#REF!</definedName>
    <definedName name="____SBC1" localSheetId="7">#REF!</definedName>
    <definedName name="____SBC1" localSheetId="1">#REF!</definedName>
    <definedName name="____SBC1">#REF!</definedName>
    <definedName name="____SBC3" localSheetId="7">#REF!</definedName>
    <definedName name="____SBC3" localSheetId="1">#REF!</definedName>
    <definedName name="____SBC3">#REF!</definedName>
    <definedName name="____SBC5" localSheetId="7">#REF!</definedName>
    <definedName name="____SBC5" localSheetId="1">#REF!</definedName>
    <definedName name="____SBC5">#REF!</definedName>
    <definedName name="____tab1" localSheetId="7">#REF!</definedName>
    <definedName name="____tab1">#REF!</definedName>
    <definedName name="____tab2" localSheetId="7">#REF!</definedName>
    <definedName name="____tab2">#REF!</definedName>
    <definedName name="____tab3" localSheetId="7">#REF!</definedName>
    <definedName name="____tab3">#REF!</definedName>
    <definedName name="____TAB4">#REF!</definedName>
    <definedName name="____TOP1">#REF!</definedName>
    <definedName name="____TOP10">#REF!</definedName>
    <definedName name="____TOP2">#REF!</definedName>
    <definedName name="____TOP3">#REF!</definedName>
    <definedName name="____TOP4">#REF!</definedName>
    <definedName name="____TOP5">#REF!</definedName>
    <definedName name="____TOP6">#REF!</definedName>
    <definedName name="____TOP7">#REF!</definedName>
    <definedName name="____TOP8">#REF!</definedName>
    <definedName name="____TOP9">#REF!</definedName>
    <definedName name="____TYW6">#REF!</definedName>
    <definedName name="____VEX1" localSheetId="7">#REF!</definedName>
    <definedName name="____VEX1" localSheetId="1">#REF!</definedName>
    <definedName name="____VEX1">#REF!</definedName>
    <definedName name="____VFA1" localSheetId="7">#REF!</definedName>
    <definedName name="____VFA1" localSheetId="1">#REF!</definedName>
    <definedName name="____VFA1">#REF!</definedName>
    <definedName name="____VIT1" localSheetId="7">#REF!</definedName>
    <definedName name="____VIT1" localSheetId="1">#REF!</definedName>
    <definedName name="____VIT1">#REF!</definedName>
    <definedName name="____Vol1" localSheetId="7">#REF!</definedName>
    <definedName name="____Vol1">#REF!</definedName>
    <definedName name="____VPD1" localSheetId="7">#REF!</definedName>
    <definedName name="____VPD1">#REF!</definedName>
    <definedName name="____VPI1" localSheetId="7">#REF!</definedName>
    <definedName name="____VPI1">#REF!</definedName>
    <definedName name="____VPR1" localSheetId="7">#REF!</definedName>
    <definedName name="____VPR1" localSheetId="1">#REF!</definedName>
    <definedName name="____VPR1">#REF!</definedName>
    <definedName name="____VPR2" localSheetId="7">#REF!</definedName>
    <definedName name="____VPR2">#REF!</definedName>
    <definedName name="____VRA1" localSheetId="7">#REF!</definedName>
    <definedName name="____VRA1">#REF!</definedName>
    <definedName name="____VRP1" localSheetId="7">#REF!</definedName>
    <definedName name="____VRP1" localSheetId="1">#REF!</definedName>
    <definedName name="____VRP1">#REF!</definedName>
    <definedName name="____VSM1" localSheetId="7">#REF!</definedName>
    <definedName name="____VSM1" localSheetId="1">#REF!</definedName>
    <definedName name="____VSM1">#REF!</definedName>
    <definedName name="___a1">'[5]Relación De Equipos'!$B$2:$I$16</definedName>
    <definedName name="___A17000" localSheetId="7">#REF!</definedName>
    <definedName name="___A17000">#REF!</definedName>
    <definedName name="___A20000" localSheetId="7">#REF!</definedName>
    <definedName name="___A20000">#REF!</definedName>
    <definedName name="___A30000" localSheetId="7">#REF!</definedName>
    <definedName name="___A30000">#REF!</definedName>
    <definedName name="___AAS1" hidden="1">{#N/A,#N/A,TRUE,"INGENIERIA";#N/A,#N/A,TRUE,"COMPRAS";#N/A,#N/A,TRUE,"DIRECCION";#N/A,#N/A,TRUE,"RESUMEN"}</definedName>
    <definedName name="___ABC1" hidden="1">{#N/A,#N/A,TRUE,"1842CWN0"}</definedName>
    <definedName name="___abc2" hidden="1">{#N/A,#N/A,TRUE,"1842CWN0"}</definedName>
    <definedName name="___AFC1" localSheetId="7">#REF!</definedName>
    <definedName name="___AFC1" localSheetId="1">#REF!</definedName>
    <definedName name="___AFC1">#REF!</definedName>
    <definedName name="___AFC3" localSheetId="7">#REF!</definedName>
    <definedName name="___AFC3" localSheetId="1">#REF!</definedName>
    <definedName name="___AFC3">#REF!</definedName>
    <definedName name="___AFC5" localSheetId="7">#REF!</definedName>
    <definedName name="___AFC5" localSheetId="1">#REF!</definedName>
    <definedName name="___AFC5">#REF!</definedName>
    <definedName name="___aiu2" localSheetId="7">#REF!</definedName>
    <definedName name="___aiu2">#REF!</definedName>
    <definedName name="___ane7" localSheetId="7">#REF!</definedName>
    <definedName name="___ane7">#REF!</definedName>
    <definedName name="___ane8" localSheetId="7">#REF!</definedName>
    <definedName name="___ane8">#REF!</definedName>
    <definedName name="___apu1" localSheetId="7">#REF!</definedName>
    <definedName name="___apu1">#REF!</definedName>
    <definedName name="___APU221" localSheetId="7">#REF!</definedName>
    <definedName name="___APU221">#REF!</definedName>
    <definedName name="___APU465" localSheetId="7">#REF!</definedName>
    <definedName name="___APU465">#REF!</definedName>
    <definedName name="___Atp2" localSheetId="7">#REF!</definedName>
    <definedName name="___Atp2">#REF!</definedName>
    <definedName name="___BGC1" localSheetId="7">#REF!</definedName>
    <definedName name="___BGC1" localSheetId="1">#REF!</definedName>
    <definedName name="___BGC1">#REF!</definedName>
    <definedName name="___BGC3" localSheetId="7">#REF!</definedName>
    <definedName name="___BGC3" localSheetId="1">#REF!</definedName>
    <definedName name="___BGC3">#REF!</definedName>
    <definedName name="___BGC5" localSheetId="7">#REF!</definedName>
    <definedName name="___BGC5" localSheetId="1">#REF!</definedName>
    <definedName name="___BGC5">#REF!</definedName>
    <definedName name="___CAC1" localSheetId="7">#REF!</definedName>
    <definedName name="___CAC1" localSheetId="1">#REF!</definedName>
    <definedName name="___CAC1">#REF!</definedName>
    <definedName name="___CAC3" localSheetId="7">#REF!</definedName>
    <definedName name="___CAC3" localSheetId="1">#REF!</definedName>
    <definedName name="___CAC3">#REF!</definedName>
    <definedName name="___CAC5" localSheetId="7">#REF!</definedName>
    <definedName name="___CAC5" localSheetId="1">#REF!</definedName>
    <definedName name="___CAC5">#REF!</definedName>
    <definedName name="___COD1">#REF!</definedName>
    <definedName name="___COM1" localSheetId="7">#REF!</definedName>
    <definedName name="___COM1">#REF!</definedName>
    <definedName name="___COM10" localSheetId="7">#REF!</definedName>
    <definedName name="___COM10">#REF!</definedName>
    <definedName name="___COM11" localSheetId="7">#REF!</definedName>
    <definedName name="___COM11">#REF!</definedName>
    <definedName name="___COM12">#REF!</definedName>
    <definedName name="___COM13">#REF!</definedName>
    <definedName name="___COM14">#REF!</definedName>
    <definedName name="___COM15">#REF!</definedName>
    <definedName name="___COM16">#REF!</definedName>
    <definedName name="___COM17">#REF!</definedName>
    <definedName name="___COM18">#REF!</definedName>
    <definedName name="___COM19">#REF!</definedName>
    <definedName name="___COM2">#REF!</definedName>
    <definedName name="___COM20">#REF!</definedName>
    <definedName name="___COM21">#REF!</definedName>
    <definedName name="___COM3">#REF!</definedName>
    <definedName name="___COM4">#REF!</definedName>
    <definedName name="___COM5">#REF!</definedName>
    <definedName name="___COM6">#REF!</definedName>
    <definedName name="___COM7">#REF!</definedName>
    <definedName name="___COM8">#REF!</definedName>
    <definedName name="___COM9">#REF!</definedName>
    <definedName name="___con3500" localSheetId="7">#REF!</definedName>
    <definedName name="___con3500">#REF!</definedName>
    <definedName name="___CRL1">'[6]COSTOS UNITARIOS'!$B$12</definedName>
    <definedName name="___cua1" localSheetId="7">#REF!</definedName>
    <definedName name="___cua1">#REF!</definedName>
    <definedName name="___DCI1" localSheetId="7">#REF!</definedName>
    <definedName name="___DCI1" localSheetId="1">#REF!</definedName>
    <definedName name="___DCI1">#REF!</definedName>
    <definedName name="___DDS1" localSheetId="7">#REF!</definedName>
    <definedName name="___DDS1" localSheetId="1">#REF!</definedName>
    <definedName name="___DDS1">#REF!</definedName>
    <definedName name="___DGO1" localSheetId="7">#REF!</definedName>
    <definedName name="___DGO1" localSheetId="1">#REF!</definedName>
    <definedName name="___DGO1">#REF!</definedName>
    <definedName name="___DGP1" localSheetId="7">#REF!</definedName>
    <definedName name="___DGP1" localSheetId="1">#REF!</definedName>
    <definedName name="___DGP1">#REF!</definedName>
    <definedName name="___DIJ1" localSheetId="7">#REF!</definedName>
    <definedName name="___DIJ1" localSheetId="1">#REF!</definedName>
    <definedName name="___DIJ1">#REF!</definedName>
    <definedName name="___DPI1" localSheetId="7">#REF!</definedName>
    <definedName name="___DPI1" localSheetId="1">#REF!</definedName>
    <definedName name="___DPI1">#REF!</definedName>
    <definedName name="___DPY1" localSheetId="7">#REF!</definedName>
    <definedName name="___DPY1" localSheetId="1">#REF!</definedName>
    <definedName name="___DPY1">#REF!</definedName>
    <definedName name="___DRI1" localSheetId="7">#REF!</definedName>
    <definedName name="___DRI1" localSheetId="1">#REF!</definedName>
    <definedName name="___DRI1">#REF!</definedName>
    <definedName name="___DRL1" localSheetId="7">#REF!</definedName>
    <definedName name="___DRL1" localSheetId="1">#REF!</definedName>
    <definedName name="___DRL1">#REF!</definedName>
    <definedName name="___DSP1" localSheetId="7">#REF!</definedName>
    <definedName name="___DSP1" localSheetId="1">#REF!</definedName>
    <definedName name="___DSP1">#REF!</definedName>
    <definedName name="___ECP1" localSheetId="7">#REF!</definedName>
    <definedName name="___ECP1" localSheetId="1">#REF!</definedName>
    <definedName name="___ECP1">#REF!</definedName>
    <definedName name="___EST1" localSheetId="7">#REF!</definedName>
    <definedName name="___EST1">#REF!</definedName>
    <definedName name="___EST10" localSheetId="7">#REF!</definedName>
    <definedName name="___EST10">#REF!</definedName>
    <definedName name="___EST11" localSheetId="7">#REF!</definedName>
    <definedName name="___EST11">#REF!</definedName>
    <definedName name="___EST12">#REF!</definedName>
    <definedName name="___EST13">#REF!</definedName>
    <definedName name="___EST14">#REF!</definedName>
    <definedName name="___EST15">#REF!</definedName>
    <definedName name="___EST16">#REF!</definedName>
    <definedName name="___EST17">#REF!</definedName>
    <definedName name="___EST18">#REF!</definedName>
    <definedName name="___EST19">#REF!</definedName>
    <definedName name="___EST2">#REF!</definedName>
    <definedName name="___EST3">#REF!</definedName>
    <definedName name="___EST4">#REF!</definedName>
    <definedName name="___EST5">#REF!</definedName>
    <definedName name="___EST6">#REF!</definedName>
    <definedName name="___EST7">#REF!</definedName>
    <definedName name="___EST8">#REF!</definedName>
    <definedName name="___EST9">#REF!</definedName>
    <definedName name="___ETR13">#REF!</definedName>
    <definedName name="___EXC1">#REF!</definedName>
    <definedName name="___EXC10">#REF!</definedName>
    <definedName name="___EXC11">#REF!</definedName>
    <definedName name="___EXC12">#REF!</definedName>
    <definedName name="___EXC2">#REF!</definedName>
    <definedName name="___EXC3">#REF!</definedName>
    <definedName name="___EXC4">#REF!</definedName>
    <definedName name="___EXC5">#REF!</definedName>
    <definedName name="___EXC6">#REF!</definedName>
    <definedName name="___EXC7">#REF!</definedName>
    <definedName name="___EXC8">#REF!</definedName>
    <definedName name="___EXC9">#REF!</definedName>
    <definedName name="___f" localSheetId="7">#REF!</definedName>
    <definedName name="___f">#REF!</definedName>
    <definedName name="___i1">#REF!</definedName>
    <definedName name="___ICP1" localSheetId="7">#REF!</definedName>
    <definedName name="___ICP1" localSheetId="1">#REF!</definedName>
    <definedName name="___ICP1">#REF!</definedName>
    <definedName name="___INF1" localSheetId="7">#REF!</definedName>
    <definedName name="___INF1">#REF!</definedName>
    <definedName name="___ipc1">#REF!</definedName>
    <definedName name="___ipc2">#REF!</definedName>
    <definedName name="___ipc3">#REF!</definedName>
    <definedName name="___ipc4">#REF!</definedName>
    <definedName name="___key2" localSheetId="7" hidden="1">#REF!</definedName>
    <definedName name="___key2" localSheetId="1" hidden="1">#REF!</definedName>
    <definedName name="___key2" hidden="1">#REF!</definedName>
    <definedName name="___key3" localSheetId="7" hidden="1">#REF!</definedName>
    <definedName name="___key3" hidden="1">#REF!</definedName>
    <definedName name="___key31" localSheetId="7" hidden="1">#REF!</definedName>
    <definedName name="___key31" hidden="1">#REF!</definedName>
    <definedName name="___LEY80" localSheetId="7">#REF!</definedName>
    <definedName name="___LEY80">#REF!</definedName>
    <definedName name="___MA2">#REF!</definedName>
    <definedName name="___MDC2">'[6]COSTOS UNITARIOS'!$B$15</definedName>
    <definedName name="___oa55">#REF!</definedName>
    <definedName name="___OCD1" localSheetId="7">#REF!</definedName>
    <definedName name="___OCD1" localSheetId="1">#REF!</definedName>
    <definedName name="___OCD1">#REF!</definedName>
    <definedName name="___OCI1" localSheetId="7">#REF!</definedName>
    <definedName name="___OCI1" localSheetId="1">#REF!</definedName>
    <definedName name="___OCI1">#REF!</definedName>
    <definedName name="___ORO10" localSheetId="7">#REF!</definedName>
    <definedName name="___ORO10">#REF!</definedName>
    <definedName name="___ORO11" localSheetId="7">#REF!</definedName>
    <definedName name="___ORO11">#REF!</definedName>
    <definedName name="___ORO12" localSheetId="7">#REF!</definedName>
    <definedName name="___ORO12">#REF!</definedName>
    <definedName name="___ORO13">#REF!</definedName>
    <definedName name="___ORO14">#REF!</definedName>
    <definedName name="___ORO15">#REF!</definedName>
    <definedName name="___ORO16">#REF!</definedName>
    <definedName name="___ORO17">#REF!</definedName>
    <definedName name="___ORO18">#REF!</definedName>
    <definedName name="___ORO19">#REF!</definedName>
    <definedName name="___PAG1" localSheetId="7">#REF!</definedName>
    <definedName name="___PAG1">#REF!</definedName>
    <definedName name="___PAG2" localSheetId="7">#REF!</definedName>
    <definedName name="___PAG2">#REF!</definedName>
    <definedName name="___PAG3" localSheetId="7">#REF!</definedName>
    <definedName name="___PAG3">#REF!</definedName>
    <definedName name="___PAG4" localSheetId="7">#REF!</definedName>
    <definedName name="___PAG4">#REF!</definedName>
    <definedName name="___PAG5" localSheetId="7">#REF!</definedName>
    <definedName name="___PAG5">#REF!</definedName>
    <definedName name="___PJ50" localSheetId="7">#REF!</definedName>
    <definedName name="___PJ50">#REF!</definedName>
    <definedName name="___pj51" localSheetId="7">#REF!</definedName>
    <definedName name="___pj51">#REF!</definedName>
    <definedName name="___PMT5671" localSheetId="7">#REF!</definedName>
    <definedName name="___PMT5671">#REF!</definedName>
    <definedName name="___PMT5805" localSheetId="7">#REF!</definedName>
    <definedName name="___PMT5805">#REF!</definedName>
    <definedName name="___PMT5806" localSheetId="7">#REF!</definedName>
    <definedName name="___PMT5806">#REF!</definedName>
    <definedName name="___PMT5815" localSheetId="7">#REF!</definedName>
    <definedName name="___PMT5815">#REF!</definedName>
    <definedName name="___PMT5820" localSheetId="7">#REF!</definedName>
    <definedName name="___PMT5820">#REF!</definedName>
    <definedName name="___pr01" localSheetId="7">#REF!</definedName>
    <definedName name="___pr01">#REF!</definedName>
    <definedName name="___pr02" localSheetId="7">#REF!</definedName>
    <definedName name="___pr02">#REF!</definedName>
    <definedName name="___pr03" localSheetId="7">#REF!</definedName>
    <definedName name="___pr03">#REF!</definedName>
    <definedName name="___pr04">#REF!</definedName>
    <definedName name="___pr05">#REF!</definedName>
    <definedName name="___pr06">#REF!</definedName>
    <definedName name="___pr07">#REF!</definedName>
    <definedName name="___pr08">#REF!</definedName>
    <definedName name="___pr09">#REF!</definedName>
    <definedName name="___pr10">#REF!</definedName>
    <definedName name="___pr11">#REF!</definedName>
    <definedName name="___pr12">#REF!</definedName>
    <definedName name="___pr13">#REF!</definedName>
    <definedName name="___pr14">#REF!</definedName>
    <definedName name="___pr15">#REF!</definedName>
    <definedName name="___pr16">#REF!</definedName>
    <definedName name="___pr17">#REF!</definedName>
    <definedName name="___pr18">#REF!</definedName>
    <definedName name="___pr19">#REF!</definedName>
    <definedName name="___pr20">#REF!</definedName>
    <definedName name="___pr21">#REF!</definedName>
    <definedName name="___pr22">#REF!</definedName>
    <definedName name="___pr23">#REF!</definedName>
    <definedName name="___pr24">#REF!</definedName>
    <definedName name="___pr25">#REF!</definedName>
    <definedName name="___pr26">#REF!</definedName>
    <definedName name="___pr27">#REF!</definedName>
    <definedName name="___pr28">#REF!</definedName>
    <definedName name="___pr29">#REF!</definedName>
    <definedName name="___pr30">#REF!</definedName>
    <definedName name="___pr31">#REF!</definedName>
    <definedName name="___pr32">#REF!</definedName>
    <definedName name="___pr33">#REF!</definedName>
    <definedName name="___pr34">#REF!</definedName>
    <definedName name="___pr35">#REF!</definedName>
    <definedName name="___pr36">#REF!</definedName>
    <definedName name="___pr37">#REF!</definedName>
    <definedName name="___pr38">#REF!</definedName>
    <definedName name="___pr39">#REF!</definedName>
    <definedName name="___pr40">#REF!</definedName>
    <definedName name="___pr41">#REF!</definedName>
    <definedName name="___pr42">#REF!</definedName>
    <definedName name="___pr43">#REF!</definedName>
    <definedName name="___pr44">#REF!</definedName>
    <definedName name="___pr45">#REF!</definedName>
    <definedName name="___pr46">#REF!</definedName>
    <definedName name="___pr47">#REF!</definedName>
    <definedName name="___pr48">#REF!</definedName>
    <definedName name="___pr49">#REF!</definedName>
    <definedName name="___pr50">#REF!</definedName>
    <definedName name="___pr51">#REF!</definedName>
    <definedName name="___pr52">#REF!</definedName>
    <definedName name="___pr53">#REF!</definedName>
    <definedName name="___pr54">#REF!</definedName>
    <definedName name="___pr55">#REF!</definedName>
    <definedName name="___pr56">#REF!</definedName>
    <definedName name="___pr57">#REF!</definedName>
    <definedName name="___pr58">#REF!</definedName>
    <definedName name="___pr59">#REF!</definedName>
    <definedName name="___pr60">#REF!</definedName>
    <definedName name="___pr61">#REF!</definedName>
    <definedName name="___pr62">#REF!</definedName>
    <definedName name="___pr63">#REF!</definedName>
    <definedName name="___pr64">#REF!</definedName>
    <definedName name="___pr65">#REF!</definedName>
    <definedName name="___pr66">#REF!</definedName>
    <definedName name="___pr67">#REF!</definedName>
    <definedName name="___pr68">#REF!</definedName>
    <definedName name="___pr69">#REF!</definedName>
    <definedName name="___pr70">#REF!</definedName>
    <definedName name="___pr71">#REF!</definedName>
    <definedName name="___pr72">#REF!</definedName>
    <definedName name="___QTY1">#REF!</definedName>
    <definedName name="___r">#REF!</definedName>
    <definedName name="___rc">#REF!</definedName>
    <definedName name="___RET1">'[7]7422CW00'!#REF!</definedName>
    <definedName name="___RET2">'[7]7422CW00'!#REF!</definedName>
    <definedName name="___RET3">'[7]7422CW00'!#REF!</definedName>
    <definedName name="___RET4">'[7]7422CW00'!#REF!</definedName>
    <definedName name="___RET5">'[7]7422CW00'!#REF!</definedName>
    <definedName name="___RET6">'[7]7422CW00'!#REF!</definedName>
    <definedName name="___SBC1" localSheetId="7">#REF!</definedName>
    <definedName name="___SBC1" localSheetId="1">#REF!</definedName>
    <definedName name="___SBC1">#REF!</definedName>
    <definedName name="___SBC3" localSheetId="7">#REF!</definedName>
    <definedName name="___SBC3" localSheetId="1">#REF!</definedName>
    <definedName name="___SBC3">#REF!</definedName>
    <definedName name="___SBC5" localSheetId="7">#REF!</definedName>
    <definedName name="___SBC5" localSheetId="1">#REF!</definedName>
    <definedName name="___SBC5">#REF!</definedName>
    <definedName name="___tab1" localSheetId="7">#REF!</definedName>
    <definedName name="___tab1">#REF!</definedName>
    <definedName name="___tab2" localSheetId="7">#REF!</definedName>
    <definedName name="___tab2">#REF!</definedName>
    <definedName name="___tab3" localSheetId="7">#REF!</definedName>
    <definedName name="___tab3">#REF!</definedName>
    <definedName name="___TAB4">#REF!</definedName>
    <definedName name="___TOP1">#REF!</definedName>
    <definedName name="___TOP10">#REF!</definedName>
    <definedName name="___TOP2">#REF!</definedName>
    <definedName name="___TOP3">#REF!</definedName>
    <definedName name="___TOP4">#REF!</definedName>
    <definedName name="___TOP5">#REF!</definedName>
    <definedName name="___TOP6">#REF!</definedName>
    <definedName name="___TOP7">#REF!</definedName>
    <definedName name="___TOP8">#REF!</definedName>
    <definedName name="___TOP9">#REF!</definedName>
    <definedName name="___TYW6">#REF!</definedName>
    <definedName name="___VEX1" localSheetId="7">#REF!</definedName>
    <definedName name="___VEX1" localSheetId="1">#REF!</definedName>
    <definedName name="___VEX1">#REF!</definedName>
    <definedName name="___VFA1" localSheetId="7">#REF!</definedName>
    <definedName name="___VFA1" localSheetId="1">#REF!</definedName>
    <definedName name="___VFA1">#REF!</definedName>
    <definedName name="___VIT1" localSheetId="7">#REF!</definedName>
    <definedName name="___VIT1" localSheetId="1">#REF!</definedName>
    <definedName name="___VIT1">#REF!</definedName>
    <definedName name="___Vol1" localSheetId="7">#REF!</definedName>
    <definedName name="___Vol1">#REF!</definedName>
    <definedName name="___VPD1" localSheetId="7">#REF!</definedName>
    <definedName name="___VPD1">#REF!</definedName>
    <definedName name="___VPI1" localSheetId="7">#REF!</definedName>
    <definedName name="___VPI1">#REF!</definedName>
    <definedName name="___VPR1" localSheetId="7">#REF!</definedName>
    <definedName name="___VPR1" localSheetId="1">#REF!</definedName>
    <definedName name="___VPR1">#REF!</definedName>
    <definedName name="___VPR2" localSheetId="7">#REF!</definedName>
    <definedName name="___VPR2">#REF!</definedName>
    <definedName name="___VRA1" localSheetId="7">#REF!</definedName>
    <definedName name="___VRA1">#REF!</definedName>
    <definedName name="___VRP1" localSheetId="7">#REF!</definedName>
    <definedName name="___VRP1" localSheetId="1">#REF!</definedName>
    <definedName name="___VRP1">#REF!</definedName>
    <definedName name="___VSM1" localSheetId="7">#REF!</definedName>
    <definedName name="___VSM1" localSheetId="1">#REF!</definedName>
    <definedName name="___VSM1">#REF!</definedName>
    <definedName name="__123Graph_A" localSheetId="7" hidden="1">#REF!</definedName>
    <definedName name="__123Graph_A" hidden="1">#REF!</definedName>
    <definedName name="__123Graph_AGraph2" localSheetId="7">#REF!</definedName>
    <definedName name="__123Graph_AGraph2">#REF!</definedName>
    <definedName name="__123Graph_AMAIN" localSheetId="7">#REF!</definedName>
    <definedName name="__123Graph_AMAIN">#REF!</definedName>
    <definedName name="__123Graph_B" hidden="1">#REF!</definedName>
    <definedName name="__123Graph_BMAIN">#REF!</definedName>
    <definedName name="__123Graph_X">#REF!</definedName>
    <definedName name="__123Graph_XMAIN">#REF!</definedName>
    <definedName name="__1Excel_BuiltIn_Print_Area_1_1_1">#REF!</definedName>
    <definedName name="__1Sin_nombre">#REF!</definedName>
    <definedName name="__2Excel_BuiltIn_Print_Titles_1_1_1_1">#REF!</definedName>
    <definedName name="__a1">'[5]Relación De Equipos'!$B$2:$I$16</definedName>
    <definedName name="__A17000">#REF!</definedName>
    <definedName name="__A20000">#REF!</definedName>
    <definedName name="__a3" hidden="1">{"TAB1",#N/A,TRUE,"GENERAL";"TAB2",#N/A,TRUE,"GENERAL";"TAB3",#N/A,TRUE,"GENERAL";"TAB4",#N/A,TRUE,"GENERAL";"TAB5",#N/A,TRUE,"GENERAL"}</definedName>
    <definedName name="__A30000">#REF!</definedName>
    <definedName name="__a4" hidden="1">{"via1",#N/A,TRUE,"general";"via2",#N/A,TRUE,"general";"via3",#N/A,TRUE,"general"}</definedName>
    <definedName name="__a5" hidden="1">{"TAB1",#N/A,TRUE,"GENERAL";"TAB2",#N/A,TRUE,"GENERAL";"TAB3",#N/A,TRUE,"GENERAL";"TAB4",#N/A,TRUE,"GENERAL";"TAB5",#N/A,TRUE,"GENERAL"}</definedName>
    <definedName name="__a6" hidden="1">{"TAB1",#N/A,TRUE,"GENERAL";"TAB2",#N/A,TRUE,"GENERAL";"TAB3",#N/A,TRUE,"GENERAL";"TAB4",#N/A,TRUE,"GENERAL";"TAB5",#N/A,TRUE,"GENERAL"}</definedName>
    <definedName name="__AAS1" hidden="1">{#N/A,#N/A,TRUE,"INGENIERIA";#N/A,#N/A,TRUE,"COMPRAS";#N/A,#N/A,TRUE,"DIRECCION";#N/A,#N/A,TRUE,"RESUMEN"}</definedName>
    <definedName name="__ABC1" hidden="1">{#N/A,#N/A,TRUE,"1842CWN0"}</definedName>
    <definedName name="__abc2" hidden="1">{#N/A,#N/A,TRUE,"1842CWN0"}</definedName>
    <definedName name="__AFC1" localSheetId="7">#REF!</definedName>
    <definedName name="__AFC1" localSheetId="1">#REF!</definedName>
    <definedName name="__AFC1">#REF!</definedName>
    <definedName name="__AFC3" localSheetId="7">#REF!</definedName>
    <definedName name="__AFC3" localSheetId="1">#REF!</definedName>
    <definedName name="__AFC3">#REF!</definedName>
    <definedName name="__AFC5" localSheetId="7">#REF!</definedName>
    <definedName name="__AFC5" localSheetId="1">#REF!</definedName>
    <definedName name="__AFC5">#REF!</definedName>
    <definedName name="__Afe1" localSheetId="7">#REF!,#REF!</definedName>
    <definedName name="__Afe1">#REF!,#REF!</definedName>
    <definedName name="__aiu2" localSheetId="7">#REF!</definedName>
    <definedName name="__aiu2">#REF!</definedName>
    <definedName name="__ALL4" localSheetId="7">#REF!</definedName>
    <definedName name="__ALL4">#REF!</definedName>
    <definedName name="__ane7" localSheetId="7">#REF!</definedName>
    <definedName name="__ane7" localSheetId="1">#REF!</definedName>
    <definedName name="__ane7">#REF!</definedName>
    <definedName name="__ane8" localSheetId="7">#REF!</definedName>
    <definedName name="__ane8" localSheetId="1">#REF!</definedName>
    <definedName name="__ane8">#REF!</definedName>
    <definedName name="__apu1" localSheetId="7">#REF!</definedName>
    <definedName name="__apu1">#REF!</definedName>
    <definedName name="__APU221" localSheetId="7">#REF!</definedName>
    <definedName name="__APU221">#REF!</definedName>
    <definedName name="__APU465" localSheetId="7">#REF!</definedName>
    <definedName name="__APU465">#REF!</definedName>
    <definedName name="__Atp2" localSheetId="7">#REF!</definedName>
    <definedName name="__Atp2" localSheetId="1">#REF!</definedName>
    <definedName name="__Atp2">#REF!</definedName>
    <definedName name="__b2" hidden="1">{"TAB1",#N/A,TRUE,"GENERAL";"TAB2",#N/A,TRUE,"GENERAL";"TAB3",#N/A,TRUE,"GENERAL";"TAB4",#N/A,TRUE,"GENERAL";"TAB5",#N/A,TRUE,"GENERAL"}</definedName>
    <definedName name="__b3" hidden="1">{"TAB1",#N/A,TRUE,"GENERAL";"TAB2",#N/A,TRUE,"GENERAL";"TAB3",#N/A,TRUE,"GENERAL";"TAB4",#N/A,TRUE,"GENERAL";"TAB5",#N/A,TRUE,"GENERAL"}</definedName>
    <definedName name="__b4" hidden="1">{"TAB1",#N/A,TRUE,"GENERAL";"TAB2",#N/A,TRUE,"GENERAL";"TAB3",#N/A,TRUE,"GENERAL";"TAB4",#N/A,TRUE,"GENERAL";"TAB5",#N/A,TRUE,"GENERAL"}</definedName>
    <definedName name="__b5" hidden="1">{"TAB1",#N/A,TRUE,"GENERAL";"TAB2",#N/A,TRUE,"GENERAL";"TAB3",#N/A,TRUE,"GENERAL";"TAB4",#N/A,TRUE,"GENERAL";"TAB5",#N/A,TRUE,"GENERAL"}</definedName>
    <definedName name="__b6" hidden="1">{"TAB1",#N/A,TRUE,"GENERAL";"TAB2",#N/A,TRUE,"GENERAL";"TAB3",#N/A,TRUE,"GENERAL";"TAB4",#N/A,TRUE,"GENERAL";"TAB5",#N/A,TRUE,"GENERAL"}</definedName>
    <definedName name="__b7" hidden="1">{"via1",#N/A,TRUE,"general";"via2",#N/A,TRUE,"general";"via3",#N/A,TRUE,"general"}</definedName>
    <definedName name="__b8" hidden="1">{"via1",#N/A,TRUE,"general";"via2",#N/A,TRUE,"general";"via3",#N/A,TRUE,"general"}</definedName>
    <definedName name="__bb9" hidden="1">{"TAB1",#N/A,TRUE,"GENERAL";"TAB2",#N/A,TRUE,"GENERAL";"TAB3",#N/A,TRUE,"GENERAL";"TAB4",#N/A,TRUE,"GENERAL";"TAB5",#N/A,TRUE,"GENERAL"}</definedName>
    <definedName name="__bgb5" hidden="1">{"TAB1",#N/A,TRUE,"GENERAL";"TAB2",#N/A,TRUE,"GENERAL";"TAB3",#N/A,TRUE,"GENERAL";"TAB4",#N/A,TRUE,"GENERAL";"TAB5",#N/A,TRUE,"GENERAL"}</definedName>
    <definedName name="__BGC1" localSheetId="7">#REF!</definedName>
    <definedName name="__BGC1" localSheetId="1">#REF!</definedName>
    <definedName name="__BGC1">#REF!</definedName>
    <definedName name="__BGC3" localSheetId="7">#REF!</definedName>
    <definedName name="__BGC3" localSheetId="1">#REF!</definedName>
    <definedName name="__BGC3">#REF!</definedName>
    <definedName name="__BGC5" localSheetId="7">#REF!</definedName>
    <definedName name="__BGC5" localSheetId="1">#REF!</definedName>
    <definedName name="__BGC5">#REF!</definedName>
    <definedName name="__CAC1" localSheetId="7">#REF!</definedName>
    <definedName name="__CAC1" localSheetId="1">#REF!</definedName>
    <definedName name="__CAC1">#REF!</definedName>
    <definedName name="__CAC3" localSheetId="7">#REF!</definedName>
    <definedName name="__CAC3" localSheetId="1">#REF!</definedName>
    <definedName name="__CAC3">#REF!</definedName>
    <definedName name="__CAC5" localSheetId="7">#REF!</definedName>
    <definedName name="__CAC5" localSheetId="1">#REF!</definedName>
    <definedName name="__CAC5">#REF!</definedName>
    <definedName name="__CMU005" localSheetId="7" hidden="1">#REF!</definedName>
    <definedName name="__CMU005" hidden="1">#REF!</definedName>
    <definedName name="__Cod1" localSheetId="7">#REF!</definedName>
    <definedName name="__Cod1">#REF!</definedName>
    <definedName name="__COM1" localSheetId="7">#REF!</definedName>
    <definedName name="__COM1">#REF!</definedName>
    <definedName name="__COM10">#REF!</definedName>
    <definedName name="__COM11">#REF!</definedName>
    <definedName name="__COM12">#REF!</definedName>
    <definedName name="__COM13">#REF!</definedName>
    <definedName name="__COM14">#REF!</definedName>
    <definedName name="__COM15">#REF!</definedName>
    <definedName name="__COM16">#REF!</definedName>
    <definedName name="__COM17">#REF!</definedName>
    <definedName name="__COM18">#REF!</definedName>
    <definedName name="__COM19">#REF!</definedName>
    <definedName name="__COM2">#REF!</definedName>
    <definedName name="__COM20">#REF!</definedName>
    <definedName name="__COM21">#REF!</definedName>
    <definedName name="__COM3">#REF!</definedName>
    <definedName name="__COM4">#REF!</definedName>
    <definedName name="__COM5">#REF!</definedName>
    <definedName name="__COM6">#REF!</definedName>
    <definedName name="__COM7">#REF!</definedName>
    <definedName name="__COM8">#REF!</definedName>
    <definedName name="__COM9">#REF!</definedName>
    <definedName name="__CON1500">#REF!</definedName>
    <definedName name="__CON2200">#REF!</definedName>
    <definedName name="__CON220011">#REF!</definedName>
    <definedName name="__CON2500">#REF!</definedName>
    <definedName name="__con3000">#REF!</definedName>
    <definedName name="__con3500" localSheetId="7">#REF!</definedName>
    <definedName name="__con3500">#REF!</definedName>
    <definedName name="__CRL1">'[6]COSTOS UNITARIOS'!$B$12</definedName>
    <definedName name="__cua1" localSheetId="7">#REF!</definedName>
    <definedName name="__cua1">#REF!</definedName>
    <definedName name="__DCI1" localSheetId="7">#REF!</definedName>
    <definedName name="__DCI1" localSheetId="1">#REF!</definedName>
    <definedName name="__DCI1">#REF!</definedName>
    <definedName name="__DDS1" localSheetId="7">#REF!</definedName>
    <definedName name="__DDS1" localSheetId="1">#REF!</definedName>
    <definedName name="__DDS1">#REF!</definedName>
    <definedName name="__DGO1" localSheetId="7">#REF!</definedName>
    <definedName name="__DGO1" localSheetId="1">#REF!</definedName>
    <definedName name="__DGO1">#REF!</definedName>
    <definedName name="__DGP1" localSheetId="7">#REF!</definedName>
    <definedName name="__DGP1" localSheetId="1">#REF!</definedName>
    <definedName name="__DGP1">#REF!</definedName>
    <definedName name="__DIJ1" localSheetId="7">#REF!</definedName>
    <definedName name="__DIJ1" localSheetId="1">#REF!</definedName>
    <definedName name="__DIJ1">#REF!</definedName>
    <definedName name="__DPI1" localSheetId="7">#REF!</definedName>
    <definedName name="__DPI1" localSheetId="1">#REF!</definedName>
    <definedName name="__DPI1">#REF!</definedName>
    <definedName name="__DPY1" localSheetId="7">#REF!</definedName>
    <definedName name="__DPY1" localSheetId="1">#REF!</definedName>
    <definedName name="__DPY1">#REF!</definedName>
    <definedName name="__DRI1" localSheetId="7">#REF!</definedName>
    <definedName name="__DRI1" localSheetId="1">#REF!</definedName>
    <definedName name="__DRI1">#REF!</definedName>
    <definedName name="__DRL1" localSheetId="7">#REF!</definedName>
    <definedName name="__DRL1" localSheetId="1">#REF!</definedName>
    <definedName name="__DRL1">#REF!</definedName>
    <definedName name="__DSP1" localSheetId="7">#REF!</definedName>
    <definedName name="__DSP1" localSheetId="1">#REF!</definedName>
    <definedName name="__DSP1">#REF!</definedName>
    <definedName name="__ECP1" localSheetId="7">#REF!</definedName>
    <definedName name="__ECP1" localSheetId="1">#REF!</definedName>
    <definedName name="__ECP1">#REF!</definedName>
    <definedName name="__eqp27" localSheetId="7">#REF!</definedName>
    <definedName name="__eqp27">#REF!</definedName>
    <definedName name="__EST1" localSheetId="7">#REF!</definedName>
    <definedName name="__EST1">#REF!</definedName>
    <definedName name="__EST10" localSheetId="7">#REF!</definedName>
    <definedName name="__EST10">#REF!</definedName>
    <definedName name="__EST11">#REF!</definedName>
    <definedName name="__EST12">#REF!</definedName>
    <definedName name="__EST13">#REF!</definedName>
    <definedName name="__EST14">#REF!</definedName>
    <definedName name="__EST15">#REF!</definedName>
    <definedName name="__EST16">#REF!</definedName>
    <definedName name="__EST17">#REF!</definedName>
    <definedName name="__EST18">#REF!</definedName>
    <definedName name="__EST19">#REF!</definedName>
    <definedName name="__EST2">#REF!</definedName>
    <definedName name="__EST23">#REF!</definedName>
    <definedName name="__EST3">#REF!</definedName>
    <definedName name="__EST4">#REF!</definedName>
    <definedName name="__EST5">#REF!</definedName>
    <definedName name="__EST6">#REF!</definedName>
    <definedName name="__EST7">#REF!</definedName>
    <definedName name="__EST8">#REF!</definedName>
    <definedName name="__EST9">#REF!</definedName>
    <definedName name="__ETR13">#REF!</definedName>
    <definedName name="__EXC1">#REF!</definedName>
    <definedName name="__EXC10">#REF!</definedName>
    <definedName name="__EXC11">#REF!</definedName>
    <definedName name="__EXC12">#REF!</definedName>
    <definedName name="__EXC2">#REF!</definedName>
    <definedName name="__EXC3">#REF!</definedName>
    <definedName name="__EXC4">#REF!</definedName>
    <definedName name="__EXC5">#REF!</definedName>
    <definedName name="__EXC6">#REF!</definedName>
    <definedName name="__EXC7">#REF!</definedName>
    <definedName name="__EXC8">#REF!</definedName>
    <definedName name="__EXC9">#REF!</definedName>
    <definedName name="__F" localSheetId="7">'APUS BASICOS'!ERR</definedName>
    <definedName name="__F" localSheetId="1">'PROG Y F F'!ERR</definedName>
    <definedName name="__F">[0]!ERR</definedName>
    <definedName name="__FS01" localSheetId="7">'APUS BASICOS'!ERR</definedName>
    <definedName name="__FS01" localSheetId="1">'PROG Y F F'!ERR</definedName>
    <definedName name="__FS01">[0]!ERR</definedName>
    <definedName name="__g2" hidden="1">{"TAB1",#N/A,TRUE,"GENERAL";"TAB2",#N/A,TRUE,"GENERAL";"TAB3",#N/A,TRUE,"GENERAL";"TAB4",#N/A,TRUE,"GENERAL";"TAB5",#N/A,TRUE,"GENERAL"}</definedName>
    <definedName name="__g3" hidden="1">{"via1",#N/A,TRUE,"general";"via2",#N/A,TRUE,"general";"via3",#N/A,TRUE,"general"}</definedName>
    <definedName name="__g4" hidden="1">{"via1",#N/A,TRUE,"general";"via2",#N/A,TRUE,"general";"via3",#N/A,TRUE,"general"}</definedName>
    <definedName name="__g5" hidden="1">{"via1",#N/A,TRUE,"general";"via2",#N/A,TRUE,"general";"via3",#N/A,TRUE,"general"}</definedName>
    <definedName name="__g6" hidden="1">{"via1",#N/A,TRUE,"general";"via2",#N/A,TRUE,"general";"via3",#N/A,TRUE,"general"}</definedName>
    <definedName name="__g7" hidden="1">{"TAB1",#N/A,TRUE,"GENERAL";"TAB2",#N/A,TRUE,"GENERAL";"TAB3",#N/A,TRUE,"GENERAL";"TAB4",#N/A,TRUE,"GENERAL";"TAB5",#N/A,TRUE,"GENERAL"}</definedName>
    <definedName name="__GR1" hidden="1">{"TAB1",#N/A,TRUE,"GENERAL";"TAB2",#N/A,TRUE,"GENERAL";"TAB3",#N/A,TRUE,"GENERAL";"TAB4",#N/A,TRUE,"GENERAL";"TAB5",#N/A,TRUE,"GENERAL"}</definedName>
    <definedName name="__gtr4" hidden="1">{"via1",#N/A,TRUE,"general";"via2",#N/A,TRUE,"general";"via3",#N/A,TRUE,"general"}</definedName>
    <definedName name="__h2" hidden="1">{"via1",#N/A,TRUE,"general";"via2",#N/A,TRUE,"general";"via3",#N/A,TRUE,"general"}</definedName>
    <definedName name="__h3" hidden="1">{"via1",#N/A,TRUE,"general";"via2",#N/A,TRUE,"general";"via3",#N/A,TRUE,"general"}</definedName>
    <definedName name="__h4" hidden="1">{"TAB1",#N/A,TRUE,"GENERAL";"TAB2",#N/A,TRUE,"GENERAL";"TAB3",#N/A,TRUE,"GENERAL";"TAB4",#N/A,TRUE,"GENERAL";"TAB5",#N/A,TRUE,"GENERAL"}</definedName>
    <definedName name="__h5" hidden="1">{"TAB1",#N/A,TRUE,"GENERAL";"TAB2",#N/A,TRUE,"GENERAL";"TAB3",#N/A,TRUE,"GENERAL";"TAB4",#N/A,TRUE,"GENERAL";"TAB5",#N/A,TRUE,"GENERAL"}</definedName>
    <definedName name="__h6" hidden="1">{"via1",#N/A,TRUE,"general";"via2",#N/A,TRUE,"general";"via3",#N/A,TRUE,"general"}</definedName>
    <definedName name="__h7" hidden="1">{"TAB1",#N/A,TRUE,"GENERAL";"TAB2",#N/A,TRUE,"GENERAL";"TAB3",#N/A,TRUE,"GENERAL";"TAB4",#N/A,TRUE,"GENERAL";"TAB5",#N/A,TRUE,"GENERAL"}</definedName>
    <definedName name="__h8" hidden="1">{"via1",#N/A,TRUE,"general";"via2",#N/A,TRUE,"general";"via3",#N/A,TRUE,"general"}</definedName>
    <definedName name="__hfh7" hidden="1">{"via1",#N/A,TRUE,"general";"via2",#N/A,TRUE,"general";"via3",#N/A,TRUE,"general"}</definedName>
    <definedName name="__i1">#REF!</definedName>
    <definedName name="__i4" hidden="1">{"via1",#N/A,TRUE,"general";"via2",#N/A,TRUE,"general";"via3",#N/A,TRUE,"general"}</definedName>
    <definedName name="__i5" hidden="1">{"TAB1",#N/A,TRUE,"GENERAL";"TAB2",#N/A,TRUE,"GENERAL";"TAB3",#N/A,TRUE,"GENERAL";"TAB4",#N/A,TRUE,"GENERAL";"TAB5",#N/A,TRUE,"GENERAL"}</definedName>
    <definedName name="__i6" hidden="1">{"TAB1",#N/A,TRUE,"GENERAL";"TAB2",#N/A,TRUE,"GENERAL";"TAB3",#N/A,TRUE,"GENERAL";"TAB4",#N/A,TRUE,"GENERAL";"TAB5",#N/A,TRUE,"GENERAL"}</definedName>
    <definedName name="__i7" hidden="1">{"via1",#N/A,TRUE,"general";"via2",#N/A,TRUE,"general";"via3",#N/A,TRUE,"general"}</definedName>
    <definedName name="__i77" hidden="1">{"TAB1",#N/A,TRUE,"GENERAL";"TAB2",#N/A,TRUE,"GENERAL";"TAB3",#N/A,TRUE,"GENERAL";"TAB4",#N/A,TRUE,"GENERAL";"TAB5",#N/A,TRUE,"GENERAL"}</definedName>
    <definedName name="__i8" hidden="1">{"via1",#N/A,TRUE,"general";"via2",#N/A,TRUE,"general";"via3",#N/A,TRUE,"general"}</definedName>
    <definedName name="__i9" hidden="1">{"TAB1",#N/A,TRUE,"GENERAL";"TAB2",#N/A,TRUE,"GENERAL";"TAB3",#N/A,TRUE,"GENERAL";"TAB4",#N/A,TRUE,"GENERAL";"TAB5",#N/A,TRUE,"GENERAL"}</definedName>
    <definedName name="__ICP1" localSheetId="7">#REF!</definedName>
    <definedName name="__ICP1" localSheetId="1">#REF!</definedName>
    <definedName name="__ICP1">#REF!</definedName>
    <definedName name="__INF1" localSheetId="7">#REF!</definedName>
    <definedName name="__INF1">#REF!</definedName>
    <definedName name="__ipc1">#REF!</definedName>
    <definedName name="__ipc2">#REF!</definedName>
    <definedName name="__ipc3">#REF!</definedName>
    <definedName name="__ipc4">#REF!</definedName>
    <definedName name="__k3" hidden="1">{"TAB1",#N/A,TRUE,"GENERAL";"TAB2",#N/A,TRUE,"GENERAL";"TAB3",#N/A,TRUE,"GENERAL";"TAB4",#N/A,TRUE,"GENERAL";"TAB5",#N/A,TRUE,"GENERAL"}</definedName>
    <definedName name="__k4" hidden="1">{"via1",#N/A,TRUE,"general";"via2",#N/A,TRUE,"general";"via3",#N/A,TRUE,"general"}</definedName>
    <definedName name="__k5" hidden="1">{"via1",#N/A,TRUE,"general";"via2",#N/A,TRUE,"general";"via3",#N/A,TRUE,"general"}</definedName>
    <definedName name="__k6" hidden="1">{"TAB1",#N/A,TRUE,"GENERAL";"TAB2",#N/A,TRUE,"GENERAL";"TAB3",#N/A,TRUE,"GENERAL";"TAB4",#N/A,TRUE,"GENERAL";"TAB5",#N/A,TRUE,"GENERAL"}</definedName>
    <definedName name="__k7" hidden="1">{"via1",#N/A,TRUE,"general";"via2",#N/A,TRUE,"general";"via3",#N/A,TRUE,"general"}</definedName>
    <definedName name="__k8" hidden="1">{"via1",#N/A,TRUE,"general";"via2",#N/A,TRUE,"general";"via3",#N/A,TRUE,"general"}</definedName>
    <definedName name="__k9" hidden="1">{"TAB1",#N/A,TRUE,"GENERAL";"TAB2",#N/A,TRUE,"GENERAL";"TAB3",#N/A,TRUE,"GENERAL";"TAB4",#N/A,TRUE,"GENERAL";"TAB5",#N/A,TRUE,"GENERAL"}</definedName>
    <definedName name="__key2" localSheetId="7" hidden="1">#REF!</definedName>
    <definedName name="__key2" localSheetId="1" hidden="1">#REF!</definedName>
    <definedName name="__key2" hidden="1">#REF!</definedName>
    <definedName name="__key21" localSheetId="7" hidden="1">#REF!</definedName>
    <definedName name="__key21" localSheetId="1" hidden="1">#REF!</definedName>
    <definedName name="__key21" hidden="1">#REF!</definedName>
    <definedName name="__key3" localSheetId="7" hidden="1">#REF!</definedName>
    <definedName name="__key3" localSheetId="1" hidden="1">#REF!</definedName>
    <definedName name="__key3" hidden="1">#REF!</definedName>
    <definedName name="__key31" localSheetId="1" hidden="1">#REF!</definedName>
    <definedName name="__key31" hidden="1">#REF!</definedName>
    <definedName name="__kjk6" hidden="1">{"TAB1",#N/A,TRUE,"GENERAL";"TAB2",#N/A,TRUE,"GENERAL";"TAB3",#N/A,TRUE,"GENERAL";"TAB4",#N/A,TRUE,"GENERAL";"TAB5",#N/A,TRUE,"GENERAL"}</definedName>
    <definedName name="__LEY80">#REF!</definedName>
    <definedName name="__LMO1" localSheetId="7">#REF!</definedName>
    <definedName name="__LMO1">#REF!</definedName>
    <definedName name="__m3" hidden="1">{"via1",#N/A,TRUE,"general";"via2",#N/A,TRUE,"general";"via3",#N/A,TRUE,"general"}</definedName>
    <definedName name="__m4" hidden="1">{"TAB1",#N/A,TRUE,"GENERAL";"TAB2",#N/A,TRUE,"GENERAL";"TAB3",#N/A,TRUE,"GENERAL";"TAB4",#N/A,TRUE,"GENERAL";"TAB5",#N/A,TRUE,"GENERAL"}</definedName>
    <definedName name="__m5" hidden="1">{"via1",#N/A,TRUE,"general";"via2",#N/A,TRUE,"general";"via3",#N/A,TRUE,"general"}</definedName>
    <definedName name="__m6" hidden="1">{"TAB1",#N/A,TRUE,"GENERAL";"TAB2",#N/A,TRUE,"GENERAL";"TAB3",#N/A,TRUE,"GENERAL";"TAB4",#N/A,TRUE,"GENERAL";"TAB5",#N/A,TRUE,"GENERAL"}</definedName>
    <definedName name="__m7" hidden="1">{"TAB1",#N/A,TRUE,"GENERAL";"TAB2",#N/A,TRUE,"GENERAL";"TAB3",#N/A,TRUE,"GENERAL";"TAB4",#N/A,TRUE,"GENERAL";"TAB5",#N/A,TRUE,"GENERAL"}</definedName>
    <definedName name="__m8" hidden="1">{"via1",#N/A,TRUE,"general";"via2",#N/A,TRUE,"general";"via3",#N/A,TRUE,"general"}</definedName>
    <definedName name="__m9" hidden="1">{"via1",#N/A,TRUE,"general";"via2",#N/A,TRUE,"general";"via3",#N/A,TRUE,"general"}</definedName>
    <definedName name="__MA2" localSheetId="7">#REF!</definedName>
    <definedName name="__MA2">#REF!</definedName>
    <definedName name="__MDC2">'[6]COSTOS UNITARIOS'!$B$15</definedName>
    <definedName name="__mes1">#REF!</definedName>
    <definedName name="__Mes2">#REF!</definedName>
    <definedName name="__Mes3">#REF!</definedName>
    <definedName name="__MOR14" localSheetId="7">#REF!</definedName>
    <definedName name="__MOR14">#REF!</definedName>
    <definedName name="__mor15" localSheetId="7">#REF!</definedName>
    <definedName name="__mor15">#REF!</definedName>
    <definedName name="__MOR16">#REF!</definedName>
    <definedName name="__mun2" localSheetId="7">#REF!</definedName>
    <definedName name="__mun2" localSheetId="1">#REF!</definedName>
    <definedName name="__mun2">#REF!</definedName>
    <definedName name="__Mux1" localSheetId="7">#REF!</definedName>
    <definedName name="__Mux1">#REF!</definedName>
    <definedName name="__Mux2" localSheetId="7">#REF!</definedName>
    <definedName name="__Mux2">#REF!</definedName>
    <definedName name="__Mux3" localSheetId="7">#REF!</definedName>
    <definedName name="__Mux3">#REF!</definedName>
    <definedName name="__Muy1" localSheetId="7">#REF!</definedName>
    <definedName name="__Muy1">#REF!</definedName>
    <definedName name="__Muy2" localSheetId="7">#REF!</definedName>
    <definedName name="__Muy2">#REF!</definedName>
    <definedName name="__Muy3" localSheetId="7">#REF!</definedName>
    <definedName name="__Muy3">#REF!</definedName>
    <definedName name="__n3" hidden="1">{"TAB1",#N/A,TRUE,"GENERAL";"TAB2",#N/A,TRUE,"GENERAL";"TAB3",#N/A,TRUE,"GENERAL";"TAB4",#N/A,TRUE,"GENERAL";"TAB5",#N/A,TRUE,"GENERAL"}</definedName>
    <definedName name="__n4" hidden="1">{"via1",#N/A,TRUE,"general";"via2",#N/A,TRUE,"general";"via3",#N/A,TRUE,"general"}</definedName>
    <definedName name="__n5" hidden="1">{"TAB1",#N/A,TRUE,"GENERAL";"TAB2",#N/A,TRUE,"GENERAL";"TAB3",#N/A,TRUE,"GENERAL";"TAB4",#N/A,TRUE,"GENERAL";"TAB5",#N/A,TRUE,"GENERAL"}</definedName>
    <definedName name="__num10" localSheetId="7">#REF!</definedName>
    <definedName name="__num10">#REF!</definedName>
    <definedName name="__num2" localSheetId="7">#REF!</definedName>
    <definedName name="__num2">#REF!</definedName>
    <definedName name="__num3" localSheetId="7">#REF!</definedName>
    <definedName name="__num3">#REF!</definedName>
    <definedName name="__num4">#REF!</definedName>
    <definedName name="__num5">#REF!</definedName>
    <definedName name="__num6">#REF!</definedName>
    <definedName name="__num7">#REF!</definedName>
    <definedName name="__num8">#REF!</definedName>
    <definedName name="__num9">#REF!</definedName>
    <definedName name="__nyn7" hidden="1">{"via1",#N/A,TRUE,"general";"via2",#N/A,TRUE,"general";"via3",#N/A,TRUE,"general"}</definedName>
    <definedName name="__o4" hidden="1">{"via1",#N/A,TRUE,"general";"via2",#N/A,TRUE,"general";"via3",#N/A,TRUE,"general"}</definedName>
    <definedName name="__o5" hidden="1">{"TAB1",#N/A,TRUE,"GENERAL";"TAB2",#N/A,TRUE,"GENERAL";"TAB3",#N/A,TRUE,"GENERAL";"TAB4",#N/A,TRUE,"GENERAL";"TAB5",#N/A,TRUE,"GENERAL"}</definedName>
    <definedName name="__o6" hidden="1">{"TAB1",#N/A,TRUE,"GENERAL";"TAB2",#N/A,TRUE,"GENERAL";"TAB3",#N/A,TRUE,"GENERAL";"TAB4",#N/A,TRUE,"GENERAL";"TAB5",#N/A,TRUE,"GENERAL"}</definedName>
    <definedName name="__o7" hidden="1">{"TAB1",#N/A,TRUE,"GENERAL";"TAB2",#N/A,TRUE,"GENERAL";"TAB3",#N/A,TRUE,"GENERAL";"TAB4",#N/A,TRUE,"GENERAL";"TAB5",#N/A,TRUE,"GENERAL"}</definedName>
    <definedName name="__o8" hidden="1">{"via1",#N/A,TRUE,"general";"via2",#N/A,TRUE,"general";"via3",#N/A,TRUE,"general"}</definedName>
    <definedName name="__o9" hidden="1">{"TAB1",#N/A,TRUE,"GENERAL";"TAB2",#N/A,TRUE,"GENERAL";"TAB3",#N/A,TRUE,"GENERAL";"TAB4",#N/A,TRUE,"GENERAL";"TAB5",#N/A,TRUE,"GENERAL"}</definedName>
    <definedName name="__oa55">#REF!</definedName>
    <definedName name="__OCD1" localSheetId="7">#REF!</definedName>
    <definedName name="__OCD1" localSheetId="1">#REF!</definedName>
    <definedName name="__OCD1">#REF!</definedName>
    <definedName name="__OCI1" localSheetId="7">#REF!</definedName>
    <definedName name="__OCI1" localSheetId="1">#REF!</definedName>
    <definedName name="__OCI1">#REF!</definedName>
    <definedName name="__ORO10" localSheetId="7">#REF!</definedName>
    <definedName name="__ORO10">#REF!</definedName>
    <definedName name="__ORO11" localSheetId="7">#REF!</definedName>
    <definedName name="__ORO11">#REF!</definedName>
    <definedName name="__ORO12" localSheetId="7">#REF!</definedName>
    <definedName name="__ORO12">#REF!</definedName>
    <definedName name="__ORO13">#REF!</definedName>
    <definedName name="__ORO14">#REF!</definedName>
    <definedName name="__ORO15">#REF!</definedName>
    <definedName name="__ORO16">#REF!</definedName>
    <definedName name="__ORO17">#REF!</definedName>
    <definedName name="__ORO18">#REF!</definedName>
    <definedName name="__ORO19">#REF!</definedName>
    <definedName name="__p6" hidden="1">{"via1",#N/A,TRUE,"general";"via2",#N/A,TRUE,"general";"via3",#N/A,TRUE,"general"}</definedName>
    <definedName name="__p7" hidden="1">{"via1",#N/A,TRUE,"general";"via2",#N/A,TRUE,"general";"via3",#N/A,TRUE,"general"}</definedName>
    <definedName name="__p8" hidden="1">{"TAB1",#N/A,TRUE,"GENERAL";"TAB2",#N/A,TRUE,"GENERAL";"TAB3",#N/A,TRUE,"GENERAL";"TAB4",#N/A,TRUE,"GENERAL";"TAB5",#N/A,TRUE,"GENERAL"}</definedName>
    <definedName name="__Pa1" localSheetId="7">#REF!</definedName>
    <definedName name="__Pa1">#REF!</definedName>
    <definedName name="__Pa2" localSheetId="7">#REF!</definedName>
    <definedName name="__Pa2">#REF!</definedName>
    <definedName name="__Pa3" localSheetId="7">#REF!</definedName>
    <definedName name="__Pa3">#REF!</definedName>
    <definedName name="__Pa4" localSheetId="7">#REF!</definedName>
    <definedName name="__Pa4">#REF!</definedName>
    <definedName name="__PAG1" localSheetId="7">#REF!</definedName>
    <definedName name="__PAG1">#REF!</definedName>
    <definedName name="__PAG2" localSheetId="7">#REF!</definedName>
    <definedName name="__PAG2">#REF!</definedName>
    <definedName name="__PAG3" localSheetId="7">#REF!</definedName>
    <definedName name="__PAG3">#REF!</definedName>
    <definedName name="__PAG4" localSheetId="7">#REF!</definedName>
    <definedName name="__PAG4">#REF!</definedName>
    <definedName name="__PAG5" localSheetId="7">#REF!</definedName>
    <definedName name="__PAG5">#REF!</definedName>
    <definedName name="__PJ50" localSheetId="7">#REF!</definedName>
    <definedName name="__PJ50">#REF!</definedName>
    <definedName name="__pj51" localSheetId="7">#REF!</definedName>
    <definedName name="__pj51">#REF!</definedName>
    <definedName name="__PMT5671" localSheetId="7">#REF!</definedName>
    <definedName name="__PMT5671">#REF!</definedName>
    <definedName name="__PMT5805" localSheetId="7">#REF!</definedName>
    <definedName name="__PMT5805">#REF!</definedName>
    <definedName name="__PMT5806" localSheetId="7">#REF!</definedName>
    <definedName name="__PMT5806">#REF!</definedName>
    <definedName name="__PMT5815" localSheetId="7">#REF!</definedName>
    <definedName name="__PMT5815">#REF!</definedName>
    <definedName name="__PMT5820" localSheetId="7">#REF!</definedName>
    <definedName name="__PMT5820">#REF!</definedName>
    <definedName name="__pr01" localSheetId="7">#REF!</definedName>
    <definedName name="__pr01">#REF!</definedName>
    <definedName name="__pr02" localSheetId="7">#REF!</definedName>
    <definedName name="__pr02">#REF!</definedName>
    <definedName name="__pr03" localSheetId="7">#REF!</definedName>
    <definedName name="__pr03">#REF!</definedName>
    <definedName name="__pr04">#REF!</definedName>
    <definedName name="__pr05">#REF!</definedName>
    <definedName name="__pr06">#REF!</definedName>
    <definedName name="__pr07">#REF!</definedName>
    <definedName name="__pr08">#REF!</definedName>
    <definedName name="__pr09">#REF!</definedName>
    <definedName name="__pr10">#REF!</definedName>
    <definedName name="__pr11">#REF!</definedName>
    <definedName name="__pr12">#REF!</definedName>
    <definedName name="__pr13">#REF!</definedName>
    <definedName name="__pr14">#REF!</definedName>
    <definedName name="__pr15">#REF!</definedName>
    <definedName name="__pr16">#REF!</definedName>
    <definedName name="__pr17">#REF!</definedName>
    <definedName name="__pr18">#REF!</definedName>
    <definedName name="__pr19">#REF!</definedName>
    <definedName name="__pr20">#REF!</definedName>
    <definedName name="__pr21">#REF!</definedName>
    <definedName name="__pr22">#REF!</definedName>
    <definedName name="__pr23">#REF!</definedName>
    <definedName name="__pr24">#REF!</definedName>
    <definedName name="__pr25">#REF!</definedName>
    <definedName name="__pr26">#REF!</definedName>
    <definedName name="__pr27">#REF!</definedName>
    <definedName name="__pr28">#REF!</definedName>
    <definedName name="__pr29">#REF!</definedName>
    <definedName name="__pr30">#REF!</definedName>
    <definedName name="__pr31">#REF!</definedName>
    <definedName name="__pr32">#REF!</definedName>
    <definedName name="__pr33">#REF!</definedName>
    <definedName name="__pr34">#REF!</definedName>
    <definedName name="__pr35">#REF!</definedName>
    <definedName name="__pr36">#REF!</definedName>
    <definedName name="__pr37">#REF!</definedName>
    <definedName name="__pr38">#REF!</definedName>
    <definedName name="__pr39">#REF!</definedName>
    <definedName name="__pr40">#REF!</definedName>
    <definedName name="__pr41">#REF!</definedName>
    <definedName name="__pr42">#REF!</definedName>
    <definedName name="__pr43">#REF!</definedName>
    <definedName name="__pr44">#REF!</definedName>
    <definedName name="__pr45">#REF!</definedName>
    <definedName name="__pr46">#REF!</definedName>
    <definedName name="__pr47">#REF!</definedName>
    <definedName name="__pr48">#REF!</definedName>
    <definedName name="__pr49">#REF!</definedName>
    <definedName name="__pr50">#REF!</definedName>
    <definedName name="__pr51">#REF!</definedName>
    <definedName name="__pr52">#REF!</definedName>
    <definedName name="__pr53">#REF!</definedName>
    <definedName name="__pr54">#REF!</definedName>
    <definedName name="__pr55">#REF!</definedName>
    <definedName name="__pr56">#REF!</definedName>
    <definedName name="__pr57">#REF!</definedName>
    <definedName name="__pr58">#REF!</definedName>
    <definedName name="__pr59">#REF!</definedName>
    <definedName name="__pr60">#REF!</definedName>
    <definedName name="__pr61">#REF!</definedName>
    <definedName name="__pr62">#REF!</definedName>
    <definedName name="__pr63">#REF!</definedName>
    <definedName name="__pr64">#REF!</definedName>
    <definedName name="__pr65">#REF!</definedName>
    <definedName name="__pr66">#REF!</definedName>
    <definedName name="__pr67">#REF!</definedName>
    <definedName name="__pr68">#REF!</definedName>
    <definedName name="__pr69">#REF!</definedName>
    <definedName name="__pr70">#REF!</definedName>
    <definedName name="__pr71">#REF!</definedName>
    <definedName name="__pr72">#REF!</definedName>
    <definedName name="__PRE12">#REF!</definedName>
    <definedName name="__Pu1" localSheetId="7">#REF!</definedName>
    <definedName name="__Pu1">#REF!</definedName>
    <definedName name="__Pu2" localSheetId="7">#REF!</definedName>
    <definedName name="__Pu2">#REF!</definedName>
    <definedName name="__Pu3" localSheetId="7">#REF!</definedName>
    <definedName name="__Pu3">#REF!</definedName>
    <definedName name="__QTY1">#REF!</definedName>
    <definedName name="__r" localSheetId="7">#REF!</definedName>
    <definedName name="__r">#REF!</definedName>
    <definedName name="__r4r" hidden="1">{"via1",#N/A,TRUE,"general";"via2",#N/A,TRUE,"general";"via3",#N/A,TRUE,"general"}</definedName>
    <definedName name="__Rc" localSheetId="7">#REF!</definedName>
    <definedName name="__Rc">#REF!</definedName>
    <definedName name="__ref4" localSheetId="7">#REF!</definedName>
    <definedName name="__ref4">#REF!</definedName>
    <definedName name="__REF40">#REF!</definedName>
    <definedName name="__REF60">#REF!</definedName>
    <definedName name="__RET1">'[7]7422CW00'!#REF!</definedName>
    <definedName name="__RET2">'[7]7422CW00'!#REF!</definedName>
    <definedName name="__RET3">'[7]7422CW00'!#REF!</definedName>
    <definedName name="__RET4">'[7]7422CW00'!#REF!</definedName>
    <definedName name="__RET5">'[7]7422CW00'!#REF!</definedName>
    <definedName name="__RET6">'[7]7422CW00'!#REF!</definedName>
    <definedName name="__rtu6" hidden="1">{"via1",#N/A,TRUE,"general";"via2",#N/A,TRUE,"general";"via3",#N/A,TRUE,"general"}</definedName>
    <definedName name="__s1" hidden="1">{"via1",#N/A,TRUE,"general";"via2",#N/A,TRUE,"general";"via3",#N/A,TRUE,"general"}</definedName>
    <definedName name="__s2" hidden="1">{"TAB1",#N/A,TRUE,"GENERAL";"TAB2",#N/A,TRUE,"GENERAL";"TAB3",#N/A,TRUE,"GENERAL";"TAB4",#N/A,TRUE,"GENERAL";"TAB5",#N/A,TRUE,"GENERAL"}</definedName>
    <definedName name="__s3" hidden="1">{"TAB1",#N/A,TRUE,"GENERAL";"TAB2",#N/A,TRUE,"GENERAL";"TAB3",#N/A,TRUE,"GENERAL";"TAB4",#N/A,TRUE,"GENERAL";"TAB5",#N/A,TRUE,"GENERAL"}</definedName>
    <definedName name="__s4" hidden="1">{"via1",#N/A,TRUE,"general";"via2",#N/A,TRUE,"general";"via3",#N/A,TRUE,"general"}</definedName>
    <definedName name="__s5" hidden="1">{"via1",#N/A,TRUE,"general";"via2",#N/A,TRUE,"general";"via3",#N/A,TRUE,"general"}</definedName>
    <definedName name="__s6" hidden="1">{"TAB1",#N/A,TRUE,"GENERAL";"TAB2",#N/A,TRUE,"GENERAL";"TAB3",#N/A,TRUE,"GENERAL";"TAB4",#N/A,TRUE,"GENERAL";"TAB5",#N/A,TRUE,"GENERAL"}</definedName>
    <definedName name="__s7" hidden="1">{"via1",#N/A,TRUE,"general";"via2",#N/A,TRUE,"general";"via3",#N/A,TRUE,"general"}</definedName>
    <definedName name="__SAL1">#REF!</definedName>
    <definedName name="__SBC1" localSheetId="7">#REF!</definedName>
    <definedName name="__SBC1" localSheetId="1">#REF!</definedName>
    <definedName name="__SBC1">#REF!</definedName>
    <definedName name="__SBC3" localSheetId="7">#REF!</definedName>
    <definedName name="__SBC3" localSheetId="1">#REF!</definedName>
    <definedName name="__SBC3">#REF!</definedName>
    <definedName name="__SBC5" localSheetId="7">#REF!</definedName>
    <definedName name="__SBC5" localSheetId="1">#REF!</definedName>
    <definedName name="__SBC5">#REF!</definedName>
    <definedName name="__t3" hidden="1">{"TAB1",#N/A,TRUE,"GENERAL";"TAB2",#N/A,TRUE,"GENERAL";"TAB3",#N/A,TRUE,"GENERAL";"TAB4",#N/A,TRUE,"GENERAL";"TAB5",#N/A,TRUE,"GENERAL"}</definedName>
    <definedName name="__t4" hidden="1">{"via1",#N/A,TRUE,"general";"via2",#N/A,TRUE,"general";"via3",#N/A,TRUE,"general"}</definedName>
    <definedName name="__t5" hidden="1">{"TAB1",#N/A,TRUE,"GENERAL";"TAB2",#N/A,TRUE,"GENERAL";"TAB3",#N/A,TRUE,"GENERAL";"TAB4",#N/A,TRUE,"GENERAL";"TAB5",#N/A,TRUE,"GENERAL"}</definedName>
    <definedName name="__t6" hidden="1">{"via1",#N/A,TRUE,"general";"via2",#N/A,TRUE,"general";"via3",#N/A,TRUE,"general"}</definedName>
    <definedName name="__t66" hidden="1">{"TAB1",#N/A,TRUE,"GENERAL";"TAB2",#N/A,TRUE,"GENERAL";"TAB3",#N/A,TRUE,"GENERAL";"TAB4",#N/A,TRUE,"GENERAL";"TAB5",#N/A,TRUE,"GENERAL"}</definedName>
    <definedName name="__t7" hidden="1">{"via1",#N/A,TRUE,"general";"via2",#N/A,TRUE,"general";"via3",#N/A,TRUE,"general"}</definedName>
    <definedName name="__t77" hidden="1">{"TAB1",#N/A,TRUE,"GENERAL";"TAB2",#N/A,TRUE,"GENERAL";"TAB3",#N/A,TRUE,"GENERAL";"TAB4",#N/A,TRUE,"GENERAL";"TAB5",#N/A,TRUE,"GENERAL"}</definedName>
    <definedName name="__t8" hidden="1">{"TAB1",#N/A,TRUE,"GENERAL";"TAB2",#N/A,TRUE,"GENERAL";"TAB3",#N/A,TRUE,"GENERAL";"TAB4",#N/A,TRUE,"GENERAL";"TAB5",#N/A,TRUE,"GENERAL"}</definedName>
    <definedName name="__t88" hidden="1">{"via1",#N/A,TRUE,"general";"via2",#N/A,TRUE,"general";"via3",#N/A,TRUE,"general"}</definedName>
    <definedName name="__t9" hidden="1">{"TAB1",#N/A,TRUE,"GENERAL";"TAB2",#N/A,TRUE,"GENERAL";"TAB3",#N/A,TRUE,"GENERAL";"TAB4",#N/A,TRUE,"GENERAL";"TAB5",#N/A,TRUE,"GENERAL"}</definedName>
    <definedName name="__t99" hidden="1">{"via1",#N/A,TRUE,"general";"via2",#N/A,TRUE,"general";"via3",#N/A,TRUE,"general"}</definedName>
    <definedName name="__tab1" localSheetId="7">#REF!</definedName>
    <definedName name="__tab1">#REF!</definedName>
    <definedName name="__tab2" localSheetId="7">#REF!</definedName>
    <definedName name="__tab2">#REF!</definedName>
    <definedName name="__tab3" localSheetId="7">#REF!</definedName>
    <definedName name="__tab3">#REF!</definedName>
    <definedName name="__TAB4">#REF!</definedName>
    <definedName name="__TLL3">#REF!</definedName>
    <definedName name="__TOP1">#REF!</definedName>
    <definedName name="__TOP10">#REF!</definedName>
    <definedName name="__TOP2">#REF!</definedName>
    <definedName name="__TOP3">#REF!</definedName>
    <definedName name="__TOP4">#REF!</definedName>
    <definedName name="__TOP5">#REF!</definedName>
    <definedName name="__TOP6">#REF!</definedName>
    <definedName name="__TOP7">#REF!</definedName>
    <definedName name="__TOP8">#REF!</definedName>
    <definedName name="__TOP9">#REF!</definedName>
    <definedName name="__TOT1">#REF!</definedName>
    <definedName name="__TP1">#REF!</definedName>
    <definedName name="__TYW6">#REF!</definedName>
    <definedName name="__u4" hidden="1">{"TAB1",#N/A,TRUE,"GENERAL";"TAB2",#N/A,TRUE,"GENERAL";"TAB3",#N/A,TRUE,"GENERAL";"TAB4",#N/A,TRUE,"GENERAL";"TAB5",#N/A,TRUE,"GENERAL"}</definedName>
    <definedName name="__u5" hidden="1">{"TAB1",#N/A,TRUE,"GENERAL";"TAB2",#N/A,TRUE,"GENERAL";"TAB3",#N/A,TRUE,"GENERAL";"TAB4",#N/A,TRUE,"GENERAL";"TAB5",#N/A,TRUE,"GENERAL"}</definedName>
    <definedName name="__u6" hidden="1">{"TAB1",#N/A,TRUE,"GENERAL";"TAB2",#N/A,TRUE,"GENERAL";"TAB3",#N/A,TRUE,"GENERAL";"TAB4",#N/A,TRUE,"GENERAL";"TAB5",#N/A,TRUE,"GENERAL"}</definedName>
    <definedName name="__u7" hidden="1">{"via1",#N/A,TRUE,"general";"via2",#N/A,TRUE,"general";"via3",#N/A,TRUE,"general"}</definedName>
    <definedName name="__u8" hidden="1">{"TAB1",#N/A,TRUE,"GENERAL";"TAB2",#N/A,TRUE,"GENERAL";"TAB3",#N/A,TRUE,"GENERAL";"TAB4",#N/A,TRUE,"GENERAL";"TAB5",#N/A,TRUE,"GENERAL"}</definedName>
    <definedName name="__u9" hidden="1">{"TAB1",#N/A,TRUE,"GENERAL";"TAB2",#N/A,TRUE,"GENERAL";"TAB3",#N/A,TRUE,"GENERAL";"TAB4",#N/A,TRUE,"GENERAL";"TAB5",#N/A,TRUE,"GENERAL"}</definedName>
    <definedName name="__ur7" hidden="1">{"TAB1",#N/A,TRUE,"GENERAL";"TAB2",#N/A,TRUE,"GENERAL";"TAB3",#N/A,TRUE,"GENERAL";"TAB4",#N/A,TRUE,"GENERAL";"TAB5",#N/A,TRUE,"GENERAL"}</definedName>
    <definedName name="__v2" hidden="1">{"via1",#N/A,TRUE,"general";"via2",#N/A,TRUE,"general";"via3",#N/A,TRUE,"general"}</definedName>
    <definedName name="__v3" hidden="1">{"TAB1",#N/A,TRUE,"GENERAL";"TAB2",#N/A,TRUE,"GENERAL";"TAB3",#N/A,TRUE,"GENERAL";"TAB4",#N/A,TRUE,"GENERAL";"TAB5",#N/A,TRUE,"GENERAL"}</definedName>
    <definedName name="__v4" hidden="1">{"TAB1",#N/A,TRUE,"GENERAL";"TAB2",#N/A,TRUE,"GENERAL";"TAB3",#N/A,TRUE,"GENERAL";"TAB4",#N/A,TRUE,"GENERAL";"TAB5",#N/A,TRUE,"GENERAL"}</definedName>
    <definedName name="__v5" hidden="1">{"TAB1",#N/A,TRUE,"GENERAL";"TAB2",#N/A,TRUE,"GENERAL";"TAB3",#N/A,TRUE,"GENERAL";"TAB4",#N/A,TRUE,"GENERAL";"TAB5",#N/A,TRUE,"GENERAL"}</definedName>
    <definedName name="__v6" hidden="1">{"TAB1",#N/A,TRUE,"GENERAL";"TAB2",#N/A,TRUE,"GENERAL";"TAB3",#N/A,TRUE,"GENERAL";"TAB4",#N/A,TRUE,"GENERAL";"TAB5",#N/A,TRUE,"GENERAL"}</definedName>
    <definedName name="__v7" hidden="1">{"via1",#N/A,TRUE,"general";"via2",#N/A,TRUE,"general";"via3",#N/A,TRUE,"general"}</definedName>
    <definedName name="__v8" hidden="1">{"TAB1",#N/A,TRUE,"GENERAL";"TAB2",#N/A,TRUE,"GENERAL";"TAB3",#N/A,TRUE,"GENERAL";"TAB4",#N/A,TRUE,"GENERAL";"TAB5",#N/A,TRUE,"GENERAL"}</definedName>
    <definedName name="__v9" hidden="1">{"TAB1",#N/A,TRUE,"GENERAL";"TAB2",#N/A,TRUE,"GENERAL";"TAB3",#N/A,TRUE,"GENERAL";"TAB4",#N/A,TRUE,"GENERAL";"TAB5",#N/A,TRUE,"GENERAL"}</definedName>
    <definedName name="__VEX1" localSheetId="7">#REF!</definedName>
    <definedName name="__VEX1" localSheetId="1">#REF!</definedName>
    <definedName name="__VEX1">#REF!</definedName>
    <definedName name="__VFA1" localSheetId="7">#REF!</definedName>
    <definedName name="__VFA1" localSheetId="1">#REF!</definedName>
    <definedName name="__VFA1">#REF!</definedName>
    <definedName name="__vfv4" hidden="1">{"via1",#N/A,TRUE,"general";"via2",#N/A,TRUE,"general";"via3",#N/A,TRUE,"general"}</definedName>
    <definedName name="__VIT1" localSheetId="7">#REF!</definedName>
    <definedName name="__VIT1" localSheetId="1">#REF!</definedName>
    <definedName name="__VIT1">#REF!</definedName>
    <definedName name="__Vol1" localSheetId="7">#REF!</definedName>
    <definedName name="__Vol1">#REF!</definedName>
    <definedName name="__VPD1" localSheetId="7">#REF!</definedName>
    <definedName name="__VPD1">#REF!</definedName>
    <definedName name="__VPI1" localSheetId="7">#REF!</definedName>
    <definedName name="__VPI1">#REF!</definedName>
    <definedName name="__VPR1" localSheetId="7">#REF!</definedName>
    <definedName name="__VPR1" localSheetId="1">#REF!</definedName>
    <definedName name="__VPR1">#REF!</definedName>
    <definedName name="__VPR2" localSheetId="7">#REF!</definedName>
    <definedName name="__VPR2">#REF!</definedName>
    <definedName name="__VRA1" localSheetId="7">#REF!</definedName>
    <definedName name="__VRA1">#REF!</definedName>
    <definedName name="__VRP1" localSheetId="7">#REF!</definedName>
    <definedName name="__VRP1" localSheetId="1">#REF!</definedName>
    <definedName name="__VRP1">#REF!</definedName>
    <definedName name="__VSM1" localSheetId="7">#REF!</definedName>
    <definedName name="__VSM1" localSheetId="1">#REF!</definedName>
    <definedName name="__VSM1">#REF!</definedName>
    <definedName name="__Vu1" localSheetId="7">#REF!</definedName>
    <definedName name="__Vu1">#REF!</definedName>
    <definedName name="__Vu2" localSheetId="7">#REF!</definedName>
    <definedName name="__Vu2">#REF!</definedName>
    <definedName name="__Vu3" localSheetId="7">#REF!</definedName>
    <definedName name="__Vu3">#REF!</definedName>
    <definedName name="__x1" hidden="1">{"TAB1",#N/A,TRUE,"GENERAL";"TAB2",#N/A,TRUE,"GENERAL";"TAB3",#N/A,TRUE,"GENERAL";"TAB4",#N/A,TRUE,"GENERAL";"TAB5",#N/A,TRUE,"GENERAL"}</definedName>
    <definedName name="__x2" hidden="1">{"via1",#N/A,TRUE,"general";"via2",#N/A,TRUE,"general";"via3",#N/A,TRUE,"general"}</definedName>
    <definedName name="__x3" hidden="1">{"via1",#N/A,TRUE,"general";"via2",#N/A,TRUE,"general";"via3",#N/A,TRUE,"general"}</definedName>
    <definedName name="__x4" hidden="1">{"via1",#N/A,TRUE,"general";"via2",#N/A,TRUE,"general";"via3",#N/A,TRUE,"general"}</definedName>
    <definedName name="__x5" hidden="1">{"TAB1",#N/A,TRUE,"GENERAL";"TAB2",#N/A,TRUE,"GENERAL";"TAB3",#N/A,TRUE,"GENERAL";"TAB4",#N/A,TRUE,"GENERAL";"TAB5",#N/A,TRUE,"GENERAL"}</definedName>
    <definedName name="__x6" hidden="1">{"TAB1",#N/A,TRUE,"GENERAL";"TAB2",#N/A,TRUE,"GENERAL";"TAB3",#N/A,TRUE,"GENERAL";"TAB4",#N/A,TRUE,"GENERAL";"TAB5",#N/A,TRUE,"GENERAL"}</definedName>
    <definedName name="__x7" hidden="1">{"TAB1",#N/A,TRUE,"GENERAL";"TAB2",#N/A,TRUE,"GENERAL";"TAB3",#N/A,TRUE,"GENERAL";"TAB4",#N/A,TRUE,"GENERAL";"TAB5",#N/A,TRUE,"GENERAL"}</definedName>
    <definedName name="__x8" hidden="1">{"via1",#N/A,TRUE,"general";"via2",#N/A,TRUE,"general";"via3",#N/A,TRUE,"general"}</definedName>
    <definedName name="__x9" hidden="1">{"TAB1",#N/A,TRUE,"GENERAL";"TAB2",#N/A,TRUE,"GENERAL";"TAB3",#N/A,TRUE,"GENERAL";"TAB4",#N/A,TRUE,"GENERAL";"TAB5",#N/A,TRUE,"GENERAL"}</definedName>
    <definedName name="__xlfn.BAHTTEXT" hidden="1">#NAME?</definedName>
    <definedName name="__y2" hidden="1">{"TAB1",#N/A,TRUE,"GENERAL";"TAB2",#N/A,TRUE,"GENERAL";"TAB3",#N/A,TRUE,"GENERAL";"TAB4",#N/A,TRUE,"GENERAL";"TAB5",#N/A,TRUE,"GENERAL"}</definedName>
    <definedName name="__y3" hidden="1">{"via1",#N/A,TRUE,"general";"via2",#N/A,TRUE,"general";"via3",#N/A,TRUE,"general"}</definedName>
    <definedName name="__y4" hidden="1">{"via1",#N/A,TRUE,"general";"via2",#N/A,TRUE,"general";"via3",#N/A,TRUE,"general"}</definedName>
    <definedName name="__y5" hidden="1">{"TAB1",#N/A,TRUE,"GENERAL";"TAB2",#N/A,TRUE,"GENERAL";"TAB3",#N/A,TRUE,"GENERAL";"TAB4",#N/A,TRUE,"GENERAL";"TAB5",#N/A,TRUE,"GENERAL"}</definedName>
    <definedName name="__y6" hidden="1">{"via1",#N/A,TRUE,"general";"via2",#N/A,TRUE,"general";"via3",#N/A,TRUE,"general"}</definedName>
    <definedName name="__y7" hidden="1">{"via1",#N/A,TRUE,"general";"via2",#N/A,TRUE,"general";"via3",#N/A,TRUE,"general"}</definedName>
    <definedName name="__y8" hidden="1">{"via1",#N/A,TRUE,"general";"via2",#N/A,TRUE,"general";"via3",#N/A,TRUE,"general"}</definedName>
    <definedName name="__y9" hidden="1">{"TAB1",#N/A,TRUE,"GENERAL";"TAB2",#N/A,TRUE,"GENERAL";"TAB3",#N/A,TRUE,"GENERAL";"TAB4",#N/A,TRUE,"GENERAL";"TAB5",#N/A,TRUE,"GENERAL"}</definedName>
    <definedName name="__z1" hidden="1">{"TAB1",#N/A,TRUE,"GENERAL";"TAB2",#N/A,TRUE,"GENERAL";"TAB3",#N/A,TRUE,"GENERAL";"TAB4",#N/A,TRUE,"GENERAL";"TAB5",#N/A,TRUE,"GENERAL"}</definedName>
    <definedName name="__z2" hidden="1">{"via1",#N/A,TRUE,"general";"via2",#N/A,TRUE,"general";"via3",#N/A,TRUE,"general"}</definedName>
    <definedName name="__z3" hidden="1">{"via1",#N/A,TRUE,"general";"via2",#N/A,TRUE,"general";"via3",#N/A,TRUE,"general"}</definedName>
    <definedName name="__z4" hidden="1">{"TAB1",#N/A,TRUE,"GENERAL";"TAB2",#N/A,TRUE,"GENERAL";"TAB3",#N/A,TRUE,"GENERAL";"TAB4",#N/A,TRUE,"GENERAL";"TAB5",#N/A,TRUE,"GENERAL"}</definedName>
    <definedName name="__z5" hidden="1">{"via1",#N/A,TRUE,"general";"via2",#N/A,TRUE,"general";"via3",#N/A,TRUE,"general"}</definedName>
    <definedName name="__z6" hidden="1">{"TAB1",#N/A,TRUE,"GENERAL";"TAB2",#N/A,TRUE,"GENERAL";"TAB3",#N/A,TRUE,"GENERAL";"TAB4",#N/A,TRUE,"GENERAL";"TAB5",#N/A,TRUE,"GENERAL"}</definedName>
    <definedName name="_01">#REF!</definedName>
    <definedName name="_01.10">#REF!</definedName>
    <definedName name="_01.10_2">#REF!</definedName>
    <definedName name="_01_11">#REF!</definedName>
    <definedName name="_1">#REF!</definedName>
    <definedName name="_1__xlnm.Print_Area">#REF!</definedName>
    <definedName name="_1_25" localSheetId="7">#REF!</definedName>
    <definedName name="_1_25">#REF!</definedName>
    <definedName name="_102Excel_BuiltIn_Print_Titles_5_1">#REF!,#REF!</definedName>
    <definedName name="_116B" localSheetId="7">#REF!</definedName>
    <definedName name="_116B">#REF!</definedName>
    <definedName name="_117A" localSheetId="7">#REF!</definedName>
    <definedName name="_117A">#REF!</definedName>
    <definedName name="_117B" localSheetId="7">#REF!</definedName>
    <definedName name="_117B">#REF!</definedName>
    <definedName name="_120A">#REF!</definedName>
    <definedName name="_120B">#REF!</definedName>
    <definedName name="_121A">#REF!</definedName>
    <definedName name="_121B">#REF!</definedName>
    <definedName name="_122A">#REF!</definedName>
    <definedName name="_122B">#REF!</definedName>
    <definedName name="_123A">#REF!</definedName>
    <definedName name="_123B">#REF!</definedName>
    <definedName name="_124A">#REF!</definedName>
    <definedName name="_124B">#REF!</definedName>
    <definedName name="_125A">#REF!</definedName>
    <definedName name="_125B">#REF!</definedName>
    <definedName name="_126A">#REF!</definedName>
    <definedName name="_126B">#REF!</definedName>
    <definedName name="_130A">#REF!</definedName>
    <definedName name="_130B">#REF!</definedName>
    <definedName name="_131A">#REF!</definedName>
    <definedName name="_131B">#REF!</definedName>
    <definedName name="_132A">#REF!</definedName>
    <definedName name="_132B">#REF!</definedName>
    <definedName name="_133A">#REF!</definedName>
    <definedName name="_133B">#REF!</definedName>
    <definedName name="_134A">#REF!</definedName>
    <definedName name="_134B">#REF!</definedName>
    <definedName name="_150A">#REF!</definedName>
    <definedName name="_150B">#REF!</definedName>
    <definedName name="_151A">#REF!</definedName>
    <definedName name="_151B">#REF!</definedName>
    <definedName name="_152A">#REF!</definedName>
    <definedName name="_152B">#REF!</definedName>
    <definedName name="_153A">#REF!</definedName>
    <definedName name="_153B">#REF!</definedName>
    <definedName name="_154A">#REF!</definedName>
    <definedName name="_154B">#REF!</definedName>
    <definedName name="_160A">#REF!</definedName>
    <definedName name="_160B">#REF!</definedName>
    <definedName name="_161A">#REF!</definedName>
    <definedName name="_161B">#REF!</definedName>
    <definedName name="_162A">#REF!</definedName>
    <definedName name="_162B">#REF!</definedName>
    <definedName name="_163A">#REF!</definedName>
    <definedName name="_163B">#REF!</definedName>
    <definedName name="_164A">#REF!</definedName>
    <definedName name="_164B">#REF!</definedName>
    <definedName name="_165A">#REF!</definedName>
    <definedName name="_165B">#REF!</definedName>
    <definedName name="_166A">#REF!</definedName>
    <definedName name="_166B">#REF!</definedName>
    <definedName name="_167A">#REF!</definedName>
    <definedName name="_167B">#REF!</definedName>
    <definedName name="_170A">#REF!</definedName>
    <definedName name="_170B">#REF!</definedName>
    <definedName name="_171A">#REF!</definedName>
    <definedName name="_171B">#REF!</definedName>
    <definedName name="_172A">#REF!</definedName>
    <definedName name="_172B">#REF!</definedName>
    <definedName name="_173A">#REF!</definedName>
    <definedName name="_173B">#REF!</definedName>
    <definedName name="_174A">#REF!</definedName>
    <definedName name="_174B">#REF!</definedName>
    <definedName name="_175A">#REF!</definedName>
    <definedName name="_175B">#REF!</definedName>
    <definedName name="_18_Dic">#REF!</definedName>
    <definedName name="_180A">#REF!</definedName>
    <definedName name="_180B">#REF!</definedName>
    <definedName name="_181A">#REF!</definedName>
    <definedName name="_181B">#REF!</definedName>
    <definedName name="_182A">#REF!</definedName>
    <definedName name="_182B">#REF!</definedName>
    <definedName name="_183A">#REF!</definedName>
    <definedName name="_183B">#REF!</definedName>
    <definedName name="_184A">#REF!</definedName>
    <definedName name="_184B">#REF!</definedName>
    <definedName name="_185A">#REF!</definedName>
    <definedName name="_185B">#REF!</definedName>
    <definedName name="_190A">#REF!</definedName>
    <definedName name="_190B">#REF!</definedName>
    <definedName name="_191A">#REF!</definedName>
    <definedName name="_191B">#REF!</definedName>
    <definedName name="_192A">#REF!</definedName>
    <definedName name="_192B">#REF!</definedName>
    <definedName name="_193A">#REF!</definedName>
    <definedName name="_193B">#REF!</definedName>
    <definedName name="_194A">#REF!</definedName>
    <definedName name="_194B">#REF!</definedName>
    <definedName name="_195A">#REF!</definedName>
    <definedName name="_195B">#REF!</definedName>
    <definedName name="_196A">#REF!</definedName>
    <definedName name="_196B">#REF!</definedName>
    <definedName name="_197A">#REF!</definedName>
    <definedName name="_197B">#REF!</definedName>
    <definedName name="_19Excel_BuiltIn_Print_Area_1_1_1">#REF!</definedName>
    <definedName name="_1ane_o10">#REF!</definedName>
    <definedName name="_1Excel_BuiltIn_Print_Area_1_1">#REF!</definedName>
    <definedName name="_1Excel_BuiltIn_Print_Area_1_1_1">#REF!</definedName>
    <definedName name="_1Sin_nombre">#REF!</definedName>
    <definedName name="_2">#N/A</definedName>
    <definedName name="_2__xlnm.Print_Titles">#REF!</definedName>
    <definedName name="_2_5__TOTAL_DE_MATERIALES_A_EXPORTAR">#REF!</definedName>
    <definedName name="_200A">#REF!</definedName>
    <definedName name="_200B">#REF!</definedName>
    <definedName name="_201A">#REF!</definedName>
    <definedName name="_201B">#REF!</definedName>
    <definedName name="_202A">#REF!</definedName>
    <definedName name="_202B">#REF!</definedName>
    <definedName name="_203A">#REF!</definedName>
    <definedName name="_203B">#REF!</definedName>
    <definedName name="_204A">#REF!</definedName>
    <definedName name="_204B">#REF!</definedName>
    <definedName name="_205A">#REF!</definedName>
    <definedName name="_205B">#REF!</definedName>
    <definedName name="_210A">#REF!</definedName>
    <definedName name="_210B">#REF!</definedName>
    <definedName name="_211A">#REF!</definedName>
    <definedName name="_211B">#REF!</definedName>
    <definedName name="_212A">#REF!</definedName>
    <definedName name="_212B">#REF!</definedName>
    <definedName name="_213A">#REF!</definedName>
    <definedName name="_213B">#REF!</definedName>
    <definedName name="_214A">#REF!</definedName>
    <definedName name="_214B">#REF!</definedName>
    <definedName name="_215A">#REF!</definedName>
    <definedName name="_215B">#REF!</definedName>
    <definedName name="_216A">#REF!</definedName>
    <definedName name="_216B">#REF!</definedName>
    <definedName name="_217A">#REF!</definedName>
    <definedName name="_217B">#REF!</definedName>
    <definedName name="_220A">#REF!</definedName>
    <definedName name="_220B">#REF!</definedName>
    <definedName name="_221A">#REF!</definedName>
    <definedName name="_221B">#REF!</definedName>
    <definedName name="_222A">#REF!</definedName>
    <definedName name="_222B">#REF!</definedName>
    <definedName name="_223A">#REF!</definedName>
    <definedName name="_223B">#REF!</definedName>
    <definedName name="_224A">#REF!</definedName>
    <definedName name="_224B">#REF!</definedName>
    <definedName name="_240A">#REF!</definedName>
    <definedName name="_240B">#REF!</definedName>
    <definedName name="_241A">#REF!</definedName>
    <definedName name="_241B">#REF!</definedName>
    <definedName name="_242A">#REF!</definedName>
    <definedName name="_242B">#REF!</definedName>
    <definedName name="_243A">#REF!</definedName>
    <definedName name="_243B">#REF!</definedName>
    <definedName name="_244A">#REF!</definedName>
    <definedName name="_244B">#REF!</definedName>
    <definedName name="_250A">#REF!</definedName>
    <definedName name="_250B">#REF!</definedName>
    <definedName name="_251A">#REF!</definedName>
    <definedName name="_251B">#REF!</definedName>
    <definedName name="_252A">#REF!</definedName>
    <definedName name="_252B">#REF!</definedName>
    <definedName name="_253A">#REF!</definedName>
    <definedName name="_253B">#REF!</definedName>
    <definedName name="_254A">#REF!</definedName>
    <definedName name="_254B">#REF!</definedName>
    <definedName name="_255A">#REF!</definedName>
    <definedName name="_255B">#REF!</definedName>
    <definedName name="_25Excel_BuiltIn_Print_Titles_1_1_1_1">#REF!</definedName>
    <definedName name="_260A">#REF!</definedName>
    <definedName name="_260B">#REF!</definedName>
    <definedName name="_261A">#REF!</definedName>
    <definedName name="_261B">#REF!</definedName>
    <definedName name="_262A">#REF!</definedName>
    <definedName name="_262B">#REF!</definedName>
    <definedName name="_263A">#REF!</definedName>
    <definedName name="_263B">#REF!</definedName>
    <definedName name="_264A">#REF!</definedName>
    <definedName name="_264B">#REF!</definedName>
    <definedName name="_265A">#REF!</definedName>
    <definedName name="_265B">#REF!</definedName>
    <definedName name="_266A">#REF!</definedName>
    <definedName name="_266B">#REF!</definedName>
    <definedName name="_270A">#REF!</definedName>
    <definedName name="_270B">#REF!</definedName>
    <definedName name="_271A">#REF!</definedName>
    <definedName name="_271B">#REF!</definedName>
    <definedName name="_272A">#REF!</definedName>
    <definedName name="_272B">#REF!</definedName>
    <definedName name="_273A">#REF!</definedName>
    <definedName name="_273B">#REF!</definedName>
    <definedName name="_274A">#REF!</definedName>
    <definedName name="_274B">#REF!</definedName>
    <definedName name="_275A">#REF!</definedName>
    <definedName name="_275B">#REF!</definedName>
    <definedName name="_280A">#REF!</definedName>
    <definedName name="_280B">#REF!</definedName>
    <definedName name="_281A">#REF!</definedName>
    <definedName name="_281B">#REF!</definedName>
    <definedName name="_282A">#REF!</definedName>
    <definedName name="_282B">#REF!</definedName>
    <definedName name="_283A">#REF!</definedName>
    <definedName name="_283B">#REF!</definedName>
    <definedName name="_284A">#REF!</definedName>
    <definedName name="_284B">#REF!</definedName>
    <definedName name="_285A">#REF!</definedName>
    <definedName name="_285B">#REF!</definedName>
    <definedName name="_290A">#REF!</definedName>
    <definedName name="_290B">#REF!</definedName>
    <definedName name="_291A">#REF!</definedName>
    <definedName name="_291B">#REF!</definedName>
    <definedName name="_292A">#REF!</definedName>
    <definedName name="_292B">#REF!</definedName>
    <definedName name="_293A">#REF!</definedName>
    <definedName name="_293B">#REF!</definedName>
    <definedName name="_2Excel_BuiltIn_Print_Titles_1_1_1_1">#REF!</definedName>
    <definedName name="_2Sin_nombre_0">#REF!</definedName>
    <definedName name="_34Excel_BuiltIn_Print_Titles_3_1">#REF!,#REF!</definedName>
    <definedName name="_3A_impresión_IM_1">#REF!</definedName>
    <definedName name="_3ane_o10">#REF!</definedName>
    <definedName name="_4201A">#REF!</definedName>
    <definedName name="_4201B">#REF!</definedName>
    <definedName name="_4202A">#REF!</definedName>
    <definedName name="_4202B">#REF!</definedName>
    <definedName name="_4203A">#REF!</definedName>
    <definedName name="_4203B">#REF!</definedName>
    <definedName name="_4204A">#REF!</definedName>
    <definedName name="_4204B">#REF!</definedName>
    <definedName name="_4206A">#REF!</definedName>
    <definedName name="_4206B">#REF!</definedName>
    <definedName name="_4207A">#REF!</definedName>
    <definedName name="_4207B">#REF!</definedName>
    <definedName name="_4208A">#REF!</definedName>
    <definedName name="_4208B">#REF!</definedName>
    <definedName name="_4209A">#REF!</definedName>
    <definedName name="_4209B">#REF!</definedName>
    <definedName name="_4210A">#REF!</definedName>
    <definedName name="_4210B">#REF!</definedName>
    <definedName name="_4211A">#REF!</definedName>
    <definedName name="_4211B">#REF!</definedName>
    <definedName name="_4212A">#REF!</definedName>
    <definedName name="_4212B">#REF!</definedName>
    <definedName name="_4221A">#REF!</definedName>
    <definedName name="_4221B">#REF!</definedName>
    <definedName name="_4222A">#REF!</definedName>
    <definedName name="_4222B">#REF!</definedName>
    <definedName name="_4231A">#REF!</definedName>
    <definedName name="_4231B">#REF!</definedName>
    <definedName name="_4232A">#REF!</definedName>
    <definedName name="_4232B">#REF!</definedName>
    <definedName name="_4234A">#REF!</definedName>
    <definedName name="_4234B">#REF!</definedName>
    <definedName name="_4235A">#REF!</definedName>
    <definedName name="_4235B">#REF!</definedName>
    <definedName name="_4236A">#REF!</definedName>
    <definedName name="_4236B">#REF!</definedName>
    <definedName name="_4240A">#REF!</definedName>
    <definedName name="_4240B">#REF!</definedName>
    <definedName name="_4243A">#REF!</definedName>
    <definedName name="_4245A">#REF!</definedName>
    <definedName name="_4245B">#REF!</definedName>
    <definedName name="_4246A">#REF!</definedName>
    <definedName name="_4246B">#REF!</definedName>
    <definedName name="_4251A">#REF!</definedName>
    <definedName name="_4251B">#REF!</definedName>
    <definedName name="_4251C">#REF!</definedName>
    <definedName name="_4252A">#REF!</definedName>
    <definedName name="_4252B">#REF!</definedName>
    <definedName name="_4255A">#REF!</definedName>
    <definedName name="_4255B">#REF!</definedName>
    <definedName name="_4257A">#REF!</definedName>
    <definedName name="_4257B">#REF!</definedName>
    <definedName name="_4262A">#REF!</definedName>
    <definedName name="_4262B">#REF!</definedName>
    <definedName name="_4265A">#REF!</definedName>
    <definedName name="_4265B">#REF!</definedName>
    <definedName name="_4270A">#REF!</definedName>
    <definedName name="_4270B">#REF!</definedName>
    <definedName name="_4283A">#REF!</definedName>
    <definedName name="_4283B">#REF!</definedName>
    <definedName name="_4290A">#REF!</definedName>
    <definedName name="_4290B">#REF!</definedName>
    <definedName name="_4294A">#REF!</definedName>
    <definedName name="_4294B">#REF!</definedName>
    <definedName name="_4298A">#REF!</definedName>
    <definedName name="_4298B">#REF!</definedName>
    <definedName name="_4inf_1">#REF!</definedName>
    <definedName name="_600x15">#REF!</definedName>
    <definedName name="_68Excel_BuiltIn_Print_Titles_4_1">#REF!</definedName>
    <definedName name="_911A">#REF!</definedName>
    <definedName name="_912A">#REF!</definedName>
    <definedName name="_921A">#REF!</definedName>
    <definedName name="_922A">#REF!</definedName>
    <definedName name="_A">#REF!</definedName>
    <definedName name="_a1" localSheetId="7" hidden="1">{"TAB1",#N/A,TRUE,"GENERAL";"TAB2",#N/A,TRUE,"GENERAL";"TAB3",#N/A,TRUE,"GENERAL";"TAB4",#N/A,TRUE,"GENERAL";"TAB5",#N/A,TRUE,"GENERAL"}</definedName>
    <definedName name="_a1" localSheetId="1" hidden="1">{"TAB1",#N/A,TRUE,"GENERAL";"TAB2",#N/A,TRUE,"GENERAL";"TAB3",#N/A,TRUE,"GENERAL";"TAB4",#N/A,TRUE,"GENERAL";"TAB5",#N/A,TRUE,"GENERAL"}</definedName>
    <definedName name="_a1" hidden="1">{"TAB1",#N/A,TRUE,"GENERAL";"TAB2",#N/A,TRUE,"GENERAL";"TAB3",#N/A,TRUE,"GENERAL";"TAB4",#N/A,TRUE,"GENERAL";"TAB5",#N/A,TRUE,"GENERAL"}</definedName>
    <definedName name="_A1_1" hidden="1">{#N/A,#N/A,TRUE,"1842CWN0"}</definedName>
    <definedName name="_A17000">#REF!</definedName>
    <definedName name="_A20000">#REF!</definedName>
    <definedName name="_a3" localSheetId="7" hidden="1">{"TAB1",#N/A,TRUE,"GENERAL";"TAB2",#N/A,TRUE,"GENERAL";"TAB3",#N/A,TRUE,"GENERAL";"TAB4",#N/A,TRUE,"GENERAL";"TAB5",#N/A,TRUE,"GENERAL"}</definedName>
    <definedName name="_a3" localSheetId="1" hidden="1">{"TAB1",#N/A,TRUE,"GENERAL";"TAB2",#N/A,TRUE,"GENERAL";"TAB3",#N/A,TRUE,"GENERAL";"TAB4",#N/A,TRUE,"GENERAL";"TAB5",#N/A,TRUE,"GENERAL"}</definedName>
    <definedName name="_a3" hidden="1">{"TAB1",#N/A,TRUE,"GENERAL";"TAB2",#N/A,TRUE,"GENERAL";"TAB3",#N/A,TRUE,"GENERAL";"TAB4",#N/A,TRUE,"GENERAL";"TAB5",#N/A,TRUE,"GENERAL"}</definedName>
    <definedName name="_A30000">#REF!</definedName>
    <definedName name="_a4" localSheetId="7" hidden="1">{"via1",#N/A,TRUE,"general";"via2",#N/A,TRUE,"general";"via3",#N/A,TRUE,"general"}</definedName>
    <definedName name="_a4" localSheetId="1" hidden="1">{"via1",#N/A,TRUE,"general";"via2",#N/A,TRUE,"general";"via3",#N/A,TRUE,"general"}</definedName>
    <definedName name="_a4" hidden="1">{"via1",#N/A,TRUE,"general";"via2",#N/A,TRUE,"general";"via3",#N/A,TRUE,"general"}</definedName>
    <definedName name="_a5" localSheetId="7" hidden="1">{"TAB1",#N/A,TRUE,"GENERAL";"TAB2",#N/A,TRUE,"GENERAL";"TAB3",#N/A,TRUE,"GENERAL";"TAB4",#N/A,TRUE,"GENERAL";"TAB5",#N/A,TRUE,"GENERAL"}</definedName>
    <definedName name="_a5" localSheetId="1" hidden="1">{"TAB1",#N/A,TRUE,"GENERAL";"TAB2",#N/A,TRUE,"GENERAL";"TAB3",#N/A,TRUE,"GENERAL";"TAB4",#N/A,TRUE,"GENERAL";"TAB5",#N/A,TRUE,"GENERAL"}</definedName>
    <definedName name="_a5" hidden="1">{"TAB1",#N/A,TRUE,"GENERAL";"TAB2",#N/A,TRUE,"GENERAL";"TAB3",#N/A,TRUE,"GENERAL";"TAB4",#N/A,TRUE,"GENERAL";"TAB5",#N/A,TRUE,"GENERAL"}</definedName>
    <definedName name="_a6" localSheetId="7" hidden="1">{"TAB1",#N/A,TRUE,"GENERAL";"TAB2",#N/A,TRUE,"GENERAL";"TAB3",#N/A,TRUE,"GENERAL";"TAB4",#N/A,TRUE,"GENERAL";"TAB5",#N/A,TRUE,"GENERAL"}</definedName>
    <definedName name="_a6" localSheetId="1" hidden="1">{"TAB1",#N/A,TRUE,"GENERAL";"TAB2",#N/A,TRUE,"GENERAL";"TAB3",#N/A,TRUE,"GENERAL";"TAB4",#N/A,TRUE,"GENERAL";"TAB5",#N/A,TRUE,"GENERAL"}</definedName>
    <definedName name="_a6" hidden="1">{"TAB1",#N/A,TRUE,"GENERAL";"TAB2",#N/A,TRUE,"GENERAL";"TAB3",#N/A,TRUE,"GENERAL";"TAB4",#N/A,TRUE,"GENERAL";"TAB5",#N/A,TRUE,"GENERAL"}</definedName>
    <definedName name="_AAS1" localSheetId="7" hidden="1">{#N/A,#N/A,TRUE,"INGENIERIA";#N/A,#N/A,TRUE,"COMPRAS";#N/A,#N/A,TRUE,"DIRECCION";#N/A,#N/A,TRUE,"RESUMEN"}</definedName>
    <definedName name="_AAS1" localSheetId="1" hidden="1">{#N/A,#N/A,TRUE,"INGENIERIA";#N/A,#N/A,TRUE,"COMPRAS";#N/A,#N/A,TRUE,"DIRECCION";#N/A,#N/A,TRUE,"RESUMEN"}</definedName>
    <definedName name="_AAS1" hidden="1">{#N/A,#N/A,TRUE,"INGENIERIA";#N/A,#N/A,TRUE,"COMPRAS";#N/A,#N/A,TRUE,"DIRECCION";#N/A,#N/A,TRUE,"RESUMEN"}</definedName>
    <definedName name="_AAS1_1" hidden="1">{#N/A,#N/A,TRUE,"INGENIERIA";#N/A,#N/A,TRUE,"COMPRAS";#N/A,#N/A,TRUE,"DIRECCION";#N/A,#N/A,TRUE,"RESUMEN"}</definedName>
    <definedName name="_ABC1" localSheetId="7" hidden="1">{#N/A,#N/A,TRUE,"1842CWN0"}</definedName>
    <definedName name="_ABC1" localSheetId="1" hidden="1">{#N/A,#N/A,TRUE,"1842CWN0"}</definedName>
    <definedName name="_ABC1" hidden="1">{#N/A,#N/A,TRUE,"1842CWN0"}</definedName>
    <definedName name="_ABC1_1" hidden="1">{#N/A,#N/A,TRUE,"1842CWN0"}</definedName>
    <definedName name="_abc2" localSheetId="7" hidden="1">{#N/A,#N/A,TRUE,"1842CWN0"}</definedName>
    <definedName name="_abc2" localSheetId="1" hidden="1">{#N/A,#N/A,TRUE,"1842CWN0"}</definedName>
    <definedName name="_abc2" hidden="1">{#N/A,#N/A,TRUE,"1842CWN0"}</definedName>
    <definedName name="_abc2_1" hidden="1">{#N/A,#N/A,TRUE,"1842CWN0"}</definedName>
    <definedName name="_AFC1" localSheetId="7">#REF!</definedName>
    <definedName name="_AFC1" localSheetId="1">#REF!</definedName>
    <definedName name="_AFC1">#REF!</definedName>
    <definedName name="_AFC3" localSheetId="7">#REF!</definedName>
    <definedName name="_AFC3" localSheetId="1">#REF!</definedName>
    <definedName name="_AFC3">#REF!</definedName>
    <definedName name="_AFC5" localSheetId="7">#REF!</definedName>
    <definedName name="_AFC5" localSheetId="1">#REF!</definedName>
    <definedName name="_AFC5">#REF!</definedName>
    <definedName name="_Afe1" localSheetId="7">#REF!,#REF!</definedName>
    <definedName name="_Afe1">#REF!,#REF!</definedName>
    <definedName name="_aiu2" localSheetId="7">#REF!</definedName>
    <definedName name="_aiu2">#REF!</definedName>
    <definedName name="_ALL4" localSheetId="15">#REF!</definedName>
    <definedName name="_ALL4" localSheetId="13">#REF!</definedName>
    <definedName name="_ALL4" localSheetId="12">#REF!</definedName>
    <definedName name="_ALL4" localSheetId="1">#REF!</definedName>
    <definedName name="_ALL4">#REF!</definedName>
    <definedName name="_ALL4..">#REF!</definedName>
    <definedName name="_ALM1" localSheetId="1">#REF!</definedName>
    <definedName name="_ALM1">#REF!</definedName>
    <definedName name="_AND1" localSheetId="1">#REF!</definedName>
    <definedName name="_AND1">#REF!</definedName>
    <definedName name="_ane7" localSheetId="7">#REF!</definedName>
    <definedName name="_ane7" localSheetId="1">#REF!</definedName>
    <definedName name="_ane7">#REF!</definedName>
    <definedName name="_ane8" localSheetId="7">#REF!</definedName>
    <definedName name="_ane8" localSheetId="1">#REF!</definedName>
    <definedName name="_ane8">#REF!</definedName>
    <definedName name="_apu1" localSheetId="7">#REF!</definedName>
    <definedName name="_apu1">#REF!</definedName>
    <definedName name="_APU101" localSheetId="7">#REF!</definedName>
    <definedName name="_APU101">#REF!</definedName>
    <definedName name="_APU1010" localSheetId="7">#REF!</definedName>
    <definedName name="_APU1010">#REF!</definedName>
    <definedName name="_APU1011" localSheetId="7">#REF!</definedName>
    <definedName name="_APU1011">#REF!</definedName>
    <definedName name="_APU1012">#REF!</definedName>
    <definedName name="_APU1013">#REF!</definedName>
    <definedName name="_APU1014">#REF!</definedName>
    <definedName name="_APU102">#REF!</definedName>
    <definedName name="_APU103">#REF!</definedName>
    <definedName name="_APU104">#REF!</definedName>
    <definedName name="_APU105">#REF!</definedName>
    <definedName name="_APU106">#REF!</definedName>
    <definedName name="_APU107">#REF!</definedName>
    <definedName name="_APU108">#REF!</definedName>
    <definedName name="_APU109">#REF!</definedName>
    <definedName name="_APU11">#REF!</definedName>
    <definedName name="_APU110">#REF!</definedName>
    <definedName name="_APU1101">#REF!</definedName>
    <definedName name="_APU1102">#REF!</definedName>
    <definedName name="_APU1103">#REF!</definedName>
    <definedName name="_APU1104">#REF!</definedName>
    <definedName name="_APU1105">#REF!</definedName>
    <definedName name="_APU1106">#REF!</definedName>
    <definedName name="_APU1107">#REF!</definedName>
    <definedName name="_APU1108">#REF!</definedName>
    <definedName name="_APU1109">#REF!</definedName>
    <definedName name="_APU1110">#REF!</definedName>
    <definedName name="_APU1111">#REF!</definedName>
    <definedName name="_APU1112">#REF!</definedName>
    <definedName name="_APU1113">#REF!</definedName>
    <definedName name="_APU1114">#REF!</definedName>
    <definedName name="_APU1115">#REF!</definedName>
    <definedName name="_APU1116">#REF!</definedName>
    <definedName name="_APU1117">#REF!</definedName>
    <definedName name="_APU12">#REF!</definedName>
    <definedName name="_APU1201">#REF!</definedName>
    <definedName name="_APU1202">#REF!</definedName>
    <definedName name="_APU1203">#REF!</definedName>
    <definedName name="_APU1204">#REF!</definedName>
    <definedName name="_APU1205">#REF!</definedName>
    <definedName name="_APU1206">#REF!</definedName>
    <definedName name="_APU1207">#REF!</definedName>
    <definedName name="_APU1208">#REF!</definedName>
    <definedName name="_APU1209">#REF!</definedName>
    <definedName name="_APU1210">#REF!</definedName>
    <definedName name="_APU1211">#REF!</definedName>
    <definedName name="_APU1212">#REF!</definedName>
    <definedName name="_APU1213">#REF!</definedName>
    <definedName name="_APU1214">#REF!</definedName>
    <definedName name="_APU1215">#REF!</definedName>
    <definedName name="_APU1216">#REF!</definedName>
    <definedName name="_APU1217">#REF!</definedName>
    <definedName name="_APU1218">#REF!</definedName>
    <definedName name="_APU1219">#REF!</definedName>
    <definedName name="_APU1220">#REF!</definedName>
    <definedName name="_APU13">#REF!</definedName>
    <definedName name="_APU1301">#REF!</definedName>
    <definedName name="_APU1302">#REF!</definedName>
    <definedName name="_APU1303">#REF!</definedName>
    <definedName name="_APU1304">#REF!</definedName>
    <definedName name="_APU1305">#REF!</definedName>
    <definedName name="_APU1306">#REF!</definedName>
    <definedName name="_APU1307">#REF!</definedName>
    <definedName name="_APU1308">#REF!</definedName>
    <definedName name="_APU1309">#REF!</definedName>
    <definedName name="_APU1310">#REF!</definedName>
    <definedName name="_APU1311">#REF!</definedName>
    <definedName name="_APU1312">#REF!</definedName>
    <definedName name="_APU1313">#REF!</definedName>
    <definedName name="_APU1314">#REF!</definedName>
    <definedName name="_APU1315">#REF!</definedName>
    <definedName name="_APU1316">#REF!</definedName>
    <definedName name="_APU1317">#REF!</definedName>
    <definedName name="_APU1318">#REF!</definedName>
    <definedName name="_APU1319">#REF!</definedName>
    <definedName name="_APU1320">#REF!</definedName>
    <definedName name="_APU1321">#REF!</definedName>
    <definedName name="_APU1322">#REF!</definedName>
    <definedName name="_APU1323">#REF!</definedName>
    <definedName name="_APU1324">#REF!</definedName>
    <definedName name="_APU1325">#REF!</definedName>
    <definedName name="_APU1326">#REF!</definedName>
    <definedName name="_APU1327">#REF!</definedName>
    <definedName name="_APU1328">#REF!</definedName>
    <definedName name="_APU1329">#REF!</definedName>
    <definedName name="_APU1330">#REF!</definedName>
    <definedName name="_APU1331">#REF!</definedName>
    <definedName name="_APU1332">#REF!</definedName>
    <definedName name="_APU1333">#REF!</definedName>
    <definedName name="_APU1334">#REF!</definedName>
    <definedName name="_APU1335">#REF!</definedName>
    <definedName name="_APU14">#REF!</definedName>
    <definedName name="_APU1401">#REF!</definedName>
    <definedName name="_APU1402">#REF!</definedName>
    <definedName name="_APU1403">#REF!</definedName>
    <definedName name="_APU1404">#REF!</definedName>
    <definedName name="_APU15">#REF!</definedName>
    <definedName name="_APU1501">#REF!</definedName>
    <definedName name="_APU1502">#REF!</definedName>
    <definedName name="_APU1503">#REF!</definedName>
    <definedName name="_APU1504">#REF!</definedName>
    <definedName name="_APU1505">#REF!</definedName>
    <definedName name="_APU1506">#REF!</definedName>
    <definedName name="_APU1507">#REF!</definedName>
    <definedName name="_APU1508">#REF!</definedName>
    <definedName name="_APU1509">#REF!</definedName>
    <definedName name="_APU16">#REF!</definedName>
    <definedName name="_APU17">#REF!</definedName>
    <definedName name="_APU18">#REF!</definedName>
    <definedName name="_APU19">#REF!</definedName>
    <definedName name="_APU21">#REF!</definedName>
    <definedName name="_APU22">#REF!</definedName>
    <definedName name="_APU221" localSheetId="1">#REF!</definedName>
    <definedName name="_APU221">#REF!</definedName>
    <definedName name="_APU23">#REF!</definedName>
    <definedName name="_APU24">#REF!</definedName>
    <definedName name="_APU25">#REF!</definedName>
    <definedName name="_APU26">#REF!</definedName>
    <definedName name="_APU27">#REF!</definedName>
    <definedName name="_APU28">#REF!</definedName>
    <definedName name="_APU3">#REF!</definedName>
    <definedName name="_APU31">#REF!</definedName>
    <definedName name="_APU310">#REF!</definedName>
    <definedName name="_APU311">#REF!</definedName>
    <definedName name="_APU312">#REF!</definedName>
    <definedName name="_APU313">#REF!</definedName>
    <definedName name="_APU314">#REF!</definedName>
    <definedName name="_APU315">#REF!</definedName>
    <definedName name="_APU32">#REF!</definedName>
    <definedName name="_APU33">#REF!</definedName>
    <definedName name="_APU34">#REF!</definedName>
    <definedName name="_APU35">#REF!</definedName>
    <definedName name="_APU36">#REF!</definedName>
    <definedName name="_APU37">#REF!</definedName>
    <definedName name="_APU38">#REF!</definedName>
    <definedName name="_APU39">#REF!</definedName>
    <definedName name="_APU41">#REF!</definedName>
    <definedName name="_APU410">#REF!</definedName>
    <definedName name="_APU411">#REF!</definedName>
    <definedName name="_APU412">#REF!</definedName>
    <definedName name="_APU413">#REF!</definedName>
    <definedName name="_APU414">#REF!</definedName>
    <definedName name="_APU415">#REF!</definedName>
    <definedName name="_APU416">#REF!</definedName>
    <definedName name="_APU417">#REF!</definedName>
    <definedName name="_APU42">#REF!</definedName>
    <definedName name="_APU43">#REF!</definedName>
    <definedName name="_APU44">#REF!</definedName>
    <definedName name="_APU45">#REF!</definedName>
    <definedName name="_APU46">#REF!</definedName>
    <definedName name="_APU465" localSheetId="7">#REF!</definedName>
    <definedName name="_APU465">#REF!</definedName>
    <definedName name="_APU47" localSheetId="7">#REF!</definedName>
    <definedName name="_APU47">#REF!</definedName>
    <definedName name="_APU48" localSheetId="7">#REF!</definedName>
    <definedName name="_APU48">#REF!</definedName>
    <definedName name="_APU49" localSheetId="7">#REF!</definedName>
    <definedName name="_APU49">#REF!</definedName>
    <definedName name="_APU51">#REF!</definedName>
    <definedName name="_APU510">#REF!</definedName>
    <definedName name="_APU511">#REF!</definedName>
    <definedName name="_APU512">#REF!</definedName>
    <definedName name="_APU513">#REF!</definedName>
    <definedName name="_APU514">#REF!</definedName>
    <definedName name="_APU515">#REF!</definedName>
    <definedName name="_APU516">#REF!</definedName>
    <definedName name="_APU517">#REF!</definedName>
    <definedName name="_APU518">#REF!</definedName>
    <definedName name="_APU519">#REF!</definedName>
    <definedName name="_APU52">#REF!</definedName>
    <definedName name="_APU520">#REF!</definedName>
    <definedName name="_APU521">#REF!</definedName>
    <definedName name="_APU522">#REF!</definedName>
    <definedName name="_APU523">#REF!</definedName>
    <definedName name="_APU524">#REF!</definedName>
    <definedName name="_APU525">#REF!</definedName>
    <definedName name="_APU526">#REF!</definedName>
    <definedName name="_APU527">#REF!</definedName>
    <definedName name="_APU528">#REF!</definedName>
    <definedName name="_APU529">#REF!</definedName>
    <definedName name="_APU53">#REF!</definedName>
    <definedName name="_APU530">#REF!</definedName>
    <definedName name="_APU531">#REF!</definedName>
    <definedName name="_APU532">#REF!</definedName>
    <definedName name="_APU533">#REF!</definedName>
    <definedName name="_APU54">#REF!</definedName>
    <definedName name="_APU55">#REF!</definedName>
    <definedName name="_APU56">#REF!</definedName>
    <definedName name="_APU57">#REF!</definedName>
    <definedName name="_APU58">#REF!</definedName>
    <definedName name="_APU59">#REF!</definedName>
    <definedName name="_APU61">#REF!</definedName>
    <definedName name="_APU610">#REF!</definedName>
    <definedName name="_APU611">#REF!</definedName>
    <definedName name="_APU612">#REF!</definedName>
    <definedName name="_APU613">#REF!</definedName>
    <definedName name="_APU614">#REF!</definedName>
    <definedName name="_APU62">#REF!</definedName>
    <definedName name="_APU63">#REF!</definedName>
    <definedName name="_APU64">#REF!</definedName>
    <definedName name="_APU65">#REF!</definedName>
    <definedName name="_APU66">#REF!</definedName>
    <definedName name="_APU67">#REF!</definedName>
    <definedName name="_APU68">#REF!</definedName>
    <definedName name="_APU69">#REF!</definedName>
    <definedName name="_APU71">#REF!</definedName>
    <definedName name="_APU72">#REF!</definedName>
    <definedName name="_APU73">#REF!</definedName>
    <definedName name="_APU74">#REF!</definedName>
    <definedName name="_APU75">#REF!</definedName>
    <definedName name="_APU76">#REF!</definedName>
    <definedName name="_APU77">#REF!</definedName>
    <definedName name="_APU78">#REF!</definedName>
    <definedName name="_APU81">#REF!</definedName>
    <definedName name="_APU810">#REF!</definedName>
    <definedName name="_APU811">#REF!</definedName>
    <definedName name="_APU812">#REF!</definedName>
    <definedName name="_APU813">#REF!</definedName>
    <definedName name="_APU814">#REF!</definedName>
    <definedName name="_APU82">#REF!</definedName>
    <definedName name="_APU83">#REF!</definedName>
    <definedName name="_APU84">#REF!</definedName>
    <definedName name="_APU85">#REF!</definedName>
    <definedName name="_APU86">#REF!</definedName>
    <definedName name="_APU87">#REF!</definedName>
    <definedName name="_APU88">#REF!</definedName>
    <definedName name="_APU89">#REF!</definedName>
    <definedName name="_APU91">#REF!</definedName>
    <definedName name="_APU910">#REF!</definedName>
    <definedName name="_APU911">#REF!</definedName>
    <definedName name="_APU912">#REF!</definedName>
    <definedName name="_APU913">#REF!</definedName>
    <definedName name="_APU914">#REF!</definedName>
    <definedName name="_APU915">#REF!</definedName>
    <definedName name="_APU92">#REF!</definedName>
    <definedName name="_APU93">#REF!</definedName>
    <definedName name="_APU94">#REF!</definedName>
    <definedName name="_APU95">#REF!</definedName>
    <definedName name="_APU96">#REF!</definedName>
    <definedName name="_APU97">#REF!</definedName>
    <definedName name="_APU98">#REF!</definedName>
    <definedName name="_APU99">#REF!</definedName>
    <definedName name="_Atp2" localSheetId="7">#REF!</definedName>
    <definedName name="_Atp2" localSheetId="1">#REF!</definedName>
    <definedName name="_Atp2">#REF!</definedName>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0</definedName>
    <definedName name="_AtRisk_SimSetting_ReportsList" hidden="1">17</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B104067" localSheetId="7">#REF!</definedName>
    <definedName name="_B104067">#REF!</definedName>
    <definedName name="_b2" localSheetId="7" hidden="1">{"TAB1",#N/A,TRUE,"GENERAL";"TAB2",#N/A,TRUE,"GENERAL";"TAB3",#N/A,TRUE,"GENERAL";"TAB4",#N/A,TRUE,"GENERAL";"TAB5",#N/A,TRUE,"GENERAL"}</definedName>
    <definedName name="_b2" localSheetId="1" hidden="1">{"TAB1",#N/A,TRUE,"GENERAL";"TAB2",#N/A,TRUE,"GENERAL";"TAB3",#N/A,TRUE,"GENERAL";"TAB4",#N/A,TRUE,"GENERAL";"TAB5",#N/A,TRUE,"GENERAL"}</definedName>
    <definedName name="_b2" hidden="1">{"TAB1",#N/A,TRUE,"GENERAL";"TAB2",#N/A,TRUE,"GENERAL";"TAB3",#N/A,TRUE,"GENERAL";"TAB4",#N/A,TRUE,"GENERAL";"TAB5",#N/A,TRUE,"GENERAL"}</definedName>
    <definedName name="_b3" localSheetId="7" hidden="1">{"TAB1",#N/A,TRUE,"GENERAL";"TAB2",#N/A,TRUE,"GENERAL";"TAB3",#N/A,TRUE,"GENERAL";"TAB4",#N/A,TRUE,"GENERAL";"TAB5",#N/A,TRUE,"GENERAL"}</definedName>
    <definedName name="_b3" localSheetId="1" hidden="1">{"TAB1",#N/A,TRUE,"GENERAL";"TAB2",#N/A,TRUE,"GENERAL";"TAB3",#N/A,TRUE,"GENERAL";"TAB4",#N/A,TRUE,"GENERAL";"TAB5",#N/A,TRUE,"GENERAL"}</definedName>
    <definedName name="_b3" hidden="1">{"TAB1",#N/A,TRUE,"GENERAL";"TAB2",#N/A,TRUE,"GENERAL";"TAB3",#N/A,TRUE,"GENERAL";"TAB4",#N/A,TRUE,"GENERAL";"TAB5",#N/A,TRUE,"GENERAL"}</definedName>
    <definedName name="_b4" localSheetId="7" hidden="1">{"TAB1",#N/A,TRUE,"GENERAL";"TAB2",#N/A,TRUE,"GENERAL";"TAB3",#N/A,TRUE,"GENERAL";"TAB4",#N/A,TRUE,"GENERAL";"TAB5",#N/A,TRUE,"GENERAL"}</definedName>
    <definedName name="_b4" localSheetId="1" hidden="1">{"TAB1",#N/A,TRUE,"GENERAL";"TAB2",#N/A,TRUE,"GENERAL";"TAB3",#N/A,TRUE,"GENERAL";"TAB4",#N/A,TRUE,"GENERAL";"TAB5",#N/A,TRUE,"GENERAL"}</definedName>
    <definedName name="_b4" hidden="1">{"TAB1",#N/A,TRUE,"GENERAL";"TAB2",#N/A,TRUE,"GENERAL";"TAB3",#N/A,TRUE,"GENERAL";"TAB4",#N/A,TRUE,"GENERAL";"TAB5",#N/A,TRUE,"GENERAL"}</definedName>
    <definedName name="_b5" localSheetId="7" hidden="1">{"TAB1",#N/A,TRUE,"GENERAL";"TAB2",#N/A,TRUE,"GENERAL";"TAB3",#N/A,TRUE,"GENERAL";"TAB4",#N/A,TRUE,"GENERAL";"TAB5",#N/A,TRUE,"GENERAL"}</definedName>
    <definedName name="_b5" localSheetId="1" hidden="1">{"TAB1",#N/A,TRUE,"GENERAL";"TAB2",#N/A,TRUE,"GENERAL";"TAB3",#N/A,TRUE,"GENERAL";"TAB4",#N/A,TRUE,"GENERAL";"TAB5",#N/A,TRUE,"GENERAL"}</definedName>
    <definedName name="_b5" hidden="1">{"TAB1",#N/A,TRUE,"GENERAL";"TAB2",#N/A,TRUE,"GENERAL";"TAB3",#N/A,TRUE,"GENERAL";"TAB4",#N/A,TRUE,"GENERAL";"TAB5",#N/A,TRUE,"GENERAL"}</definedName>
    <definedName name="_b6" localSheetId="7" hidden="1">{"TAB1",#N/A,TRUE,"GENERAL";"TAB2",#N/A,TRUE,"GENERAL";"TAB3",#N/A,TRUE,"GENERAL";"TAB4",#N/A,TRUE,"GENERAL";"TAB5",#N/A,TRUE,"GENERAL"}</definedName>
    <definedName name="_b6" localSheetId="1" hidden="1">{"TAB1",#N/A,TRUE,"GENERAL";"TAB2",#N/A,TRUE,"GENERAL";"TAB3",#N/A,TRUE,"GENERAL";"TAB4",#N/A,TRUE,"GENERAL";"TAB5",#N/A,TRUE,"GENERAL"}</definedName>
    <definedName name="_b6" hidden="1">{"TAB1",#N/A,TRUE,"GENERAL";"TAB2",#N/A,TRUE,"GENERAL";"TAB3",#N/A,TRUE,"GENERAL";"TAB4",#N/A,TRUE,"GENERAL";"TAB5",#N/A,TRUE,"GENERAL"}</definedName>
    <definedName name="_b7" localSheetId="7" hidden="1">{"via1",#N/A,TRUE,"general";"via2",#N/A,TRUE,"general";"via3",#N/A,TRUE,"general"}</definedName>
    <definedName name="_b7" localSheetId="1" hidden="1">{"via1",#N/A,TRUE,"general";"via2",#N/A,TRUE,"general";"via3",#N/A,TRUE,"general"}</definedName>
    <definedName name="_b7" hidden="1">{"via1",#N/A,TRUE,"general";"via2",#N/A,TRUE,"general";"via3",#N/A,TRUE,"general"}</definedName>
    <definedName name="_b8" localSheetId="7" hidden="1">{"via1",#N/A,TRUE,"general";"via2",#N/A,TRUE,"general";"via3",#N/A,TRUE,"general"}</definedName>
    <definedName name="_b8" localSheetId="1" hidden="1">{"via1",#N/A,TRUE,"general";"via2",#N/A,TRUE,"general";"via3",#N/A,TRUE,"general"}</definedName>
    <definedName name="_b8" hidden="1">{"via1",#N/A,TRUE,"general";"via2",#N/A,TRUE,"general";"via3",#N/A,TRUE,"general"}</definedName>
    <definedName name="_B93008">#REF!</definedName>
    <definedName name="_bb9" localSheetId="7" hidden="1">{"TAB1",#N/A,TRUE,"GENERAL";"TAB2",#N/A,TRUE,"GENERAL";"TAB3",#N/A,TRUE,"GENERAL";"TAB4",#N/A,TRUE,"GENERAL";"TAB5",#N/A,TRUE,"GENERAL"}</definedName>
    <definedName name="_bb9" localSheetId="1" hidden="1">{"TAB1",#N/A,TRUE,"GENERAL";"TAB2",#N/A,TRUE,"GENERAL";"TAB3",#N/A,TRUE,"GENERAL";"TAB4",#N/A,TRUE,"GENERAL";"TAB5",#N/A,TRUE,"GENERAL"}</definedName>
    <definedName name="_bb9" hidden="1">{"TAB1",#N/A,TRUE,"GENERAL";"TAB2",#N/A,TRUE,"GENERAL";"TAB3",#N/A,TRUE,"GENERAL";"TAB4",#N/A,TRUE,"GENERAL";"TAB5",#N/A,TRUE,"GENERAL"}</definedName>
    <definedName name="_bgb5" localSheetId="7" hidden="1">{"TAB1",#N/A,TRUE,"GENERAL";"TAB2",#N/A,TRUE,"GENERAL";"TAB3",#N/A,TRUE,"GENERAL";"TAB4",#N/A,TRUE,"GENERAL";"TAB5",#N/A,TRUE,"GENERAL"}</definedName>
    <definedName name="_bgb5" localSheetId="1" hidden="1">{"TAB1",#N/A,TRUE,"GENERAL";"TAB2",#N/A,TRUE,"GENERAL";"TAB3",#N/A,TRUE,"GENERAL";"TAB4",#N/A,TRUE,"GENERAL";"TAB5",#N/A,TRUE,"GENERAL"}</definedName>
    <definedName name="_bgb5" hidden="1">{"TAB1",#N/A,TRUE,"GENERAL";"TAB2",#N/A,TRUE,"GENERAL";"TAB3",#N/A,TRUE,"GENERAL";"TAB4",#N/A,TRUE,"GENERAL";"TAB5",#N/A,TRUE,"GENERAL"}</definedName>
    <definedName name="_BGC1" localSheetId="7">#REF!</definedName>
    <definedName name="_BGC1" localSheetId="1">#REF!</definedName>
    <definedName name="_BGC1">#REF!</definedName>
    <definedName name="_BGC3" localSheetId="7">#REF!</definedName>
    <definedName name="_BGC3" localSheetId="1">#REF!</definedName>
    <definedName name="_BGC3">#REF!</definedName>
    <definedName name="_BGC5" localSheetId="7">#REF!</definedName>
    <definedName name="_BGC5" localSheetId="1">#REF!</definedName>
    <definedName name="_BGC5">#REF!</definedName>
    <definedName name="_C" localSheetId="7">#REF!</definedName>
    <definedName name="_C">#REF!</definedName>
    <definedName name="_CAC1" localSheetId="7">#REF!</definedName>
    <definedName name="_CAC1" localSheetId="1">#REF!</definedName>
    <definedName name="_CAC1">#REF!</definedName>
    <definedName name="_CAC3" localSheetId="7">#REF!</definedName>
    <definedName name="_CAC3" localSheetId="1">#REF!</definedName>
    <definedName name="_CAC3">#REF!</definedName>
    <definedName name="_CAC5" localSheetId="7">#REF!</definedName>
    <definedName name="_CAC5" localSheetId="1">#REF!</definedName>
    <definedName name="_CAC5">#REF!</definedName>
    <definedName name="_CAP1" localSheetId="7">#REF!</definedName>
    <definedName name="_CAP1">#REF!</definedName>
    <definedName name="_CAP10" localSheetId="7">#REF!</definedName>
    <definedName name="_CAP10">#REF!</definedName>
    <definedName name="_CAP11" localSheetId="7">#REF!</definedName>
    <definedName name="_CAP11">#REF!</definedName>
    <definedName name="_CAP12">#REF!</definedName>
    <definedName name="_CAP13">#REF!</definedName>
    <definedName name="_CAP14">#REF!</definedName>
    <definedName name="_CAP15">#REF!</definedName>
    <definedName name="_CAP16">#REF!</definedName>
    <definedName name="_CAP17">#REF!</definedName>
    <definedName name="_CAP18">#REF!</definedName>
    <definedName name="_CAP19">#REF!</definedName>
    <definedName name="_CAP2">#REF!</definedName>
    <definedName name="_CAP20">#REF!</definedName>
    <definedName name="_CAP3">#REF!</definedName>
    <definedName name="_CAP4">#REF!</definedName>
    <definedName name="_CAP5">#REF!</definedName>
    <definedName name="_CAP6">#REF!</definedName>
    <definedName name="_CAP7">#REF!</definedName>
    <definedName name="_CAP8">#REF!</definedName>
    <definedName name="_CAP9">#REF!</definedName>
    <definedName name="_CMU005" hidden="1">#REF!</definedName>
    <definedName name="_Cod1">#REF!</definedName>
    <definedName name="_COM1">#REF!</definedName>
    <definedName name="_COM10">#REF!</definedName>
    <definedName name="_COM11">#REF!</definedName>
    <definedName name="_COM12">#REF!</definedName>
    <definedName name="_COM13">#REF!</definedName>
    <definedName name="_COM14">#REF!</definedName>
    <definedName name="_COM15">#REF!</definedName>
    <definedName name="_COM16">#REF!</definedName>
    <definedName name="_COM17">#REF!</definedName>
    <definedName name="_COM18">#REF!</definedName>
    <definedName name="_COM19">#REF!</definedName>
    <definedName name="_COM2">#REF!</definedName>
    <definedName name="_COM20">#REF!</definedName>
    <definedName name="_COM21">#REF!</definedName>
    <definedName name="_COM3">#REF!</definedName>
    <definedName name="_COM4">#REF!</definedName>
    <definedName name="_COM5">#REF!</definedName>
    <definedName name="_COM6">#REF!</definedName>
    <definedName name="_COM7">#REF!</definedName>
    <definedName name="_COM8">#REF!</definedName>
    <definedName name="_COM9">#REF!</definedName>
    <definedName name="_CON1500">#REF!</definedName>
    <definedName name="_CON2200" localSheetId="15">#REF!</definedName>
    <definedName name="_CON2200" localSheetId="13">#REF!</definedName>
    <definedName name="_CON2200" localSheetId="12">#REF!</definedName>
    <definedName name="_CON2200" localSheetId="1">#REF!</definedName>
    <definedName name="_CON2200">#REF!</definedName>
    <definedName name="_con2500">#REF!</definedName>
    <definedName name="_con3000">#REF!</definedName>
    <definedName name="_CON3500">#REF!</definedName>
    <definedName name="_CRL1">'[6]COSTOS UNITARIOS'!$B$12</definedName>
    <definedName name="_cua1" localSheetId="7">#REF!</definedName>
    <definedName name="_cua1">#REF!</definedName>
    <definedName name="_D" localSheetId="7">#REF!</definedName>
    <definedName name="_D">#REF!</definedName>
    <definedName name="_D128899" localSheetId="7">#REF!</definedName>
    <definedName name="_D128899">#REF!</definedName>
    <definedName name="_D77032" localSheetId="7">#REF!</definedName>
    <definedName name="_D77032">#REF!</definedName>
    <definedName name="_DCI1" localSheetId="7">#REF!</definedName>
    <definedName name="_DCI1" localSheetId="1">#REF!</definedName>
    <definedName name="_DCI1">#REF!</definedName>
    <definedName name="_DDS1" localSheetId="7">#REF!</definedName>
    <definedName name="_DDS1" localSheetId="1">#REF!</definedName>
    <definedName name="_DDS1">#REF!</definedName>
    <definedName name="_DGO1" localSheetId="7">#REF!</definedName>
    <definedName name="_DGO1" localSheetId="1">#REF!</definedName>
    <definedName name="_DGO1">#REF!</definedName>
    <definedName name="_DGP1" localSheetId="7">#REF!</definedName>
    <definedName name="_DGP1" localSheetId="1">#REF!</definedName>
    <definedName name="_DGP1">#REF!</definedName>
    <definedName name="_DIJ1" localSheetId="7">#REF!</definedName>
    <definedName name="_DIJ1" localSheetId="1">#REF!</definedName>
    <definedName name="_DIJ1">#REF!</definedName>
    <definedName name="_DPI1" localSheetId="7">#REF!</definedName>
    <definedName name="_DPI1" localSheetId="1">#REF!</definedName>
    <definedName name="_DPI1">#REF!</definedName>
    <definedName name="_DPY1" localSheetId="7">#REF!</definedName>
    <definedName name="_DPY1" localSheetId="1">#REF!</definedName>
    <definedName name="_DPY1">#REF!</definedName>
    <definedName name="_DRI1" localSheetId="7">#REF!</definedName>
    <definedName name="_DRI1" localSheetId="1">#REF!</definedName>
    <definedName name="_DRI1">#REF!</definedName>
    <definedName name="_DRL1" localSheetId="7">#REF!</definedName>
    <definedName name="_DRL1" localSheetId="1">#REF!</definedName>
    <definedName name="_DRL1">#REF!</definedName>
    <definedName name="_DSP1" localSheetId="7">#REF!</definedName>
    <definedName name="_DSP1" localSheetId="1">#REF!</definedName>
    <definedName name="_DSP1">#REF!</definedName>
    <definedName name="_ECP1" localSheetId="7">#REF!</definedName>
    <definedName name="_ECP1" localSheetId="1">#REF!</definedName>
    <definedName name="_ECP1">#REF!</definedName>
    <definedName name="_EST1" localSheetId="7">#REF!</definedName>
    <definedName name="_EST1" localSheetId="11">#REF!</definedName>
    <definedName name="_EST1" localSheetId="14">#REF!</definedName>
    <definedName name="_EST1">#REF!</definedName>
    <definedName name="_EST10">#REF!</definedName>
    <definedName name="_EST11">#REF!</definedName>
    <definedName name="_EST12">#REF!</definedName>
    <definedName name="_EST13">#REF!</definedName>
    <definedName name="_EST14">#REF!</definedName>
    <definedName name="_EST15">#REF!</definedName>
    <definedName name="_EST16">#REF!</definedName>
    <definedName name="_EST17">#REF!</definedName>
    <definedName name="_EST18">#REF!</definedName>
    <definedName name="_EST19">#REF!</definedName>
    <definedName name="_EST2">#REF!</definedName>
    <definedName name="_EST23">#REF!</definedName>
    <definedName name="_EST3">#REF!</definedName>
    <definedName name="_EST4">#REF!</definedName>
    <definedName name="_EST5">#REF!</definedName>
    <definedName name="_EST6">#REF!</definedName>
    <definedName name="_EST7">#REF!</definedName>
    <definedName name="_EST8">#REF!</definedName>
    <definedName name="_EST9">#REF!</definedName>
    <definedName name="_ETR13">#REF!</definedName>
    <definedName name="_EXC1">#REF!</definedName>
    <definedName name="_EXC10">#REF!</definedName>
    <definedName name="_EXC11">#REF!</definedName>
    <definedName name="_EXC12">#REF!</definedName>
    <definedName name="_EXC2">#REF!</definedName>
    <definedName name="_EXC3">#REF!</definedName>
    <definedName name="_EXC4">#REF!</definedName>
    <definedName name="_EXC5">#REF!</definedName>
    <definedName name="_EXC6">#REF!</definedName>
    <definedName name="_EXC7">#REF!</definedName>
    <definedName name="_EXC8">#REF!</definedName>
    <definedName name="_EXC9">#REF!</definedName>
    <definedName name="_F" localSheetId="7">'APUS BASICOS'!ERR</definedName>
    <definedName name="_F" localSheetId="1">'PROG Y F F'!ERR</definedName>
    <definedName name="_F">[0]!ERR</definedName>
    <definedName name="_F10" localSheetId="7">#REF!</definedName>
    <definedName name="_F10" localSheetId="1">#REF!</definedName>
    <definedName name="_F10">#REF!</definedName>
    <definedName name="_F2_Aporte_Tot_Comun" localSheetId="7">#REF!</definedName>
    <definedName name="_F2_Aporte_Tot_Comun">#REF!</definedName>
    <definedName name="_F2_Costo_Total" localSheetId="7">#REF!</definedName>
    <definedName name="_F2_Costo_Total">#REF!</definedName>
    <definedName name="_F2_Vr_Sub_Solicitado" localSheetId="7">#REF!</definedName>
    <definedName name="_F2_Vr_Sub_Solicitado">#REF!</definedName>
    <definedName name="_F6_Descripcion" localSheetId="7">#REF!</definedName>
    <definedName name="_F6_Descripcion">#REF!</definedName>
    <definedName name="_F6_Vr_Unitario" localSheetId="7">#REF!</definedName>
    <definedName name="_F6_Vr_Unitario">#REF!</definedName>
    <definedName name="_FC" localSheetId="7">#REF!</definedName>
    <definedName name="_FC">#REF!</definedName>
    <definedName name="_Fill" localSheetId="7" hidden="1">#REF!</definedName>
    <definedName name="_Fill" hidden="1">#REF!</definedName>
    <definedName name="_xlnm._FilterDatabase" localSheetId="0" hidden="1">'PTO OFICIAL'!$I$5:$I$73</definedName>
    <definedName name="_xlnm._FilterDatabase" hidden="1">'[8]46W9'!#REF!</definedName>
    <definedName name="_FS01" localSheetId="7">'APUS BASICOS'!ERR</definedName>
    <definedName name="_FS01" localSheetId="1">'PROG Y F F'!ERR</definedName>
    <definedName name="_FS01">[0]!ERR</definedName>
    <definedName name="_g2" localSheetId="7" hidden="1">{"TAB1",#N/A,TRUE,"GENERAL";"TAB2",#N/A,TRUE,"GENERAL";"TAB3",#N/A,TRUE,"GENERAL";"TAB4",#N/A,TRUE,"GENERAL";"TAB5",#N/A,TRUE,"GENERAL"}</definedName>
    <definedName name="_g2" localSheetId="1" hidden="1">{"TAB1",#N/A,TRUE,"GENERAL";"TAB2",#N/A,TRUE,"GENERAL";"TAB3",#N/A,TRUE,"GENERAL";"TAB4",#N/A,TRUE,"GENERAL";"TAB5",#N/A,TRUE,"GENERAL"}</definedName>
    <definedName name="_g2" hidden="1">{"TAB1",#N/A,TRUE,"GENERAL";"TAB2",#N/A,TRUE,"GENERAL";"TAB3",#N/A,TRUE,"GENERAL";"TAB4",#N/A,TRUE,"GENERAL";"TAB5",#N/A,TRUE,"GENERAL"}</definedName>
    <definedName name="_g3" localSheetId="7" hidden="1">{"via1",#N/A,TRUE,"general";"via2",#N/A,TRUE,"general";"via3",#N/A,TRUE,"general"}</definedName>
    <definedName name="_g3" localSheetId="1" hidden="1">{"via1",#N/A,TRUE,"general";"via2",#N/A,TRUE,"general";"via3",#N/A,TRUE,"general"}</definedName>
    <definedName name="_g3" hidden="1">{"via1",#N/A,TRUE,"general";"via2",#N/A,TRUE,"general";"via3",#N/A,TRUE,"general"}</definedName>
    <definedName name="_g4" localSheetId="7" hidden="1">{"via1",#N/A,TRUE,"general";"via2",#N/A,TRUE,"general";"via3",#N/A,TRUE,"general"}</definedName>
    <definedName name="_g4" localSheetId="1" hidden="1">{"via1",#N/A,TRUE,"general";"via2",#N/A,TRUE,"general";"via3",#N/A,TRUE,"general"}</definedName>
    <definedName name="_g4" hidden="1">{"via1",#N/A,TRUE,"general";"via2",#N/A,TRUE,"general";"via3",#N/A,TRUE,"general"}</definedName>
    <definedName name="_g5" localSheetId="7" hidden="1">{"via1",#N/A,TRUE,"general";"via2",#N/A,TRUE,"general";"via3",#N/A,TRUE,"general"}</definedName>
    <definedName name="_g5" localSheetId="1" hidden="1">{"via1",#N/A,TRUE,"general";"via2",#N/A,TRUE,"general";"via3",#N/A,TRUE,"general"}</definedName>
    <definedName name="_g5" hidden="1">{"via1",#N/A,TRUE,"general";"via2",#N/A,TRUE,"general";"via3",#N/A,TRUE,"general"}</definedName>
    <definedName name="_g6" localSheetId="7" hidden="1">{"via1",#N/A,TRUE,"general";"via2",#N/A,TRUE,"general";"via3",#N/A,TRUE,"general"}</definedName>
    <definedName name="_g6" localSheetId="1" hidden="1">{"via1",#N/A,TRUE,"general";"via2",#N/A,TRUE,"general";"via3",#N/A,TRUE,"general"}</definedName>
    <definedName name="_g6" hidden="1">{"via1",#N/A,TRUE,"general";"via2",#N/A,TRUE,"general";"via3",#N/A,TRUE,"general"}</definedName>
    <definedName name="_g7" localSheetId="7" hidden="1">{"TAB1",#N/A,TRUE,"GENERAL";"TAB2",#N/A,TRUE,"GENERAL";"TAB3",#N/A,TRUE,"GENERAL";"TAB4",#N/A,TRUE,"GENERAL";"TAB5",#N/A,TRUE,"GENERAL"}</definedName>
    <definedName name="_g7" localSheetId="1" hidden="1">{"TAB1",#N/A,TRUE,"GENERAL";"TAB2",#N/A,TRUE,"GENERAL";"TAB3",#N/A,TRUE,"GENERAL";"TAB4",#N/A,TRUE,"GENERAL";"TAB5",#N/A,TRUE,"GENERAL"}</definedName>
    <definedName name="_g7" hidden="1">{"TAB1",#N/A,TRUE,"GENERAL";"TAB2",#N/A,TRUE,"GENERAL";"TAB3",#N/A,TRUE,"GENERAL";"TAB4",#N/A,TRUE,"GENERAL";"TAB5",#N/A,TRUE,"GENERAL"}</definedName>
    <definedName name="_GR1" localSheetId="7" hidden="1">{"TAB1",#N/A,TRUE,"GENERAL";"TAB2",#N/A,TRUE,"GENERAL";"TAB3",#N/A,TRUE,"GENERAL";"TAB4",#N/A,TRUE,"GENERAL";"TAB5",#N/A,TRUE,"GENERAL"}</definedName>
    <definedName name="_GR1" localSheetId="1" hidden="1">{"TAB1",#N/A,TRUE,"GENERAL";"TAB2",#N/A,TRUE,"GENERAL";"TAB3",#N/A,TRUE,"GENERAL";"TAB4",#N/A,TRUE,"GENERAL";"TAB5",#N/A,TRUE,"GENERAL"}</definedName>
    <definedName name="_GR1" hidden="1">{"TAB1",#N/A,TRUE,"GENERAL";"TAB2",#N/A,TRUE,"GENERAL";"TAB3",#N/A,TRUE,"GENERAL";"TAB4",#N/A,TRUE,"GENERAL";"TAB5",#N/A,TRUE,"GENERAL"}</definedName>
    <definedName name="_gtr4" localSheetId="7" hidden="1">{"via1",#N/A,TRUE,"general";"via2",#N/A,TRUE,"general";"via3",#N/A,TRUE,"general"}</definedName>
    <definedName name="_gtr4" localSheetId="1" hidden="1">{"via1",#N/A,TRUE,"general";"via2",#N/A,TRUE,"general";"via3",#N/A,TRUE,"general"}</definedName>
    <definedName name="_gtr4" hidden="1">{"via1",#N/A,TRUE,"general";"via2",#N/A,TRUE,"general";"via3",#N/A,TRUE,"general"}</definedName>
    <definedName name="_h2" localSheetId="7" hidden="1">{"via1",#N/A,TRUE,"general";"via2",#N/A,TRUE,"general";"via3",#N/A,TRUE,"general"}</definedName>
    <definedName name="_h2" localSheetId="1" hidden="1">{"via1",#N/A,TRUE,"general";"via2",#N/A,TRUE,"general";"via3",#N/A,TRUE,"general"}</definedName>
    <definedName name="_h2" hidden="1">{"via1",#N/A,TRUE,"general";"via2",#N/A,TRUE,"general";"via3",#N/A,TRUE,"general"}</definedName>
    <definedName name="_h3" localSheetId="7" hidden="1">{"via1",#N/A,TRUE,"general";"via2",#N/A,TRUE,"general";"via3",#N/A,TRUE,"general"}</definedName>
    <definedName name="_h3" localSheetId="1" hidden="1">{"via1",#N/A,TRUE,"general";"via2",#N/A,TRUE,"general";"via3",#N/A,TRUE,"general"}</definedName>
    <definedName name="_h3" hidden="1">{"via1",#N/A,TRUE,"general";"via2",#N/A,TRUE,"general";"via3",#N/A,TRUE,"general"}</definedName>
    <definedName name="_h4" localSheetId="7" hidden="1">{"TAB1",#N/A,TRUE,"GENERAL";"TAB2",#N/A,TRUE,"GENERAL";"TAB3",#N/A,TRUE,"GENERAL";"TAB4",#N/A,TRUE,"GENERAL";"TAB5",#N/A,TRUE,"GENERAL"}</definedName>
    <definedName name="_h4" localSheetId="1" hidden="1">{"TAB1",#N/A,TRUE,"GENERAL";"TAB2",#N/A,TRUE,"GENERAL";"TAB3",#N/A,TRUE,"GENERAL";"TAB4",#N/A,TRUE,"GENERAL";"TAB5",#N/A,TRUE,"GENERAL"}</definedName>
    <definedName name="_h4" hidden="1">{"TAB1",#N/A,TRUE,"GENERAL";"TAB2",#N/A,TRUE,"GENERAL";"TAB3",#N/A,TRUE,"GENERAL";"TAB4",#N/A,TRUE,"GENERAL";"TAB5",#N/A,TRUE,"GENERAL"}</definedName>
    <definedName name="_h5" localSheetId="7" hidden="1">{"TAB1",#N/A,TRUE,"GENERAL";"TAB2",#N/A,TRUE,"GENERAL";"TAB3",#N/A,TRUE,"GENERAL";"TAB4",#N/A,TRUE,"GENERAL";"TAB5",#N/A,TRUE,"GENERAL"}</definedName>
    <definedName name="_h5" localSheetId="1" hidden="1">{"TAB1",#N/A,TRUE,"GENERAL";"TAB2",#N/A,TRUE,"GENERAL";"TAB3",#N/A,TRUE,"GENERAL";"TAB4",#N/A,TRUE,"GENERAL";"TAB5",#N/A,TRUE,"GENERAL"}</definedName>
    <definedName name="_h5" hidden="1">{"TAB1",#N/A,TRUE,"GENERAL";"TAB2",#N/A,TRUE,"GENERAL";"TAB3",#N/A,TRUE,"GENERAL";"TAB4",#N/A,TRUE,"GENERAL";"TAB5",#N/A,TRUE,"GENERAL"}</definedName>
    <definedName name="_h6" localSheetId="7" hidden="1">{"via1",#N/A,TRUE,"general";"via2",#N/A,TRUE,"general";"via3",#N/A,TRUE,"general"}</definedName>
    <definedName name="_h6" localSheetId="1" hidden="1">{"via1",#N/A,TRUE,"general";"via2",#N/A,TRUE,"general";"via3",#N/A,TRUE,"general"}</definedName>
    <definedName name="_h6" hidden="1">{"via1",#N/A,TRUE,"general";"via2",#N/A,TRUE,"general";"via3",#N/A,TRUE,"general"}</definedName>
    <definedName name="_h7" localSheetId="7" hidden="1">{"TAB1",#N/A,TRUE,"GENERAL";"TAB2",#N/A,TRUE,"GENERAL";"TAB3",#N/A,TRUE,"GENERAL";"TAB4",#N/A,TRUE,"GENERAL";"TAB5",#N/A,TRUE,"GENERAL"}</definedName>
    <definedName name="_h7" localSheetId="1" hidden="1">{"TAB1",#N/A,TRUE,"GENERAL";"TAB2",#N/A,TRUE,"GENERAL";"TAB3",#N/A,TRUE,"GENERAL";"TAB4",#N/A,TRUE,"GENERAL";"TAB5",#N/A,TRUE,"GENERAL"}</definedName>
    <definedName name="_h7" hidden="1">{"TAB1",#N/A,TRUE,"GENERAL";"TAB2",#N/A,TRUE,"GENERAL";"TAB3",#N/A,TRUE,"GENERAL";"TAB4",#N/A,TRUE,"GENERAL";"TAB5",#N/A,TRUE,"GENERAL"}</definedName>
    <definedName name="_h8" localSheetId="7" hidden="1">{"via1",#N/A,TRUE,"general";"via2",#N/A,TRUE,"general";"via3",#N/A,TRUE,"general"}</definedName>
    <definedName name="_h8" localSheetId="1" hidden="1">{"via1",#N/A,TRUE,"general";"via2",#N/A,TRUE,"general";"via3",#N/A,TRUE,"general"}</definedName>
    <definedName name="_h8" hidden="1">{"via1",#N/A,TRUE,"general";"via2",#N/A,TRUE,"general";"via3",#N/A,TRUE,"general"}</definedName>
    <definedName name="_hfh7" localSheetId="7" hidden="1">{"via1",#N/A,TRUE,"general";"via2",#N/A,TRUE,"general";"via3",#N/A,TRUE,"general"}</definedName>
    <definedName name="_hfh7" localSheetId="1" hidden="1">{"via1",#N/A,TRUE,"general";"via2",#N/A,TRUE,"general";"via3",#N/A,TRUE,"general"}</definedName>
    <definedName name="_hfh7" hidden="1">{"via1",#N/A,TRUE,"general";"via2",#N/A,TRUE,"general";"via3",#N/A,TRUE,"general"}</definedName>
    <definedName name="_hhg1" localSheetId="7" hidden="1">{#N/A,#N/A,TRUE,"1842CWN0"}</definedName>
    <definedName name="_hhg1" localSheetId="1" hidden="1">{#N/A,#N/A,TRUE,"1842CWN0"}</definedName>
    <definedName name="_hhg1" hidden="1">{#N/A,#N/A,TRUE,"1842CWN0"}</definedName>
    <definedName name="_i1">#REF!</definedName>
    <definedName name="_i4" localSheetId="7" hidden="1">{"via1",#N/A,TRUE,"general";"via2",#N/A,TRUE,"general";"via3",#N/A,TRUE,"general"}</definedName>
    <definedName name="_i4" localSheetId="1" hidden="1">{"via1",#N/A,TRUE,"general";"via2",#N/A,TRUE,"general";"via3",#N/A,TRUE,"general"}</definedName>
    <definedName name="_i4" hidden="1">{"via1",#N/A,TRUE,"general";"via2",#N/A,TRUE,"general";"via3",#N/A,TRUE,"general"}</definedName>
    <definedName name="_i5" localSheetId="7" hidden="1">{"TAB1",#N/A,TRUE,"GENERAL";"TAB2",#N/A,TRUE,"GENERAL";"TAB3",#N/A,TRUE,"GENERAL";"TAB4",#N/A,TRUE,"GENERAL";"TAB5",#N/A,TRUE,"GENERAL"}</definedName>
    <definedName name="_i5" localSheetId="1" hidden="1">{"TAB1",#N/A,TRUE,"GENERAL";"TAB2",#N/A,TRUE,"GENERAL";"TAB3",#N/A,TRUE,"GENERAL";"TAB4",#N/A,TRUE,"GENERAL";"TAB5",#N/A,TRUE,"GENERAL"}</definedName>
    <definedName name="_i5" hidden="1">{"TAB1",#N/A,TRUE,"GENERAL";"TAB2",#N/A,TRUE,"GENERAL";"TAB3",#N/A,TRUE,"GENERAL";"TAB4",#N/A,TRUE,"GENERAL";"TAB5",#N/A,TRUE,"GENERAL"}</definedName>
    <definedName name="_i6" localSheetId="7" hidden="1">{"TAB1",#N/A,TRUE,"GENERAL";"TAB2",#N/A,TRUE,"GENERAL";"TAB3",#N/A,TRUE,"GENERAL";"TAB4",#N/A,TRUE,"GENERAL";"TAB5",#N/A,TRUE,"GENERAL"}</definedName>
    <definedName name="_i6" localSheetId="1" hidden="1">{"TAB1",#N/A,TRUE,"GENERAL";"TAB2",#N/A,TRUE,"GENERAL";"TAB3",#N/A,TRUE,"GENERAL";"TAB4",#N/A,TRUE,"GENERAL";"TAB5",#N/A,TRUE,"GENERAL"}</definedName>
    <definedName name="_i6" hidden="1">{"TAB1",#N/A,TRUE,"GENERAL";"TAB2",#N/A,TRUE,"GENERAL";"TAB3",#N/A,TRUE,"GENERAL";"TAB4",#N/A,TRUE,"GENERAL";"TAB5",#N/A,TRUE,"GENERAL"}</definedName>
    <definedName name="_i7" localSheetId="7" hidden="1">{"via1",#N/A,TRUE,"general";"via2",#N/A,TRUE,"general";"via3",#N/A,TRUE,"general"}</definedName>
    <definedName name="_i7" localSheetId="1" hidden="1">{"via1",#N/A,TRUE,"general";"via2",#N/A,TRUE,"general";"via3",#N/A,TRUE,"general"}</definedName>
    <definedName name="_i7" hidden="1">{"via1",#N/A,TRUE,"general";"via2",#N/A,TRUE,"general";"via3",#N/A,TRUE,"general"}</definedName>
    <definedName name="_i77" localSheetId="7" hidden="1">{"TAB1",#N/A,TRUE,"GENERAL";"TAB2",#N/A,TRUE,"GENERAL";"TAB3",#N/A,TRUE,"GENERAL";"TAB4",#N/A,TRUE,"GENERAL";"TAB5",#N/A,TRUE,"GENERAL"}</definedName>
    <definedName name="_i77" localSheetId="1" hidden="1">{"TAB1",#N/A,TRUE,"GENERAL";"TAB2",#N/A,TRUE,"GENERAL";"TAB3",#N/A,TRUE,"GENERAL";"TAB4",#N/A,TRUE,"GENERAL";"TAB5",#N/A,TRUE,"GENERAL"}</definedName>
    <definedName name="_i77" hidden="1">{"TAB1",#N/A,TRUE,"GENERAL";"TAB2",#N/A,TRUE,"GENERAL";"TAB3",#N/A,TRUE,"GENERAL";"TAB4",#N/A,TRUE,"GENERAL";"TAB5",#N/A,TRUE,"GENERAL"}</definedName>
    <definedName name="_i8" localSheetId="7" hidden="1">{"via1",#N/A,TRUE,"general";"via2",#N/A,TRUE,"general";"via3",#N/A,TRUE,"general"}</definedName>
    <definedName name="_i8" localSheetId="1" hidden="1">{"via1",#N/A,TRUE,"general";"via2",#N/A,TRUE,"general";"via3",#N/A,TRUE,"general"}</definedName>
    <definedName name="_i8" hidden="1">{"via1",#N/A,TRUE,"general";"via2",#N/A,TRUE,"general";"via3",#N/A,TRUE,"general"}</definedName>
    <definedName name="_i9" localSheetId="7" hidden="1">{"TAB1",#N/A,TRUE,"GENERAL";"TAB2",#N/A,TRUE,"GENERAL";"TAB3",#N/A,TRUE,"GENERAL";"TAB4",#N/A,TRUE,"GENERAL";"TAB5",#N/A,TRUE,"GENERAL"}</definedName>
    <definedName name="_i9" localSheetId="1" hidden="1">{"TAB1",#N/A,TRUE,"GENERAL";"TAB2",#N/A,TRUE,"GENERAL";"TAB3",#N/A,TRUE,"GENERAL";"TAB4",#N/A,TRUE,"GENERAL";"TAB5",#N/A,TRUE,"GENERAL"}</definedName>
    <definedName name="_i9" hidden="1">{"TAB1",#N/A,TRUE,"GENERAL";"TAB2",#N/A,TRUE,"GENERAL";"TAB3",#N/A,TRUE,"GENERAL";"TAB4",#N/A,TRUE,"GENERAL";"TAB5",#N/A,TRUE,"GENERAL"}</definedName>
    <definedName name="_ICP1" localSheetId="7">#REF!</definedName>
    <definedName name="_ICP1" localSheetId="1">#REF!</definedName>
    <definedName name="_ICP1">#REF!</definedName>
    <definedName name="_IMP1" localSheetId="7">#REF!</definedName>
    <definedName name="_IMP1">#REF!</definedName>
    <definedName name="_IMP1013" localSheetId="7">#REF!</definedName>
    <definedName name="_IMP1013">#REF!</definedName>
    <definedName name="_imp111" localSheetId="7">#REF!</definedName>
    <definedName name="_imp111">#REF!</definedName>
    <definedName name="_imp1110">#REF!</definedName>
    <definedName name="_IMP1111">#REF!</definedName>
    <definedName name="_IMP1112">#REF!</definedName>
    <definedName name="_IMP1113">#REF!</definedName>
    <definedName name="_IMP1114">#REF!</definedName>
    <definedName name="_IMP1115">#REF!</definedName>
    <definedName name="_IMP1116">#REF!</definedName>
    <definedName name="_imp112">#REF!</definedName>
    <definedName name="_imp113">#REF!</definedName>
    <definedName name="_IMP1132">#REF!</definedName>
    <definedName name="_IMP1133">#REF!</definedName>
    <definedName name="_imp114">#REF!</definedName>
    <definedName name="_IMP115">#REF!</definedName>
    <definedName name="_IMP116">#REF!</definedName>
    <definedName name="_imp117">#REF!</definedName>
    <definedName name="_imp118">#REF!</definedName>
    <definedName name="_imp119">#REF!</definedName>
    <definedName name="_imp84">#REF!</definedName>
    <definedName name="_INF1">#REF!</definedName>
    <definedName name="_IPC2002">#REF!</definedName>
    <definedName name="_IVA1">#REF!</definedName>
    <definedName name="_jor2">'[9]Cuadr.'!$H$16</definedName>
    <definedName name="_jor3">'[9]Cuadr.'!$H$26</definedName>
    <definedName name="_k3" localSheetId="7" hidden="1">{"TAB1",#N/A,TRUE,"GENERAL";"TAB2",#N/A,TRUE,"GENERAL";"TAB3",#N/A,TRUE,"GENERAL";"TAB4",#N/A,TRUE,"GENERAL";"TAB5",#N/A,TRUE,"GENERAL"}</definedName>
    <definedName name="_k3" localSheetId="1" hidden="1">{"TAB1",#N/A,TRUE,"GENERAL";"TAB2",#N/A,TRUE,"GENERAL";"TAB3",#N/A,TRUE,"GENERAL";"TAB4",#N/A,TRUE,"GENERAL";"TAB5",#N/A,TRUE,"GENERAL"}</definedName>
    <definedName name="_k3" hidden="1">{"TAB1",#N/A,TRUE,"GENERAL";"TAB2",#N/A,TRUE,"GENERAL";"TAB3",#N/A,TRUE,"GENERAL";"TAB4",#N/A,TRUE,"GENERAL";"TAB5",#N/A,TRUE,"GENERAL"}</definedName>
    <definedName name="_k4" localSheetId="7" hidden="1">{"via1",#N/A,TRUE,"general";"via2",#N/A,TRUE,"general";"via3",#N/A,TRUE,"general"}</definedName>
    <definedName name="_k4" localSheetId="1" hidden="1">{"via1",#N/A,TRUE,"general";"via2",#N/A,TRUE,"general";"via3",#N/A,TRUE,"general"}</definedName>
    <definedName name="_k4" hidden="1">{"via1",#N/A,TRUE,"general";"via2",#N/A,TRUE,"general";"via3",#N/A,TRUE,"general"}</definedName>
    <definedName name="_k5" localSheetId="7" hidden="1">{"via1",#N/A,TRUE,"general";"via2",#N/A,TRUE,"general";"via3",#N/A,TRUE,"general"}</definedName>
    <definedName name="_k5" localSheetId="1" hidden="1">{"via1",#N/A,TRUE,"general";"via2",#N/A,TRUE,"general";"via3",#N/A,TRUE,"general"}</definedName>
    <definedName name="_k5" hidden="1">{"via1",#N/A,TRUE,"general";"via2",#N/A,TRUE,"general";"via3",#N/A,TRUE,"general"}</definedName>
    <definedName name="_k6" localSheetId="7" hidden="1">{"TAB1",#N/A,TRUE,"GENERAL";"TAB2",#N/A,TRUE,"GENERAL";"TAB3",#N/A,TRUE,"GENERAL";"TAB4",#N/A,TRUE,"GENERAL";"TAB5",#N/A,TRUE,"GENERAL"}</definedName>
    <definedName name="_k6" localSheetId="1" hidden="1">{"TAB1",#N/A,TRUE,"GENERAL";"TAB2",#N/A,TRUE,"GENERAL";"TAB3",#N/A,TRUE,"GENERAL";"TAB4",#N/A,TRUE,"GENERAL";"TAB5",#N/A,TRUE,"GENERAL"}</definedName>
    <definedName name="_k6" hidden="1">{"TAB1",#N/A,TRUE,"GENERAL";"TAB2",#N/A,TRUE,"GENERAL";"TAB3",#N/A,TRUE,"GENERAL";"TAB4",#N/A,TRUE,"GENERAL";"TAB5",#N/A,TRUE,"GENERAL"}</definedName>
    <definedName name="_k7" localSheetId="7" hidden="1">{"via1",#N/A,TRUE,"general";"via2",#N/A,TRUE,"general";"via3",#N/A,TRUE,"general"}</definedName>
    <definedName name="_k7" localSheetId="1" hidden="1">{"via1",#N/A,TRUE,"general";"via2",#N/A,TRUE,"general";"via3",#N/A,TRUE,"general"}</definedName>
    <definedName name="_k7" hidden="1">{"via1",#N/A,TRUE,"general";"via2",#N/A,TRUE,"general";"via3",#N/A,TRUE,"general"}</definedName>
    <definedName name="_k8" localSheetId="7" hidden="1">{"via1",#N/A,TRUE,"general";"via2",#N/A,TRUE,"general";"via3",#N/A,TRUE,"general"}</definedName>
    <definedName name="_k8" localSheetId="1" hidden="1">{"via1",#N/A,TRUE,"general";"via2",#N/A,TRUE,"general";"via3",#N/A,TRUE,"general"}</definedName>
    <definedName name="_k8" hidden="1">{"via1",#N/A,TRUE,"general";"via2",#N/A,TRUE,"general";"via3",#N/A,TRUE,"general"}</definedName>
    <definedName name="_k9" localSheetId="7" hidden="1">{"TAB1",#N/A,TRUE,"GENERAL";"TAB2",#N/A,TRUE,"GENERAL";"TAB3",#N/A,TRUE,"GENERAL";"TAB4",#N/A,TRUE,"GENERAL";"TAB5",#N/A,TRUE,"GENERAL"}</definedName>
    <definedName name="_k9" localSheetId="1" hidden="1">{"TAB1",#N/A,TRUE,"GENERAL";"TAB2",#N/A,TRUE,"GENERAL";"TAB3",#N/A,TRUE,"GENERAL";"TAB4",#N/A,TRUE,"GENERAL";"TAB5",#N/A,TRUE,"GENERAL"}</definedName>
    <definedName name="_k9" hidden="1">{"TAB1",#N/A,TRUE,"GENERAL";"TAB2",#N/A,TRUE,"GENERAL";"TAB3",#N/A,TRUE,"GENERAL";"TAB4",#N/A,TRUE,"GENERAL";"TAB5",#N/A,TRUE,"GENERAL"}</definedName>
    <definedName name="_Key1" localSheetId="7" hidden="1">#REF!</definedName>
    <definedName name="_Key1" localSheetId="11" hidden="1">#REF!</definedName>
    <definedName name="_Key1" localSheetId="14" hidden="1">#REF!</definedName>
    <definedName name="_Key1" hidden="1">#REF!</definedName>
    <definedName name="_Key11" localSheetId="7" hidden="1">#REF!</definedName>
    <definedName name="_Key11" localSheetId="1" hidden="1">#REF!</definedName>
    <definedName name="_Key11" hidden="1">#REF!</definedName>
    <definedName name="_Key2" localSheetId="7" hidden="1">#REF!</definedName>
    <definedName name="_Key2" localSheetId="11" hidden="1">#REF!</definedName>
    <definedName name="_Key2" localSheetId="14" hidden="1">#REF!</definedName>
    <definedName name="_Key2" hidden="1">#REF!</definedName>
    <definedName name="_Key21" hidden="1">#REF!</definedName>
    <definedName name="_key3" hidden="1">#REF!</definedName>
    <definedName name="_key31" hidden="1">#REF!</definedName>
    <definedName name="_kjk6" localSheetId="7" hidden="1">{"TAB1",#N/A,TRUE,"GENERAL";"TAB2",#N/A,TRUE,"GENERAL";"TAB3",#N/A,TRUE,"GENERAL";"TAB4",#N/A,TRUE,"GENERAL";"TAB5",#N/A,TRUE,"GENERAL"}</definedName>
    <definedName name="_kjk6" localSheetId="1" hidden="1">{"TAB1",#N/A,TRUE,"GENERAL";"TAB2",#N/A,TRUE,"GENERAL";"TAB3",#N/A,TRUE,"GENERAL";"TAB4",#N/A,TRUE,"GENERAL";"TAB5",#N/A,TRUE,"GENERAL"}</definedName>
    <definedName name="_kjk6" hidden="1">{"TAB1",#N/A,TRUE,"GENERAL";"TAB2",#N/A,TRUE,"GENERAL";"TAB3",#N/A,TRUE,"GENERAL";"TAB4",#N/A,TRUE,"GENERAL";"TAB5",#N/A,TRUE,"GENERAL"}</definedName>
    <definedName name="_lar03">#REF!</definedName>
    <definedName name="_LEY80" localSheetId="7">#REF!</definedName>
    <definedName name="_LEY80">#REF!</definedName>
    <definedName name="_LMO1" localSheetId="7">#REF!</definedName>
    <definedName name="_LMO1">#REF!</definedName>
    <definedName name="_m3" localSheetId="7" hidden="1">{"via1",#N/A,TRUE,"general";"via2",#N/A,TRUE,"general";"via3",#N/A,TRUE,"general"}</definedName>
    <definedName name="_m3" localSheetId="1" hidden="1">{"via1",#N/A,TRUE,"general";"via2",#N/A,TRUE,"general";"via3",#N/A,TRUE,"general"}</definedName>
    <definedName name="_m3" hidden="1">{"via1",#N/A,TRUE,"general";"via2",#N/A,TRUE,"general";"via3",#N/A,TRUE,"general"}</definedName>
    <definedName name="_m4" localSheetId="7" hidden="1">{"TAB1",#N/A,TRUE,"GENERAL";"TAB2",#N/A,TRUE,"GENERAL";"TAB3",#N/A,TRUE,"GENERAL";"TAB4",#N/A,TRUE,"GENERAL";"TAB5",#N/A,TRUE,"GENERAL"}</definedName>
    <definedName name="_m4" localSheetId="1" hidden="1">{"TAB1",#N/A,TRUE,"GENERAL";"TAB2",#N/A,TRUE,"GENERAL";"TAB3",#N/A,TRUE,"GENERAL";"TAB4",#N/A,TRUE,"GENERAL";"TAB5",#N/A,TRUE,"GENERAL"}</definedName>
    <definedName name="_m4" hidden="1">{"TAB1",#N/A,TRUE,"GENERAL";"TAB2",#N/A,TRUE,"GENERAL";"TAB3",#N/A,TRUE,"GENERAL";"TAB4",#N/A,TRUE,"GENERAL";"TAB5",#N/A,TRUE,"GENERAL"}</definedName>
    <definedName name="_m5" localSheetId="7" hidden="1">{"via1",#N/A,TRUE,"general";"via2",#N/A,TRUE,"general";"via3",#N/A,TRUE,"general"}</definedName>
    <definedName name="_m5" localSheetId="1" hidden="1">{"via1",#N/A,TRUE,"general";"via2",#N/A,TRUE,"general";"via3",#N/A,TRUE,"general"}</definedName>
    <definedName name="_m5" hidden="1">{"via1",#N/A,TRUE,"general";"via2",#N/A,TRUE,"general";"via3",#N/A,TRUE,"general"}</definedName>
    <definedName name="_m6" localSheetId="7" hidden="1">{"TAB1",#N/A,TRUE,"GENERAL";"TAB2",#N/A,TRUE,"GENERAL";"TAB3",#N/A,TRUE,"GENERAL";"TAB4",#N/A,TRUE,"GENERAL";"TAB5",#N/A,TRUE,"GENERAL"}</definedName>
    <definedName name="_m6" localSheetId="1" hidden="1">{"TAB1",#N/A,TRUE,"GENERAL";"TAB2",#N/A,TRUE,"GENERAL";"TAB3",#N/A,TRUE,"GENERAL";"TAB4",#N/A,TRUE,"GENERAL";"TAB5",#N/A,TRUE,"GENERAL"}</definedName>
    <definedName name="_m6" hidden="1">{"TAB1",#N/A,TRUE,"GENERAL";"TAB2",#N/A,TRUE,"GENERAL";"TAB3",#N/A,TRUE,"GENERAL";"TAB4",#N/A,TRUE,"GENERAL";"TAB5",#N/A,TRUE,"GENERAL"}</definedName>
    <definedName name="_m7" localSheetId="7" hidden="1">{"TAB1",#N/A,TRUE,"GENERAL";"TAB2",#N/A,TRUE,"GENERAL";"TAB3",#N/A,TRUE,"GENERAL";"TAB4",#N/A,TRUE,"GENERAL";"TAB5",#N/A,TRUE,"GENERAL"}</definedName>
    <definedName name="_m7" localSheetId="1" hidden="1">{"TAB1",#N/A,TRUE,"GENERAL";"TAB2",#N/A,TRUE,"GENERAL";"TAB3",#N/A,TRUE,"GENERAL";"TAB4",#N/A,TRUE,"GENERAL";"TAB5",#N/A,TRUE,"GENERAL"}</definedName>
    <definedName name="_m7" hidden="1">{"TAB1",#N/A,TRUE,"GENERAL";"TAB2",#N/A,TRUE,"GENERAL";"TAB3",#N/A,TRUE,"GENERAL";"TAB4",#N/A,TRUE,"GENERAL";"TAB5",#N/A,TRUE,"GENERAL"}</definedName>
    <definedName name="_m8" localSheetId="7" hidden="1">{"via1",#N/A,TRUE,"general";"via2",#N/A,TRUE,"general";"via3",#N/A,TRUE,"general"}</definedName>
    <definedName name="_m8" localSheetId="1" hidden="1">{"via1",#N/A,TRUE,"general";"via2",#N/A,TRUE,"general";"via3",#N/A,TRUE,"general"}</definedName>
    <definedName name="_m8" hidden="1">{"via1",#N/A,TRUE,"general";"via2",#N/A,TRUE,"general";"via3",#N/A,TRUE,"general"}</definedName>
    <definedName name="_m9" localSheetId="7" hidden="1">{"via1",#N/A,TRUE,"general";"via2",#N/A,TRUE,"general";"via3",#N/A,TRUE,"general"}</definedName>
    <definedName name="_m9" localSheetId="1" hidden="1">{"via1",#N/A,TRUE,"general";"via2",#N/A,TRUE,"general";"via3",#N/A,TRUE,"general"}</definedName>
    <definedName name="_m9" hidden="1">{"via1",#N/A,TRUE,"general";"via2",#N/A,TRUE,"general";"via3",#N/A,TRUE,"general"}</definedName>
    <definedName name="_MA2">#REF!</definedName>
    <definedName name="_MAT1" localSheetId="7">#REF!</definedName>
    <definedName name="_MAT1">#REF!</definedName>
    <definedName name="_MDC2">'[6]COSTOS UNITARIOS'!$B$15</definedName>
    <definedName name="_mes1">#REF!</definedName>
    <definedName name="_Mes2">#REF!</definedName>
    <definedName name="_Mes3">#REF!</definedName>
    <definedName name="_min2" localSheetId="7">#REF!</definedName>
    <definedName name="_min2">#REF!</definedName>
    <definedName name="_MOD1">#REF!</definedName>
    <definedName name="_MOR14">#REF!</definedName>
    <definedName name="_mor15" localSheetId="15">#REF!</definedName>
    <definedName name="_mor15" localSheetId="13">#REF!</definedName>
    <definedName name="_mor15" localSheetId="12">#REF!</definedName>
    <definedName name="_mor15" localSheetId="1">#REF!</definedName>
    <definedName name="_mor15">#REF!</definedName>
    <definedName name="_MOR16">#REF!</definedName>
    <definedName name="_mun2" localSheetId="7">#REF!</definedName>
    <definedName name="_mun2" localSheetId="1">#REF!</definedName>
    <definedName name="_mun2">#REF!</definedName>
    <definedName name="_Mux1" localSheetId="7">#REF!</definedName>
    <definedName name="_Mux1">#REF!</definedName>
    <definedName name="_Mux2" localSheetId="7">#REF!</definedName>
    <definedName name="_Mux2">#REF!</definedName>
    <definedName name="_Mux3" localSheetId="7">#REF!</definedName>
    <definedName name="_Mux3">#REF!</definedName>
    <definedName name="_Muy1" localSheetId="7">#REF!</definedName>
    <definedName name="_Muy1">#REF!</definedName>
    <definedName name="_Muy2" localSheetId="7">#REF!</definedName>
    <definedName name="_Muy2">#REF!</definedName>
    <definedName name="_Muy3" localSheetId="7">#REF!</definedName>
    <definedName name="_Muy3">#REF!</definedName>
    <definedName name="_n3" localSheetId="7" hidden="1">{"TAB1",#N/A,TRUE,"GENERAL";"TAB2",#N/A,TRUE,"GENERAL";"TAB3",#N/A,TRUE,"GENERAL";"TAB4",#N/A,TRUE,"GENERAL";"TAB5",#N/A,TRUE,"GENERAL"}</definedName>
    <definedName name="_n3" localSheetId="1" hidden="1">{"TAB1",#N/A,TRUE,"GENERAL";"TAB2",#N/A,TRUE,"GENERAL";"TAB3",#N/A,TRUE,"GENERAL";"TAB4",#N/A,TRUE,"GENERAL";"TAB5",#N/A,TRUE,"GENERAL"}</definedName>
    <definedName name="_n3" hidden="1">{"TAB1",#N/A,TRUE,"GENERAL";"TAB2",#N/A,TRUE,"GENERAL";"TAB3",#N/A,TRUE,"GENERAL";"TAB4",#N/A,TRUE,"GENERAL";"TAB5",#N/A,TRUE,"GENERAL"}</definedName>
    <definedName name="_n4" localSheetId="7" hidden="1">{"via1",#N/A,TRUE,"general";"via2",#N/A,TRUE,"general";"via3",#N/A,TRUE,"general"}</definedName>
    <definedName name="_n4" localSheetId="1" hidden="1">{"via1",#N/A,TRUE,"general";"via2",#N/A,TRUE,"general";"via3",#N/A,TRUE,"general"}</definedName>
    <definedName name="_n4" hidden="1">{"via1",#N/A,TRUE,"general";"via2",#N/A,TRUE,"general";"via3",#N/A,TRUE,"general"}</definedName>
    <definedName name="_n5" localSheetId="7" hidden="1">{"TAB1",#N/A,TRUE,"GENERAL";"TAB2",#N/A,TRUE,"GENERAL";"TAB3",#N/A,TRUE,"GENERAL";"TAB4",#N/A,TRUE,"GENERAL";"TAB5",#N/A,TRUE,"GENERAL"}</definedName>
    <definedName name="_n5" localSheetId="1" hidden="1">{"TAB1",#N/A,TRUE,"GENERAL";"TAB2",#N/A,TRUE,"GENERAL";"TAB3",#N/A,TRUE,"GENERAL";"TAB4",#N/A,TRUE,"GENERAL";"TAB5",#N/A,TRUE,"GENERAL"}</definedName>
    <definedName name="_n5" hidden="1">{"TAB1",#N/A,TRUE,"GENERAL";"TAB2",#N/A,TRUE,"GENERAL";"TAB3",#N/A,TRUE,"GENERAL";"TAB4",#N/A,TRUE,"GENERAL";"TAB5",#N/A,TRUE,"GENERAL"}</definedName>
    <definedName name="_NOM1" localSheetId="7">#REF!</definedName>
    <definedName name="_NOM1">#REF!</definedName>
    <definedName name="_NOM10" localSheetId="7">#REF!</definedName>
    <definedName name="_NOM10">#REF!</definedName>
    <definedName name="_NOM11" localSheetId="7">#REF!</definedName>
    <definedName name="_NOM11">#REF!</definedName>
    <definedName name="_NOM12">#REF!</definedName>
    <definedName name="_NOM13">#REF!</definedName>
    <definedName name="_NOM14">#REF!</definedName>
    <definedName name="_NOM15">#REF!</definedName>
    <definedName name="_NOM16">#REF!</definedName>
    <definedName name="_NOM17">#REF!</definedName>
    <definedName name="_NOM18">#REF!</definedName>
    <definedName name="_NOM19">#REF!</definedName>
    <definedName name="_NOM2">#REF!</definedName>
    <definedName name="_NOM20">#REF!</definedName>
    <definedName name="_NOM3">#REF!</definedName>
    <definedName name="_NOM4">#REF!</definedName>
    <definedName name="_NOM5">#REF!</definedName>
    <definedName name="_NOM6">#REF!</definedName>
    <definedName name="_NOM7">#REF!</definedName>
    <definedName name="_NOM8">#REF!</definedName>
    <definedName name="_NOM9">#REF!</definedName>
    <definedName name="_nrf10">#REF!</definedName>
    <definedName name="_num10">#REF!</definedName>
    <definedName name="_num2">#REF!</definedName>
    <definedName name="_num3">#REF!</definedName>
    <definedName name="_num4">#REF!</definedName>
    <definedName name="_num5">#REF!</definedName>
    <definedName name="_num6">#REF!</definedName>
    <definedName name="_num7">#REF!</definedName>
    <definedName name="_num8">#REF!</definedName>
    <definedName name="_num9">#REF!</definedName>
    <definedName name="_nyn7" localSheetId="7" hidden="1">{"via1",#N/A,TRUE,"general";"via2",#N/A,TRUE,"general";"via3",#N/A,TRUE,"general"}</definedName>
    <definedName name="_nyn7" localSheetId="1" hidden="1">{"via1",#N/A,TRUE,"general";"via2",#N/A,TRUE,"general";"via3",#N/A,TRUE,"general"}</definedName>
    <definedName name="_nyn7" hidden="1">{"via1",#N/A,TRUE,"general";"via2",#N/A,TRUE,"general";"via3",#N/A,TRUE,"general"}</definedName>
    <definedName name="_O" localSheetId="7">#REF!</definedName>
    <definedName name="_O">#REF!</definedName>
    <definedName name="_o4" localSheetId="7" hidden="1">{"via1",#N/A,TRUE,"general";"via2",#N/A,TRUE,"general";"via3",#N/A,TRUE,"general"}</definedName>
    <definedName name="_o4" localSheetId="1" hidden="1">{"via1",#N/A,TRUE,"general";"via2",#N/A,TRUE,"general";"via3",#N/A,TRUE,"general"}</definedName>
    <definedName name="_o4" hidden="1">{"via1",#N/A,TRUE,"general";"via2",#N/A,TRUE,"general";"via3",#N/A,TRUE,"general"}</definedName>
    <definedName name="_o5" localSheetId="7" hidden="1">{"TAB1",#N/A,TRUE,"GENERAL";"TAB2",#N/A,TRUE,"GENERAL";"TAB3",#N/A,TRUE,"GENERAL";"TAB4",#N/A,TRUE,"GENERAL";"TAB5",#N/A,TRUE,"GENERAL"}</definedName>
    <definedName name="_o5" localSheetId="1" hidden="1">{"TAB1",#N/A,TRUE,"GENERAL";"TAB2",#N/A,TRUE,"GENERAL";"TAB3",#N/A,TRUE,"GENERAL";"TAB4",#N/A,TRUE,"GENERAL";"TAB5",#N/A,TRUE,"GENERAL"}</definedName>
    <definedName name="_o5" hidden="1">{"TAB1",#N/A,TRUE,"GENERAL";"TAB2",#N/A,TRUE,"GENERAL";"TAB3",#N/A,TRUE,"GENERAL";"TAB4",#N/A,TRUE,"GENERAL";"TAB5",#N/A,TRUE,"GENERAL"}</definedName>
    <definedName name="_o6" localSheetId="7" hidden="1">{"TAB1",#N/A,TRUE,"GENERAL";"TAB2",#N/A,TRUE,"GENERAL";"TAB3",#N/A,TRUE,"GENERAL";"TAB4",#N/A,TRUE,"GENERAL";"TAB5",#N/A,TRUE,"GENERAL"}</definedName>
    <definedName name="_o6" localSheetId="1" hidden="1">{"TAB1",#N/A,TRUE,"GENERAL";"TAB2",#N/A,TRUE,"GENERAL";"TAB3",#N/A,TRUE,"GENERAL";"TAB4",#N/A,TRUE,"GENERAL";"TAB5",#N/A,TRUE,"GENERAL"}</definedName>
    <definedName name="_o6" hidden="1">{"TAB1",#N/A,TRUE,"GENERAL";"TAB2",#N/A,TRUE,"GENERAL";"TAB3",#N/A,TRUE,"GENERAL";"TAB4",#N/A,TRUE,"GENERAL";"TAB5",#N/A,TRUE,"GENERAL"}</definedName>
    <definedName name="_o7" localSheetId="7" hidden="1">{"TAB1",#N/A,TRUE,"GENERAL";"TAB2",#N/A,TRUE,"GENERAL";"TAB3",#N/A,TRUE,"GENERAL";"TAB4",#N/A,TRUE,"GENERAL";"TAB5",#N/A,TRUE,"GENERAL"}</definedName>
    <definedName name="_o7" localSheetId="1" hidden="1">{"TAB1",#N/A,TRUE,"GENERAL";"TAB2",#N/A,TRUE,"GENERAL";"TAB3",#N/A,TRUE,"GENERAL";"TAB4",#N/A,TRUE,"GENERAL";"TAB5",#N/A,TRUE,"GENERAL"}</definedName>
    <definedName name="_o7" hidden="1">{"TAB1",#N/A,TRUE,"GENERAL";"TAB2",#N/A,TRUE,"GENERAL";"TAB3",#N/A,TRUE,"GENERAL";"TAB4",#N/A,TRUE,"GENERAL";"TAB5",#N/A,TRUE,"GENERAL"}</definedName>
    <definedName name="_o8" localSheetId="7" hidden="1">{"via1",#N/A,TRUE,"general";"via2",#N/A,TRUE,"general";"via3",#N/A,TRUE,"general"}</definedName>
    <definedName name="_o8" localSheetId="1" hidden="1">{"via1",#N/A,TRUE,"general";"via2",#N/A,TRUE,"general";"via3",#N/A,TRUE,"general"}</definedName>
    <definedName name="_o8" hidden="1">{"via1",#N/A,TRUE,"general";"via2",#N/A,TRUE,"general";"via3",#N/A,TRUE,"general"}</definedName>
    <definedName name="_o9" localSheetId="7" hidden="1">{"TAB1",#N/A,TRUE,"GENERAL";"TAB2",#N/A,TRUE,"GENERAL";"TAB3",#N/A,TRUE,"GENERAL";"TAB4",#N/A,TRUE,"GENERAL";"TAB5",#N/A,TRUE,"GENERAL"}</definedName>
    <definedName name="_o9" localSheetId="1" hidden="1">{"TAB1",#N/A,TRUE,"GENERAL";"TAB2",#N/A,TRUE,"GENERAL";"TAB3",#N/A,TRUE,"GENERAL";"TAB4",#N/A,TRUE,"GENERAL";"TAB5",#N/A,TRUE,"GENERAL"}</definedName>
    <definedName name="_o9" hidden="1">{"TAB1",#N/A,TRUE,"GENERAL";"TAB2",#N/A,TRUE,"GENERAL";"TAB3",#N/A,TRUE,"GENERAL";"TAB4",#N/A,TRUE,"GENERAL";"TAB5",#N/A,TRUE,"GENERAL"}</definedName>
    <definedName name="_oa55">#REF!</definedName>
    <definedName name="_OCD1" localSheetId="7">#REF!</definedName>
    <definedName name="_OCD1" localSheetId="1">#REF!</definedName>
    <definedName name="_OCD1">#REF!</definedName>
    <definedName name="_OCI1" localSheetId="7">#REF!</definedName>
    <definedName name="_OCI1" localSheetId="1">#REF!</definedName>
    <definedName name="_OCI1">#REF!</definedName>
    <definedName name="_Order1" localSheetId="15" hidden="1">255</definedName>
    <definedName name="_Order1" localSheetId="13" hidden="1">255</definedName>
    <definedName name="_Order1" localSheetId="11" hidden="1">255</definedName>
    <definedName name="_Order1" localSheetId="14" hidden="1">255</definedName>
    <definedName name="_Order1" localSheetId="12" hidden="1">255</definedName>
    <definedName name="_Order1" localSheetId="4" hidden="1">255</definedName>
    <definedName name="_Order1" localSheetId="1" hidden="1">255</definedName>
    <definedName name="_Order1" hidden="1">0</definedName>
    <definedName name="_Order2" hidden="1">255</definedName>
    <definedName name="_ORO10" localSheetId="7">#REF!</definedName>
    <definedName name="_ORO10">#REF!</definedName>
    <definedName name="_ORO11" localSheetId="7">#REF!</definedName>
    <definedName name="_ORO11">#REF!</definedName>
    <definedName name="_ORO12" localSheetId="7">#REF!</definedName>
    <definedName name="_ORO12">#REF!</definedName>
    <definedName name="_ORO13">#REF!</definedName>
    <definedName name="_ORO14">#REF!</definedName>
    <definedName name="_ORO15">#REF!</definedName>
    <definedName name="_ORO16">#REF!</definedName>
    <definedName name="_ORO17">#REF!</definedName>
    <definedName name="_ORO18">#REF!</definedName>
    <definedName name="_ORO19">#REF!</definedName>
    <definedName name="_P" localSheetId="7">#REF!</definedName>
    <definedName name="_P">#REF!</definedName>
    <definedName name="_p6" localSheetId="7" hidden="1">{"via1",#N/A,TRUE,"general";"via2",#N/A,TRUE,"general";"via3",#N/A,TRUE,"general"}</definedName>
    <definedName name="_p6" localSheetId="1" hidden="1">{"via1",#N/A,TRUE,"general";"via2",#N/A,TRUE,"general";"via3",#N/A,TRUE,"general"}</definedName>
    <definedName name="_p6" hidden="1">{"via1",#N/A,TRUE,"general";"via2",#N/A,TRUE,"general";"via3",#N/A,TRUE,"general"}</definedName>
    <definedName name="_p7" localSheetId="7" hidden="1">{"via1",#N/A,TRUE,"general";"via2",#N/A,TRUE,"general";"via3",#N/A,TRUE,"general"}</definedName>
    <definedName name="_p7" localSheetId="1" hidden="1">{"via1",#N/A,TRUE,"general";"via2",#N/A,TRUE,"general";"via3",#N/A,TRUE,"general"}</definedName>
    <definedName name="_p7" hidden="1">{"via1",#N/A,TRUE,"general";"via2",#N/A,TRUE,"general";"via3",#N/A,TRUE,"general"}</definedName>
    <definedName name="_p8" localSheetId="7" hidden="1">{"TAB1",#N/A,TRUE,"GENERAL";"TAB2",#N/A,TRUE,"GENERAL";"TAB3",#N/A,TRUE,"GENERAL";"TAB4",#N/A,TRUE,"GENERAL";"TAB5",#N/A,TRUE,"GENERAL"}</definedName>
    <definedName name="_p8" localSheetId="1" hidden="1">{"TAB1",#N/A,TRUE,"GENERAL";"TAB2",#N/A,TRUE,"GENERAL";"TAB3",#N/A,TRUE,"GENERAL";"TAB4",#N/A,TRUE,"GENERAL";"TAB5",#N/A,TRUE,"GENERAL"}</definedName>
    <definedName name="_p8" hidden="1">{"TAB1",#N/A,TRUE,"GENERAL";"TAB2",#N/A,TRUE,"GENERAL";"TAB3",#N/A,TRUE,"GENERAL";"TAB4",#N/A,TRUE,"GENERAL";"TAB5",#N/A,TRUE,"GENERAL"}</definedName>
    <definedName name="_Pa1" localSheetId="7">#REF!</definedName>
    <definedName name="_Pa1">#REF!</definedName>
    <definedName name="_Pa2" localSheetId="7">#REF!</definedName>
    <definedName name="_Pa2">#REF!</definedName>
    <definedName name="_Pa3" localSheetId="7">#REF!</definedName>
    <definedName name="_Pa3">#REF!</definedName>
    <definedName name="_Pa4" localSheetId="7">#REF!</definedName>
    <definedName name="_Pa4">#REF!</definedName>
    <definedName name="_PAG1" localSheetId="7">#REF!</definedName>
    <definedName name="_PAG1">#REF!</definedName>
    <definedName name="_Pag10" localSheetId="7">#REF!</definedName>
    <definedName name="_Pag10">#REF!</definedName>
    <definedName name="_PAG2" localSheetId="7">#REF!</definedName>
    <definedName name="_PAG2">#REF!</definedName>
    <definedName name="_PAG3" localSheetId="7">#REF!</definedName>
    <definedName name="_PAG3">#REF!</definedName>
    <definedName name="_PAG4" localSheetId="7">#REF!</definedName>
    <definedName name="_PAG4">#REF!</definedName>
    <definedName name="_PAG5" localSheetId="7">#REF!</definedName>
    <definedName name="_PAG5">#REF!</definedName>
    <definedName name="_Parse_Out" localSheetId="7" hidden="1">#REF!</definedName>
    <definedName name="_Parse_Out" hidden="1">#REF!</definedName>
    <definedName name="_PG1" localSheetId="7">#REF!</definedName>
    <definedName name="_PG1">#REF!</definedName>
    <definedName name="_PJ50" localSheetId="7">#REF!</definedName>
    <definedName name="_PJ50">#REF!</definedName>
    <definedName name="_pj51" localSheetId="7">#REF!</definedName>
    <definedName name="_pj51">#REF!</definedName>
    <definedName name="_PMT5671" localSheetId="7">#REF!</definedName>
    <definedName name="_PMT5671">#REF!</definedName>
    <definedName name="_PMT5805" localSheetId="7">#REF!</definedName>
    <definedName name="_PMT5805">#REF!</definedName>
    <definedName name="_PMT5806" localSheetId="7">#REF!</definedName>
    <definedName name="_PMT5806">#REF!</definedName>
    <definedName name="_PMT5815" localSheetId="7">#REF!</definedName>
    <definedName name="_PMT5815">#REF!</definedName>
    <definedName name="_PMT5820" localSheetId="7">#REF!</definedName>
    <definedName name="_PMT5820">#REF!</definedName>
    <definedName name="_pr01" localSheetId="7">#REF!</definedName>
    <definedName name="_pr01">#REF!</definedName>
    <definedName name="_pr02" localSheetId="7">#REF!</definedName>
    <definedName name="_pr02">#REF!</definedName>
    <definedName name="_pr03" localSheetId="7">#REF!</definedName>
    <definedName name="_pr03">#REF!</definedName>
    <definedName name="_pr04">#REF!</definedName>
    <definedName name="_pr05">#REF!</definedName>
    <definedName name="_pr06">#REF!</definedName>
    <definedName name="_pr07">#REF!</definedName>
    <definedName name="_pr08">#REF!</definedName>
    <definedName name="_pr09">#REF!</definedName>
    <definedName name="_pr10">#REF!</definedName>
    <definedName name="_pr11">#REF!</definedName>
    <definedName name="_pr12">#REF!</definedName>
    <definedName name="_pr13">#REF!</definedName>
    <definedName name="_pr14">#REF!</definedName>
    <definedName name="_pr15">#REF!</definedName>
    <definedName name="_pr16">#REF!</definedName>
    <definedName name="_pr17">#REF!</definedName>
    <definedName name="_pr18">#REF!</definedName>
    <definedName name="_pr19">#REF!</definedName>
    <definedName name="_pr20">#REF!</definedName>
    <definedName name="_pr21">#REF!</definedName>
    <definedName name="_pr22">#REF!</definedName>
    <definedName name="_pr23">#REF!</definedName>
    <definedName name="_pr24">#REF!</definedName>
    <definedName name="_pr25">#REF!</definedName>
    <definedName name="_pr26">#REF!</definedName>
    <definedName name="_pr27">#REF!</definedName>
    <definedName name="_pr28">#REF!</definedName>
    <definedName name="_pr29">#REF!</definedName>
    <definedName name="_pr30">#REF!</definedName>
    <definedName name="_pr31">#REF!</definedName>
    <definedName name="_pr32">#REF!</definedName>
    <definedName name="_pr33">#REF!</definedName>
    <definedName name="_pr34">#REF!</definedName>
    <definedName name="_pr35">#REF!</definedName>
    <definedName name="_pr36">#REF!</definedName>
    <definedName name="_pr37">#REF!</definedName>
    <definedName name="_pr38">#REF!</definedName>
    <definedName name="_pr39">#REF!</definedName>
    <definedName name="_pr40">#REF!</definedName>
    <definedName name="_pr41">#REF!</definedName>
    <definedName name="_pr42">#REF!</definedName>
    <definedName name="_pr43">#REF!</definedName>
    <definedName name="_pr44">#REF!</definedName>
    <definedName name="_pr45">#REF!</definedName>
    <definedName name="_pr46">#REF!</definedName>
    <definedName name="_pr47">#REF!</definedName>
    <definedName name="_pr48">#REF!</definedName>
    <definedName name="_pr49">#REF!</definedName>
    <definedName name="_pr50">#REF!</definedName>
    <definedName name="_pr51">#REF!</definedName>
    <definedName name="_pr52">#REF!</definedName>
    <definedName name="_pr53">#REF!</definedName>
    <definedName name="_pr54">#REF!</definedName>
    <definedName name="_pr55">#REF!</definedName>
    <definedName name="_pr56">#REF!</definedName>
    <definedName name="_pr57">#REF!</definedName>
    <definedName name="_pr58">#REF!</definedName>
    <definedName name="_pr59">#REF!</definedName>
    <definedName name="_pr60">#REF!</definedName>
    <definedName name="_pr61">#REF!</definedName>
    <definedName name="_pr62">#REF!</definedName>
    <definedName name="_pr63">#REF!</definedName>
    <definedName name="_pr64">#REF!</definedName>
    <definedName name="_pr65">#REF!</definedName>
    <definedName name="_pr66">#REF!</definedName>
    <definedName name="_pr67">#REF!</definedName>
    <definedName name="_pr68">#REF!</definedName>
    <definedName name="_pr69">#REF!</definedName>
    <definedName name="_pr70">#REF!</definedName>
    <definedName name="_pr71">#REF!</definedName>
    <definedName name="_pr72">#REF!</definedName>
    <definedName name="_PRE1">#REF!</definedName>
    <definedName name="_PRE12" localSheetId="15">#REF!</definedName>
    <definedName name="_PRE12" localSheetId="13">#REF!</definedName>
    <definedName name="_PRE12" localSheetId="12">#REF!</definedName>
    <definedName name="_PRE12" localSheetId="1">#REF!</definedName>
    <definedName name="_PRE12">#REF!</definedName>
    <definedName name="_PTO97">#REF!</definedName>
    <definedName name="_Pu1" localSheetId="7">#REF!</definedName>
    <definedName name="_Pu1">#REF!</definedName>
    <definedName name="_Pu2" localSheetId="7">#REF!</definedName>
    <definedName name="_Pu2">#REF!</definedName>
    <definedName name="_Pu3" localSheetId="7">#REF!</definedName>
    <definedName name="_Pu3">#REF!</definedName>
    <definedName name="_PW2" localSheetId="7">#REF!</definedName>
    <definedName name="_PW2">#REF!</definedName>
    <definedName name="_QTY1" localSheetId="7">#REF!</definedName>
    <definedName name="_QTY1">#REF!</definedName>
    <definedName name="_r" localSheetId="7" hidden="1">{"TAB1",#N/A,TRUE,"GENERAL";"TAB2",#N/A,TRUE,"GENERAL";"TAB3",#N/A,TRUE,"GENERAL";"TAB4",#N/A,TRUE,"GENERAL";"TAB5",#N/A,TRUE,"GENERAL"}</definedName>
    <definedName name="_r" localSheetId="11">#REF!</definedName>
    <definedName name="_r" localSheetId="14">#REF!</definedName>
    <definedName name="_r" localSheetId="1" hidden="1">{"TAB1",#N/A,TRUE,"GENERAL";"TAB2",#N/A,TRUE,"GENERAL";"TAB3",#N/A,TRUE,"GENERAL";"TAB4",#N/A,TRUE,"GENERAL";"TAB5",#N/A,TRUE,"GENERAL"}</definedName>
    <definedName name="_r" hidden="1">{"TAB1",#N/A,TRUE,"GENERAL";"TAB2",#N/A,TRUE,"GENERAL";"TAB3",#N/A,TRUE,"GENERAL";"TAB4",#N/A,TRUE,"GENERAL";"TAB5",#N/A,TRUE,"GENERAL"}</definedName>
    <definedName name="_r4r" localSheetId="7" hidden="1">{"via1",#N/A,TRUE,"general";"via2",#N/A,TRUE,"general";"via3",#N/A,TRUE,"general"}</definedName>
    <definedName name="_r4r" localSheetId="1" hidden="1">{"via1",#N/A,TRUE,"general";"via2",#N/A,TRUE,"general";"via3",#N/A,TRUE,"general"}</definedName>
    <definedName name="_r4r" hidden="1">{"via1",#N/A,TRUE,"general";"via2",#N/A,TRUE,"general";"via3",#N/A,TRUE,"general"}</definedName>
    <definedName name="_RAN1">#REF!</definedName>
    <definedName name="_Rc" localSheetId="7">#REF!</definedName>
    <definedName name="_Rc">#REF!</definedName>
    <definedName name="_REC1">"Rectángulo 31"</definedName>
    <definedName name="_ref4">#REF!</definedName>
    <definedName name="_REF40">#REF!</definedName>
    <definedName name="_REF60">#REF!</definedName>
    <definedName name="_Regression_Int" hidden="1">1</definedName>
    <definedName name="_Regression_Out">#REF!</definedName>
    <definedName name="_Regression_X">#REF!</definedName>
    <definedName name="_Regression_Y">#REF!</definedName>
    <definedName name="_RET1" localSheetId="7">#REF!</definedName>
    <definedName name="_RET1">#REF!</definedName>
    <definedName name="_RET2" localSheetId="7">#REF!</definedName>
    <definedName name="_RET2">#REF!</definedName>
    <definedName name="_RET3" localSheetId="7">#REF!</definedName>
    <definedName name="_RET3">#REF!</definedName>
    <definedName name="_RET4" localSheetId="7">#REF!</definedName>
    <definedName name="_RET4">#REF!</definedName>
    <definedName name="_RET5" localSheetId="7">#REF!</definedName>
    <definedName name="_RET5">#REF!</definedName>
    <definedName name="_RET6" localSheetId="7">#REF!</definedName>
    <definedName name="_RET6">#REF!</definedName>
    <definedName name="_REWQ" localSheetId="7">#REF!</definedName>
    <definedName name="_REWQ">#REF!</definedName>
    <definedName name="_rtu6" localSheetId="7" hidden="1">{"via1",#N/A,TRUE,"general";"via2",#N/A,TRUE,"general";"via3",#N/A,TRUE,"general"}</definedName>
    <definedName name="_rtu6" localSheetId="1" hidden="1">{"via1",#N/A,TRUE,"general";"via2",#N/A,TRUE,"general";"via3",#N/A,TRUE,"general"}</definedName>
    <definedName name="_rtu6" hidden="1">{"via1",#N/A,TRUE,"general";"via2",#N/A,TRUE,"general";"via3",#N/A,TRUE,"general"}</definedName>
    <definedName name="_s1" localSheetId="7" hidden="1">{"via1",#N/A,TRUE,"general";"via2",#N/A,TRUE,"general";"via3",#N/A,TRUE,"general"}</definedName>
    <definedName name="_s1" localSheetId="1" hidden="1">{"via1",#N/A,TRUE,"general";"via2",#N/A,TRUE,"general";"via3",#N/A,TRUE,"general"}</definedName>
    <definedName name="_s1" hidden="1">{"via1",#N/A,TRUE,"general";"via2",#N/A,TRUE,"general";"via3",#N/A,TRUE,"general"}</definedName>
    <definedName name="_s2" localSheetId="7" hidden="1">{"TAB1",#N/A,TRUE,"GENERAL";"TAB2",#N/A,TRUE,"GENERAL";"TAB3",#N/A,TRUE,"GENERAL";"TAB4",#N/A,TRUE,"GENERAL";"TAB5",#N/A,TRUE,"GENERAL"}</definedName>
    <definedName name="_s2" localSheetId="1" hidden="1">{"TAB1",#N/A,TRUE,"GENERAL";"TAB2",#N/A,TRUE,"GENERAL";"TAB3",#N/A,TRUE,"GENERAL";"TAB4",#N/A,TRUE,"GENERAL";"TAB5",#N/A,TRUE,"GENERAL"}</definedName>
    <definedName name="_s2" hidden="1">{"TAB1",#N/A,TRUE,"GENERAL";"TAB2",#N/A,TRUE,"GENERAL";"TAB3",#N/A,TRUE,"GENERAL";"TAB4",#N/A,TRUE,"GENERAL";"TAB5",#N/A,TRUE,"GENERAL"}</definedName>
    <definedName name="_s3" localSheetId="7" hidden="1">{"TAB1",#N/A,TRUE,"GENERAL";"TAB2",#N/A,TRUE,"GENERAL";"TAB3",#N/A,TRUE,"GENERAL";"TAB4",#N/A,TRUE,"GENERAL";"TAB5",#N/A,TRUE,"GENERAL"}</definedName>
    <definedName name="_s3" localSheetId="1" hidden="1">{"TAB1",#N/A,TRUE,"GENERAL";"TAB2",#N/A,TRUE,"GENERAL";"TAB3",#N/A,TRUE,"GENERAL";"TAB4",#N/A,TRUE,"GENERAL";"TAB5",#N/A,TRUE,"GENERAL"}</definedName>
    <definedName name="_s3" hidden="1">{"TAB1",#N/A,TRUE,"GENERAL";"TAB2",#N/A,TRUE,"GENERAL";"TAB3",#N/A,TRUE,"GENERAL";"TAB4",#N/A,TRUE,"GENERAL";"TAB5",#N/A,TRUE,"GENERAL"}</definedName>
    <definedName name="_s4" localSheetId="7" hidden="1">{"via1",#N/A,TRUE,"general";"via2",#N/A,TRUE,"general";"via3",#N/A,TRUE,"general"}</definedName>
    <definedName name="_s4" localSheetId="1" hidden="1">{"via1",#N/A,TRUE,"general";"via2",#N/A,TRUE,"general";"via3",#N/A,TRUE,"general"}</definedName>
    <definedName name="_s4" hidden="1">{"via1",#N/A,TRUE,"general";"via2",#N/A,TRUE,"general";"via3",#N/A,TRUE,"general"}</definedName>
    <definedName name="_s5" localSheetId="7" hidden="1">{"via1",#N/A,TRUE,"general";"via2",#N/A,TRUE,"general";"via3",#N/A,TRUE,"general"}</definedName>
    <definedName name="_s5" localSheetId="1" hidden="1">{"via1",#N/A,TRUE,"general";"via2",#N/A,TRUE,"general";"via3",#N/A,TRUE,"general"}</definedName>
    <definedName name="_s5" hidden="1">{"via1",#N/A,TRUE,"general";"via2",#N/A,TRUE,"general";"via3",#N/A,TRUE,"general"}</definedName>
    <definedName name="_s6" localSheetId="7" hidden="1">{"TAB1",#N/A,TRUE,"GENERAL";"TAB2",#N/A,TRUE,"GENERAL";"TAB3",#N/A,TRUE,"GENERAL";"TAB4",#N/A,TRUE,"GENERAL";"TAB5",#N/A,TRUE,"GENERAL"}</definedName>
    <definedName name="_s6" localSheetId="1" hidden="1">{"TAB1",#N/A,TRUE,"GENERAL";"TAB2",#N/A,TRUE,"GENERAL";"TAB3",#N/A,TRUE,"GENERAL";"TAB4",#N/A,TRUE,"GENERAL";"TAB5",#N/A,TRUE,"GENERAL"}</definedName>
    <definedName name="_s6" hidden="1">{"TAB1",#N/A,TRUE,"GENERAL";"TAB2",#N/A,TRUE,"GENERAL";"TAB3",#N/A,TRUE,"GENERAL";"TAB4",#N/A,TRUE,"GENERAL";"TAB5",#N/A,TRUE,"GENERAL"}</definedName>
    <definedName name="_s7" localSheetId="7" hidden="1">{"via1",#N/A,TRUE,"general";"via2",#N/A,TRUE,"general";"via3",#N/A,TRUE,"general"}</definedName>
    <definedName name="_s7" localSheetId="1" hidden="1">{"via1",#N/A,TRUE,"general";"via2",#N/A,TRUE,"general";"via3",#N/A,TRUE,"general"}</definedName>
    <definedName name="_s7" hidden="1">{"via1",#N/A,TRUE,"general";"via2",#N/A,TRUE,"general";"via3",#N/A,TRUE,"general"}</definedName>
    <definedName name="_SAL1" localSheetId="7">#REF!</definedName>
    <definedName name="_SAL1">#REF!</definedName>
    <definedName name="_SBC1" localSheetId="7">#REF!</definedName>
    <definedName name="_SBC1" localSheetId="1">#REF!</definedName>
    <definedName name="_SBC1">#REF!</definedName>
    <definedName name="_SBC3" localSheetId="7">#REF!</definedName>
    <definedName name="_SBC3" localSheetId="1">#REF!</definedName>
    <definedName name="_SBC3">#REF!</definedName>
    <definedName name="_SBC5" localSheetId="7">#REF!</definedName>
    <definedName name="_SBC5" localSheetId="1">#REF!</definedName>
    <definedName name="_SBC5">#REF!</definedName>
    <definedName name="_SCx15" localSheetId="7">#REF!</definedName>
    <definedName name="_SCx15">#REF!</definedName>
    <definedName name="_SOR1" localSheetId="7">#REF!</definedName>
    <definedName name="_SOR1">#REF!</definedName>
    <definedName name="_SOR2" localSheetId="7">#REF!</definedName>
    <definedName name="_SOR2">#REF!</definedName>
    <definedName name="_Sort" hidden="1">#REF!</definedName>
    <definedName name="_srn001">#REF!</definedName>
    <definedName name="_SUM1">#REF!</definedName>
    <definedName name="_SUM2">#REF!</definedName>
    <definedName name="_t3" localSheetId="7" hidden="1">{"TAB1",#N/A,TRUE,"GENERAL";"TAB2",#N/A,TRUE,"GENERAL";"TAB3",#N/A,TRUE,"GENERAL";"TAB4",#N/A,TRUE,"GENERAL";"TAB5",#N/A,TRUE,"GENERAL"}</definedName>
    <definedName name="_t3" localSheetId="1" hidden="1">{"TAB1",#N/A,TRUE,"GENERAL";"TAB2",#N/A,TRUE,"GENERAL";"TAB3",#N/A,TRUE,"GENERAL";"TAB4",#N/A,TRUE,"GENERAL";"TAB5",#N/A,TRUE,"GENERAL"}</definedName>
    <definedName name="_t3" hidden="1">{"TAB1",#N/A,TRUE,"GENERAL";"TAB2",#N/A,TRUE,"GENERAL";"TAB3",#N/A,TRUE,"GENERAL";"TAB4",#N/A,TRUE,"GENERAL";"TAB5",#N/A,TRUE,"GENERAL"}</definedName>
    <definedName name="_t4" localSheetId="7" hidden="1">{"via1",#N/A,TRUE,"general";"via2",#N/A,TRUE,"general";"via3",#N/A,TRUE,"general"}</definedName>
    <definedName name="_t4" localSheetId="1" hidden="1">{"via1",#N/A,TRUE,"general";"via2",#N/A,TRUE,"general";"via3",#N/A,TRUE,"general"}</definedName>
    <definedName name="_t4" hidden="1">{"via1",#N/A,TRUE,"general";"via2",#N/A,TRUE,"general";"via3",#N/A,TRUE,"general"}</definedName>
    <definedName name="_t5" localSheetId="7" hidden="1">{"TAB1",#N/A,TRUE,"GENERAL";"TAB2",#N/A,TRUE,"GENERAL";"TAB3",#N/A,TRUE,"GENERAL";"TAB4",#N/A,TRUE,"GENERAL";"TAB5",#N/A,TRUE,"GENERAL"}</definedName>
    <definedName name="_t5" localSheetId="1" hidden="1">{"TAB1",#N/A,TRUE,"GENERAL";"TAB2",#N/A,TRUE,"GENERAL";"TAB3",#N/A,TRUE,"GENERAL";"TAB4",#N/A,TRUE,"GENERAL";"TAB5",#N/A,TRUE,"GENERAL"}</definedName>
    <definedName name="_t5" hidden="1">{"TAB1",#N/A,TRUE,"GENERAL";"TAB2",#N/A,TRUE,"GENERAL";"TAB3",#N/A,TRUE,"GENERAL";"TAB4",#N/A,TRUE,"GENERAL";"TAB5",#N/A,TRUE,"GENERAL"}</definedName>
    <definedName name="_t6" localSheetId="7" hidden="1">{"via1",#N/A,TRUE,"general";"via2",#N/A,TRUE,"general";"via3",#N/A,TRUE,"general"}</definedName>
    <definedName name="_t6" localSheetId="1" hidden="1">{"via1",#N/A,TRUE,"general";"via2",#N/A,TRUE,"general";"via3",#N/A,TRUE,"general"}</definedName>
    <definedName name="_t6" hidden="1">{"via1",#N/A,TRUE,"general";"via2",#N/A,TRUE,"general";"via3",#N/A,TRUE,"general"}</definedName>
    <definedName name="_t66" localSheetId="7" hidden="1">{"TAB1",#N/A,TRUE,"GENERAL";"TAB2",#N/A,TRUE,"GENERAL";"TAB3",#N/A,TRUE,"GENERAL";"TAB4",#N/A,TRUE,"GENERAL";"TAB5",#N/A,TRUE,"GENERAL"}</definedName>
    <definedName name="_t66" localSheetId="1" hidden="1">{"TAB1",#N/A,TRUE,"GENERAL";"TAB2",#N/A,TRUE,"GENERAL";"TAB3",#N/A,TRUE,"GENERAL";"TAB4",#N/A,TRUE,"GENERAL";"TAB5",#N/A,TRUE,"GENERAL"}</definedName>
    <definedName name="_t66" hidden="1">{"TAB1",#N/A,TRUE,"GENERAL";"TAB2",#N/A,TRUE,"GENERAL";"TAB3",#N/A,TRUE,"GENERAL";"TAB4",#N/A,TRUE,"GENERAL";"TAB5",#N/A,TRUE,"GENERAL"}</definedName>
    <definedName name="_t7" localSheetId="7" hidden="1">{"via1",#N/A,TRUE,"general";"via2",#N/A,TRUE,"general";"via3",#N/A,TRUE,"general"}</definedName>
    <definedName name="_t7" localSheetId="1" hidden="1">{"via1",#N/A,TRUE,"general";"via2",#N/A,TRUE,"general";"via3",#N/A,TRUE,"general"}</definedName>
    <definedName name="_t7" hidden="1">{"via1",#N/A,TRUE,"general";"via2",#N/A,TRUE,"general";"via3",#N/A,TRUE,"general"}</definedName>
    <definedName name="_t77" localSheetId="7" hidden="1">{"TAB1",#N/A,TRUE,"GENERAL";"TAB2",#N/A,TRUE,"GENERAL";"TAB3",#N/A,TRUE,"GENERAL";"TAB4",#N/A,TRUE,"GENERAL";"TAB5",#N/A,TRUE,"GENERAL"}</definedName>
    <definedName name="_t77" localSheetId="1" hidden="1">{"TAB1",#N/A,TRUE,"GENERAL";"TAB2",#N/A,TRUE,"GENERAL";"TAB3",#N/A,TRUE,"GENERAL";"TAB4",#N/A,TRUE,"GENERAL";"TAB5",#N/A,TRUE,"GENERAL"}</definedName>
    <definedName name="_t77" hidden="1">{"TAB1",#N/A,TRUE,"GENERAL";"TAB2",#N/A,TRUE,"GENERAL";"TAB3",#N/A,TRUE,"GENERAL";"TAB4",#N/A,TRUE,"GENERAL";"TAB5",#N/A,TRUE,"GENERAL"}</definedName>
    <definedName name="_t8" localSheetId="7" hidden="1">{"TAB1",#N/A,TRUE,"GENERAL";"TAB2",#N/A,TRUE,"GENERAL";"TAB3",#N/A,TRUE,"GENERAL";"TAB4",#N/A,TRUE,"GENERAL";"TAB5",#N/A,TRUE,"GENERAL"}</definedName>
    <definedName name="_t8" localSheetId="1" hidden="1">{"TAB1",#N/A,TRUE,"GENERAL";"TAB2",#N/A,TRUE,"GENERAL";"TAB3",#N/A,TRUE,"GENERAL";"TAB4",#N/A,TRUE,"GENERAL";"TAB5",#N/A,TRUE,"GENERAL"}</definedName>
    <definedName name="_t8" hidden="1">{"TAB1",#N/A,TRUE,"GENERAL";"TAB2",#N/A,TRUE,"GENERAL";"TAB3",#N/A,TRUE,"GENERAL";"TAB4",#N/A,TRUE,"GENERAL";"TAB5",#N/A,TRUE,"GENERAL"}</definedName>
    <definedName name="_t88" localSheetId="7" hidden="1">{"via1",#N/A,TRUE,"general";"via2",#N/A,TRUE,"general";"via3",#N/A,TRUE,"general"}</definedName>
    <definedName name="_t88" localSheetId="1" hidden="1">{"via1",#N/A,TRUE,"general";"via2",#N/A,TRUE,"general";"via3",#N/A,TRUE,"general"}</definedName>
    <definedName name="_t88" hidden="1">{"via1",#N/A,TRUE,"general";"via2",#N/A,TRUE,"general";"via3",#N/A,TRUE,"general"}</definedName>
    <definedName name="_t9" localSheetId="7" hidden="1">{"TAB1",#N/A,TRUE,"GENERAL";"TAB2",#N/A,TRUE,"GENERAL";"TAB3",#N/A,TRUE,"GENERAL";"TAB4",#N/A,TRUE,"GENERAL";"TAB5",#N/A,TRUE,"GENERAL"}</definedName>
    <definedName name="_t9" localSheetId="1" hidden="1">{"TAB1",#N/A,TRUE,"GENERAL";"TAB2",#N/A,TRUE,"GENERAL";"TAB3",#N/A,TRUE,"GENERAL";"TAB4",#N/A,TRUE,"GENERAL";"TAB5",#N/A,TRUE,"GENERAL"}</definedName>
    <definedName name="_t9" hidden="1">{"TAB1",#N/A,TRUE,"GENERAL";"TAB2",#N/A,TRUE,"GENERAL";"TAB3",#N/A,TRUE,"GENERAL";"TAB4",#N/A,TRUE,"GENERAL";"TAB5",#N/A,TRUE,"GENERAL"}</definedName>
    <definedName name="_t99" localSheetId="7" hidden="1">{"via1",#N/A,TRUE,"general";"via2",#N/A,TRUE,"general";"via3",#N/A,TRUE,"general"}</definedName>
    <definedName name="_t99" localSheetId="1" hidden="1">{"via1",#N/A,TRUE,"general";"via2",#N/A,TRUE,"general";"via3",#N/A,TRUE,"general"}</definedName>
    <definedName name="_t99" hidden="1">{"via1",#N/A,TRUE,"general";"via2",#N/A,TRUE,"general";"via3",#N/A,TRUE,"general"}</definedName>
    <definedName name="_tab1" localSheetId="7">#REF!</definedName>
    <definedName name="_tab1">#REF!</definedName>
    <definedName name="_tab2" localSheetId="7">#REF!</definedName>
    <definedName name="_tab2">#REF!</definedName>
    <definedName name="_tab3" localSheetId="7">#REF!</definedName>
    <definedName name="_tab3">#REF!</definedName>
    <definedName name="_TAB4">#REF!</definedName>
    <definedName name="_Table2_Out" hidden="1">#REF!</definedName>
    <definedName name="_tax1">#REF!</definedName>
    <definedName name="_tax2">#REF!</definedName>
    <definedName name="_tax3">#REF!</definedName>
    <definedName name="_tax4">#REF!</definedName>
    <definedName name="_tc1">#REF!</definedName>
    <definedName name="_tc2">#REF!</definedName>
    <definedName name="_tc3">#REF!</definedName>
    <definedName name="_TLL3">#REF!</definedName>
    <definedName name="_TOP1">#REF!</definedName>
    <definedName name="_TOP10">#REF!</definedName>
    <definedName name="_TOP2">#REF!</definedName>
    <definedName name="_TOP3">#REF!</definedName>
    <definedName name="_TOP4">#REF!</definedName>
    <definedName name="_TOP5">#REF!</definedName>
    <definedName name="_TOP6">#REF!</definedName>
    <definedName name="_TOP7">#REF!</definedName>
    <definedName name="_TOP8">#REF!</definedName>
    <definedName name="_TOP9">#REF!</definedName>
    <definedName name="_TOT1">#REF!</definedName>
    <definedName name="_TP1">#REF!</definedName>
    <definedName name="_TYW6">#REF!</definedName>
    <definedName name="_u4" localSheetId="7" hidden="1">{"TAB1",#N/A,TRUE,"GENERAL";"TAB2",#N/A,TRUE,"GENERAL";"TAB3",#N/A,TRUE,"GENERAL";"TAB4",#N/A,TRUE,"GENERAL";"TAB5",#N/A,TRUE,"GENERAL"}</definedName>
    <definedName name="_u4" localSheetId="1" hidden="1">{"TAB1",#N/A,TRUE,"GENERAL";"TAB2",#N/A,TRUE,"GENERAL";"TAB3",#N/A,TRUE,"GENERAL";"TAB4",#N/A,TRUE,"GENERAL";"TAB5",#N/A,TRUE,"GENERAL"}</definedName>
    <definedName name="_u4" hidden="1">{"TAB1",#N/A,TRUE,"GENERAL";"TAB2",#N/A,TRUE,"GENERAL";"TAB3",#N/A,TRUE,"GENERAL";"TAB4",#N/A,TRUE,"GENERAL";"TAB5",#N/A,TRUE,"GENERAL"}</definedName>
    <definedName name="_u5" localSheetId="7" hidden="1">{"TAB1",#N/A,TRUE,"GENERAL";"TAB2",#N/A,TRUE,"GENERAL";"TAB3",#N/A,TRUE,"GENERAL";"TAB4",#N/A,TRUE,"GENERAL";"TAB5",#N/A,TRUE,"GENERAL"}</definedName>
    <definedName name="_u5" localSheetId="1" hidden="1">{"TAB1",#N/A,TRUE,"GENERAL";"TAB2",#N/A,TRUE,"GENERAL";"TAB3",#N/A,TRUE,"GENERAL";"TAB4",#N/A,TRUE,"GENERAL";"TAB5",#N/A,TRUE,"GENERAL"}</definedName>
    <definedName name="_u5" hidden="1">{"TAB1",#N/A,TRUE,"GENERAL";"TAB2",#N/A,TRUE,"GENERAL";"TAB3",#N/A,TRUE,"GENERAL";"TAB4",#N/A,TRUE,"GENERAL";"TAB5",#N/A,TRUE,"GENERAL"}</definedName>
    <definedName name="_u6" localSheetId="7" hidden="1">{"TAB1",#N/A,TRUE,"GENERAL";"TAB2",#N/A,TRUE,"GENERAL";"TAB3",#N/A,TRUE,"GENERAL";"TAB4",#N/A,TRUE,"GENERAL";"TAB5",#N/A,TRUE,"GENERAL"}</definedName>
    <definedName name="_u6" localSheetId="1" hidden="1">{"TAB1",#N/A,TRUE,"GENERAL";"TAB2",#N/A,TRUE,"GENERAL";"TAB3",#N/A,TRUE,"GENERAL";"TAB4",#N/A,TRUE,"GENERAL";"TAB5",#N/A,TRUE,"GENERAL"}</definedName>
    <definedName name="_u6" hidden="1">{"TAB1",#N/A,TRUE,"GENERAL";"TAB2",#N/A,TRUE,"GENERAL";"TAB3",#N/A,TRUE,"GENERAL";"TAB4",#N/A,TRUE,"GENERAL";"TAB5",#N/A,TRUE,"GENERAL"}</definedName>
    <definedName name="_u7" localSheetId="7" hidden="1">{"via1",#N/A,TRUE,"general";"via2",#N/A,TRUE,"general";"via3",#N/A,TRUE,"general"}</definedName>
    <definedName name="_u7" localSheetId="1" hidden="1">{"via1",#N/A,TRUE,"general";"via2",#N/A,TRUE,"general";"via3",#N/A,TRUE,"general"}</definedName>
    <definedName name="_u7" hidden="1">{"via1",#N/A,TRUE,"general";"via2",#N/A,TRUE,"general";"via3",#N/A,TRUE,"general"}</definedName>
    <definedName name="_u8" localSheetId="7" hidden="1">{"TAB1",#N/A,TRUE,"GENERAL";"TAB2",#N/A,TRUE,"GENERAL";"TAB3",#N/A,TRUE,"GENERAL";"TAB4",#N/A,TRUE,"GENERAL";"TAB5",#N/A,TRUE,"GENERAL"}</definedName>
    <definedName name="_u8" localSheetId="1" hidden="1">{"TAB1",#N/A,TRUE,"GENERAL";"TAB2",#N/A,TRUE,"GENERAL";"TAB3",#N/A,TRUE,"GENERAL";"TAB4",#N/A,TRUE,"GENERAL";"TAB5",#N/A,TRUE,"GENERAL"}</definedName>
    <definedName name="_u8" hidden="1">{"TAB1",#N/A,TRUE,"GENERAL";"TAB2",#N/A,TRUE,"GENERAL";"TAB3",#N/A,TRUE,"GENERAL";"TAB4",#N/A,TRUE,"GENERAL";"TAB5",#N/A,TRUE,"GENERAL"}</definedName>
    <definedName name="_u9" localSheetId="7" hidden="1">{"TAB1",#N/A,TRUE,"GENERAL";"TAB2",#N/A,TRUE,"GENERAL";"TAB3",#N/A,TRUE,"GENERAL";"TAB4",#N/A,TRUE,"GENERAL";"TAB5",#N/A,TRUE,"GENERAL"}</definedName>
    <definedName name="_u9" localSheetId="1" hidden="1">{"TAB1",#N/A,TRUE,"GENERAL";"TAB2",#N/A,TRUE,"GENERAL";"TAB3",#N/A,TRUE,"GENERAL";"TAB4",#N/A,TRUE,"GENERAL";"TAB5",#N/A,TRUE,"GENERAL"}</definedName>
    <definedName name="_u9" hidden="1">{"TAB1",#N/A,TRUE,"GENERAL";"TAB2",#N/A,TRUE,"GENERAL";"TAB3",#N/A,TRUE,"GENERAL";"TAB4",#N/A,TRUE,"GENERAL";"TAB5",#N/A,TRUE,"GENERAL"}</definedName>
    <definedName name="_U92016">#REF!</definedName>
    <definedName name="_U92017">#REF!</definedName>
    <definedName name="_U92018">#REF!</definedName>
    <definedName name="_unj1" localSheetId="7" hidden="1">#REF!</definedName>
    <definedName name="_unj1" localSheetId="1" hidden="1">#REF!</definedName>
    <definedName name="_unj1" hidden="1">#REF!</definedName>
    <definedName name="_ur7" localSheetId="7" hidden="1">{"TAB1",#N/A,TRUE,"GENERAL";"TAB2",#N/A,TRUE,"GENERAL";"TAB3",#N/A,TRUE,"GENERAL";"TAB4",#N/A,TRUE,"GENERAL";"TAB5",#N/A,TRUE,"GENERAL"}</definedName>
    <definedName name="_ur7" localSheetId="1" hidden="1">{"TAB1",#N/A,TRUE,"GENERAL";"TAB2",#N/A,TRUE,"GENERAL";"TAB3",#N/A,TRUE,"GENERAL";"TAB4",#N/A,TRUE,"GENERAL";"TAB5",#N/A,TRUE,"GENERAL"}</definedName>
    <definedName name="_ur7" hidden="1">{"TAB1",#N/A,TRUE,"GENERAL";"TAB2",#N/A,TRUE,"GENERAL";"TAB3",#N/A,TRUE,"GENERAL";"TAB4",#N/A,TRUE,"GENERAL";"TAB5",#N/A,TRUE,"GENERAL"}</definedName>
    <definedName name="_v2" localSheetId="7" hidden="1">{"via1",#N/A,TRUE,"general";"via2",#N/A,TRUE,"general";"via3",#N/A,TRUE,"general"}</definedName>
    <definedName name="_v2" localSheetId="1" hidden="1">{"via1",#N/A,TRUE,"general";"via2",#N/A,TRUE,"general";"via3",#N/A,TRUE,"general"}</definedName>
    <definedName name="_v2" hidden="1">{"via1",#N/A,TRUE,"general";"via2",#N/A,TRUE,"general";"via3",#N/A,TRUE,"general"}</definedName>
    <definedName name="_v3" localSheetId="7" hidden="1">{"TAB1",#N/A,TRUE,"GENERAL";"TAB2",#N/A,TRUE,"GENERAL";"TAB3",#N/A,TRUE,"GENERAL";"TAB4",#N/A,TRUE,"GENERAL";"TAB5",#N/A,TRUE,"GENERAL"}</definedName>
    <definedName name="_v3" localSheetId="1" hidden="1">{"TAB1",#N/A,TRUE,"GENERAL";"TAB2",#N/A,TRUE,"GENERAL";"TAB3",#N/A,TRUE,"GENERAL";"TAB4",#N/A,TRUE,"GENERAL";"TAB5",#N/A,TRUE,"GENERAL"}</definedName>
    <definedName name="_v3" hidden="1">{"TAB1",#N/A,TRUE,"GENERAL";"TAB2",#N/A,TRUE,"GENERAL";"TAB3",#N/A,TRUE,"GENERAL";"TAB4",#N/A,TRUE,"GENERAL";"TAB5",#N/A,TRUE,"GENERAL"}</definedName>
    <definedName name="_v4" localSheetId="7" hidden="1">{"TAB1",#N/A,TRUE,"GENERAL";"TAB2",#N/A,TRUE,"GENERAL";"TAB3",#N/A,TRUE,"GENERAL";"TAB4",#N/A,TRUE,"GENERAL";"TAB5",#N/A,TRUE,"GENERAL"}</definedName>
    <definedName name="_v4" localSheetId="1" hidden="1">{"TAB1",#N/A,TRUE,"GENERAL";"TAB2",#N/A,TRUE,"GENERAL";"TAB3",#N/A,TRUE,"GENERAL";"TAB4",#N/A,TRUE,"GENERAL";"TAB5",#N/A,TRUE,"GENERAL"}</definedName>
    <definedName name="_v4" hidden="1">{"TAB1",#N/A,TRUE,"GENERAL";"TAB2",#N/A,TRUE,"GENERAL";"TAB3",#N/A,TRUE,"GENERAL";"TAB4",#N/A,TRUE,"GENERAL";"TAB5",#N/A,TRUE,"GENERAL"}</definedName>
    <definedName name="_v5" localSheetId="7" hidden="1">{"TAB1",#N/A,TRUE,"GENERAL";"TAB2",#N/A,TRUE,"GENERAL";"TAB3",#N/A,TRUE,"GENERAL";"TAB4",#N/A,TRUE,"GENERAL";"TAB5",#N/A,TRUE,"GENERAL"}</definedName>
    <definedName name="_v5" localSheetId="1" hidden="1">{"TAB1",#N/A,TRUE,"GENERAL";"TAB2",#N/A,TRUE,"GENERAL";"TAB3",#N/A,TRUE,"GENERAL";"TAB4",#N/A,TRUE,"GENERAL";"TAB5",#N/A,TRUE,"GENERAL"}</definedName>
    <definedName name="_v5" hidden="1">{"TAB1",#N/A,TRUE,"GENERAL";"TAB2",#N/A,TRUE,"GENERAL";"TAB3",#N/A,TRUE,"GENERAL";"TAB4",#N/A,TRUE,"GENERAL";"TAB5",#N/A,TRUE,"GENERAL"}</definedName>
    <definedName name="_v6" localSheetId="7" hidden="1">{"TAB1",#N/A,TRUE,"GENERAL";"TAB2",#N/A,TRUE,"GENERAL";"TAB3",#N/A,TRUE,"GENERAL";"TAB4",#N/A,TRUE,"GENERAL";"TAB5",#N/A,TRUE,"GENERAL"}</definedName>
    <definedName name="_v6" localSheetId="1" hidden="1">{"TAB1",#N/A,TRUE,"GENERAL";"TAB2",#N/A,TRUE,"GENERAL";"TAB3",#N/A,TRUE,"GENERAL";"TAB4",#N/A,TRUE,"GENERAL";"TAB5",#N/A,TRUE,"GENERAL"}</definedName>
    <definedName name="_v6" hidden="1">{"TAB1",#N/A,TRUE,"GENERAL";"TAB2",#N/A,TRUE,"GENERAL";"TAB3",#N/A,TRUE,"GENERAL";"TAB4",#N/A,TRUE,"GENERAL";"TAB5",#N/A,TRUE,"GENERAL"}</definedName>
    <definedName name="_v7" localSheetId="7" hidden="1">{"via1",#N/A,TRUE,"general";"via2",#N/A,TRUE,"general";"via3",#N/A,TRUE,"general"}</definedName>
    <definedName name="_v7" localSheetId="1" hidden="1">{"via1",#N/A,TRUE,"general";"via2",#N/A,TRUE,"general";"via3",#N/A,TRUE,"general"}</definedName>
    <definedName name="_v7" hidden="1">{"via1",#N/A,TRUE,"general";"via2",#N/A,TRUE,"general";"via3",#N/A,TRUE,"general"}</definedName>
    <definedName name="_v8" localSheetId="7" hidden="1">{"TAB1",#N/A,TRUE,"GENERAL";"TAB2",#N/A,TRUE,"GENERAL";"TAB3",#N/A,TRUE,"GENERAL";"TAB4",#N/A,TRUE,"GENERAL";"TAB5",#N/A,TRUE,"GENERAL"}</definedName>
    <definedName name="_v8" localSheetId="1" hidden="1">{"TAB1",#N/A,TRUE,"GENERAL";"TAB2",#N/A,TRUE,"GENERAL";"TAB3",#N/A,TRUE,"GENERAL";"TAB4",#N/A,TRUE,"GENERAL";"TAB5",#N/A,TRUE,"GENERAL"}</definedName>
    <definedName name="_v8" hidden="1">{"TAB1",#N/A,TRUE,"GENERAL";"TAB2",#N/A,TRUE,"GENERAL";"TAB3",#N/A,TRUE,"GENERAL";"TAB4",#N/A,TRUE,"GENERAL";"TAB5",#N/A,TRUE,"GENERAL"}</definedName>
    <definedName name="_v9" localSheetId="7" hidden="1">{"TAB1",#N/A,TRUE,"GENERAL";"TAB2",#N/A,TRUE,"GENERAL";"TAB3",#N/A,TRUE,"GENERAL";"TAB4",#N/A,TRUE,"GENERAL";"TAB5",#N/A,TRUE,"GENERAL"}</definedName>
    <definedName name="_v9" localSheetId="1" hidden="1">{"TAB1",#N/A,TRUE,"GENERAL";"TAB2",#N/A,TRUE,"GENERAL";"TAB3",#N/A,TRUE,"GENERAL";"TAB4",#N/A,TRUE,"GENERAL";"TAB5",#N/A,TRUE,"GENERAL"}</definedName>
    <definedName name="_v9" hidden="1">{"TAB1",#N/A,TRUE,"GENERAL";"TAB2",#N/A,TRUE,"GENERAL";"TAB3",#N/A,TRUE,"GENERAL";"TAB4",#N/A,TRUE,"GENERAL";"TAB5",#N/A,TRUE,"GENERAL"}</definedName>
    <definedName name="_VEX1" localSheetId="7">#REF!</definedName>
    <definedName name="_VEX1" localSheetId="1">#REF!</definedName>
    <definedName name="_VEX1">#REF!</definedName>
    <definedName name="_VFA1" localSheetId="7">#REF!</definedName>
    <definedName name="_VFA1" localSheetId="1">#REF!</definedName>
    <definedName name="_VFA1">#REF!</definedName>
    <definedName name="_vfv4" localSheetId="7" hidden="1">{"via1",#N/A,TRUE,"general";"via2",#N/A,TRUE,"general";"via3",#N/A,TRUE,"general"}</definedName>
    <definedName name="_vfv4" localSheetId="1" hidden="1">{"via1",#N/A,TRUE,"general";"via2",#N/A,TRUE,"general";"via3",#N/A,TRUE,"general"}</definedName>
    <definedName name="_vfv4" hidden="1">{"via1",#N/A,TRUE,"general";"via2",#N/A,TRUE,"general";"via3",#N/A,TRUE,"general"}</definedName>
    <definedName name="_VIT1" localSheetId="7">#REF!</definedName>
    <definedName name="_VIT1" localSheetId="1">#REF!</definedName>
    <definedName name="_VIT1">#REF!</definedName>
    <definedName name="_Vol1" localSheetId="7">#REF!</definedName>
    <definedName name="_Vol1">#REF!</definedName>
    <definedName name="_VPD1" localSheetId="7">#REF!</definedName>
    <definedName name="_VPD1">#REF!</definedName>
    <definedName name="_VPI1" localSheetId="7">#REF!</definedName>
    <definedName name="_VPI1">#REF!</definedName>
    <definedName name="_VPR1" localSheetId="7">#REF!</definedName>
    <definedName name="_VPR1" localSheetId="1">#REF!</definedName>
    <definedName name="_VPR1">#REF!</definedName>
    <definedName name="_VPR2" localSheetId="7">#REF!</definedName>
    <definedName name="_VPR2">#REF!</definedName>
    <definedName name="_VRA1" localSheetId="7">#REF!</definedName>
    <definedName name="_VRA1">#REF!</definedName>
    <definedName name="_VRP1" localSheetId="7">#REF!</definedName>
    <definedName name="_VRP1" localSheetId="1">#REF!</definedName>
    <definedName name="_VRP1">#REF!</definedName>
    <definedName name="_VSM1" localSheetId="7">#REF!</definedName>
    <definedName name="_VSM1" localSheetId="1">#REF!</definedName>
    <definedName name="_VSM1">#REF!</definedName>
    <definedName name="_Vu1" localSheetId="7">#REF!</definedName>
    <definedName name="_Vu1">#REF!</definedName>
    <definedName name="_Vu2" localSheetId="7">#REF!</definedName>
    <definedName name="_Vu2">#REF!</definedName>
    <definedName name="_Vu3" localSheetId="7">#REF!</definedName>
    <definedName name="_Vu3">#REF!</definedName>
    <definedName name="_WEE" localSheetId="7">#REF!</definedName>
    <definedName name="_WEE">#REF!</definedName>
    <definedName name="_x1" localSheetId="7" hidden="1">{"TAB1",#N/A,TRUE,"GENERAL";"TAB2",#N/A,TRUE,"GENERAL";"TAB3",#N/A,TRUE,"GENERAL";"TAB4",#N/A,TRUE,"GENERAL";"TAB5",#N/A,TRUE,"GENERAL"}</definedName>
    <definedName name="_x1" localSheetId="1" hidden="1">{"TAB1",#N/A,TRUE,"GENERAL";"TAB2",#N/A,TRUE,"GENERAL";"TAB3",#N/A,TRUE,"GENERAL";"TAB4",#N/A,TRUE,"GENERAL";"TAB5",#N/A,TRUE,"GENERAL"}</definedName>
    <definedName name="_x1" hidden="1">{"TAB1",#N/A,TRUE,"GENERAL";"TAB2",#N/A,TRUE,"GENERAL";"TAB3",#N/A,TRUE,"GENERAL";"TAB4",#N/A,TRUE,"GENERAL";"TAB5",#N/A,TRUE,"GENERAL"}</definedName>
    <definedName name="_x2" localSheetId="7" hidden="1">{"via1",#N/A,TRUE,"general";"via2",#N/A,TRUE,"general";"via3",#N/A,TRUE,"general"}</definedName>
    <definedName name="_x2" localSheetId="1" hidden="1">{"via1",#N/A,TRUE,"general";"via2",#N/A,TRUE,"general";"via3",#N/A,TRUE,"general"}</definedName>
    <definedName name="_x2" hidden="1">{"via1",#N/A,TRUE,"general";"via2",#N/A,TRUE,"general";"via3",#N/A,TRUE,"general"}</definedName>
    <definedName name="_x3" localSheetId="7" hidden="1">{"via1",#N/A,TRUE,"general";"via2",#N/A,TRUE,"general";"via3",#N/A,TRUE,"general"}</definedName>
    <definedName name="_x3" localSheetId="1" hidden="1">{"via1",#N/A,TRUE,"general";"via2",#N/A,TRUE,"general";"via3",#N/A,TRUE,"general"}</definedName>
    <definedName name="_x3" hidden="1">{"via1",#N/A,TRUE,"general";"via2",#N/A,TRUE,"general";"via3",#N/A,TRUE,"general"}</definedName>
    <definedName name="_x4" localSheetId="7" hidden="1">{"via1",#N/A,TRUE,"general";"via2",#N/A,TRUE,"general";"via3",#N/A,TRUE,"general"}</definedName>
    <definedName name="_x4" localSheetId="1" hidden="1">{"via1",#N/A,TRUE,"general";"via2",#N/A,TRUE,"general";"via3",#N/A,TRUE,"general"}</definedName>
    <definedName name="_x4" hidden="1">{"via1",#N/A,TRUE,"general";"via2",#N/A,TRUE,"general";"via3",#N/A,TRUE,"general"}</definedName>
    <definedName name="_x5" localSheetId="7" hidden="1">{"TAB1",#N/A,TRUE,"GENERAL";"TAB2",#N/A,TRUE,"GENERAL";"TAB3",#N/A,TRUE,"GENERAL";"TAB4",#N/A,TRUE,"GENERAL";"TAB5",#N/A,TRUE,"GENERAL"}</definedName>
    <definedName name="_x5" localSheetId="1" hidden="1">{"TAB1",#N/A,TRUE,"GENERAL";"TAB2",#N/A,TRUE,"GENERAL";"TAB3",#N/A,TRUE,"GENERAL";"TAB4",#N/A,TRUE,"GENERAL";"TAB5",#N/A,TRUE,"GENERAL"}</definedName>
    <definedName name="_x5" hidden="1">{"TAB1",#N/A,TRUE,"GENERAL";"TAB2",#N/A,TRUE,"GENERAL";"TAB3",#N/A,TRUE,"GENERAL";"TAB4",#N/A,TRUE,"GENERAL";"TAB5",#N/A,TRUE,"GENERAL"}</definedName>
    <definedName name="_x6" localSheetId="7" hidden="1">{"TAB1",#N/A,TRUE,"GENERAL";"TAB2",#N/A,TRUE,"GENERAL";"TAB3",#N/A,TRUE,"GENERAL";"TAB4",#N/A,TRUE,"GENERAL";"TAB5",#N/A,TRUE,"GENERAL"}</definedName>
    <definedName name="_x6" localSheetId="1" hidden="1">{"TAB1",#N/A,TRUE,"GENERAL";"TAB2",#N/A,TRUE,"GENERAL";"TAB3",#N/A,TRUE,"GENERAL";"TAB4",#N/A,TRUE,"GENERAL";"TAB5",#N/A,TRUE,"GENERAL"}</definedName>
    <definedName name="_x6" hidden="1">{"TAB1",#N/A,TRUE,"GENERAL";"TAB2",#N/A,TRUE,"GENERAL";"TAB3",#N/A,TRUE,"GENERAL";"TAB4",#N/A,TRUE,"GENERAL";"TAB5",#N/A,TRUE,"GENERAL"}</definedName>
    <definedName name="_x7" localSheetId="7" hidden="1">{"TAB1",#N/A,TRUE,"GENERAL";"TAB2",#N/A,TRUE,"GENERAL";"TAB3",#N/A,TRUE,"GENERAL";"TAB4",#N/A,TRUE,"GENERAL";"TAB5",#N/A,TRUE,"GENERAL"}</definedName>
    <definedName name="_x7" localSheetId="1" hidden="1">{"TAB1",#N/A,TRUE,"GENERAL";"TAB2",#N/A,TRUE,"GENERAL";"TAB3",#N/A,TRUE,"GENERAL";"TAB4",#N/A,TRUE,"GENERAL";"TAB5",#N/A,TRUE,"GENERAL"}</definedName>
    <definedName name="_x7" hidden="1">{"TAB1",#N/A,TRUE,"GENERAL";"TAB2",#N/A,TRUE,"GENERAL";"TAB3",#N/A,TRUE,"GENERAL";"TAB4",#N/A,TRUE,"GENERAL";"TAB5",#N/A,TRUE,"GENERAL"}</definedName>
    <definedName name="_x8" localSheetId="7" hidden="1">{"via1",#N/A,TRUE,"general";"via2",#N/A,TRUE,"general";"via3",#N/A,TRUE,"general"}</definedName>
    <definedName name="_x8" localSheetId="1" hidden="1">{"via1",#N/A,TRUE,"general";"via2",#N/A,TRUE,"general";"via3",#N/A,TRUE,"general"}</definedName>
    <definedName name="_x8" hidden="1">{"via1",#N/A,TRUE,"general";"via2",#N/A,TRUE,"general";"via3",#N/A,TRUE,"general"}</definedName>
    <definedName name="_x9" localSheetId="7" hidden="1">{"TAB1",#N/A,TRUE,"GENERAL";"TAB2",#N/A,TRUE,"GENERAL";"TAB3",#N/A,TRUE,"GENERAL";"TAB4",#N/A,TRUE,"GENERAL";"TAB5",#N/A,TRUE,"GENERAL"}</definedName>
    <definedName name="_x9" localSheetId="1" hidden="1">{"TAB1",#N/A,TRUE,"GENERAL";"TAB2",#N/A,TRUE,"GENERAL";"TAB3",#N/A,TRUE,"GENERAL";"TAB4",#N/A,TRUE,"GENERAL";"TAB5",#N/A,TRUE,"GENERAL"}</definedName>
    <definedName name="_x9" hidden="1">{"TAB1",#N/A,TRUE,"GENERAL";"TAB2",#N/A,TRUE,"GENERAL";"TAB3",#N/A,TRUE,"GENERAL";"TAB4",#N/A,TRUE,"GENERAL";"TAB5",#N/A,TRUE,"GENERAL"}</definedName>
    <definedName name="_y2" localSheetId="7" hidden="1">{"TAB1",#N/A,TRUE,"GENERAL";"TAB2",#N/A,TRUE,"GENERAL";"TAB3",#N/A,TRUE,"GENERAL";"TAB4",#N/A,TRUE,"GENERAL";"TAB5",#N/A,TRUE,"GENERAL"}</definedName>
    <definedName name="_y2" localSheetId="1" hidden="1">{"TAB1",#N/A,TRUE,"GENERAL";"TAB2",#N/A,TRUE,"GENERAL";"TAB3",#N/A,TRUE,"GENERAL";"TAB4",#N/A,TRUE,"GENERAL";"TAB5",#N/A,TRUE,"GENERAL"}</definedName>
    <definedName name="_y2" hidden="1">{"TAB1",#N/A,TRUE,"GENERAL";"TAB2",#N/A,TRUE,"GENERAL";"TAB3",#N/A,TRUE,"GENERAL";"TAB4",#N/A,TRUE,"GENERAL";"TAB5",#N/A,TRUE,"GENERAL"}</definedName>
    <definedName name="_y3" localSheetId="7" hidden="1">{"via1",#N/A,TRUE,"general";"via2",#N/A,TRUE,"general";"via3",#N/A,TRUE,"general"}</definedName>
    <definedName name="_y3" localSheetId="1" hidden="1">{"via1",#N/A,TRUE,"general";"via2",#N/A,TRUE,"general";"via3",#N/A,TRUE,"general"}</definedName>
    <definedName name="_y3" hidden="1">{"via1",#N/A,TRUE,"general";"via2",#N/A,TRUE,"general";"via3",#N/A,TRUE,"general"}</definedName>
    <definedName name="_y4" localSheetId="7" hidden="1">{"via1",#N/A,TRUE,"general";"via2",#N/A,TRUE,"general";"via3",#N/A,TRUE,"general"}</definedName>
    <definedName name="_y4" localSheetId="1" hidden="1">{"via1",#N/A,TRUE,"general";"via2",#N/A,TRUE,"general";"via3",#N/A,TRUE,"general"}</definedName>
    <definedName name="_y4" hidden="1">{"via1",#N/A,TRUE,"general";"via2",#N/A,TRUE,"general";"via3",#N/A,TRUE,"general"}</definedName>
    <definedName name="_y5" localSheetId="7" hidden="1">{"TAB1",#N/A,TRUE,"GENERAL";"TAB2",#N/A,TRUE,"GENERAL";"TAB3",#N/A,TRUE,"GENERAL";"TAB4",#N/A,TRUE,"GENERAL";"TAB5",#N/A,TRUE,"GENERAL"}</definedName>
    <definedName name="_y5" localSheetId="1" hidden="1">{"TAB1",#N/A,TRUE,"GENERAL";"TAB2",#N/A,TRUE,"GENERAL";"TAB3",#N/A,TRUE,"GENERAL";"TAB4",#N/A,TRUE,"GENERAL";"TAB5",#N/A,TRUE,"GENERAL"}</definedName>
    <definedName name="_y5" hidden="1">{"TAB1",#N/A,TRUE,"GENERAL";"TAB2",#N/A,TRUE,"GENERAL";"TAB3",#N/A,TRUE,"GENERAL";"TAB4",#N/A,TRUE,"GENERAL";"TAB5",#N/A,TRUE,"GENERAL"}</definedName>
    <definedName name="_y6" localSheetId="7" hidden="1">{"via1",#N/A,TRUE,"general";"via2",#N/A,TRUE,"general";"via3",#N/A,TRUE,"general"}</definedName>
    <definedName name="_y6" localSheetId="1" hidden="1">{"via1",#N/A,TRUE,"general";"via2",#N/A,TRUE,"general";"via3",#N/A,TRUE,"general"}</definedName>
    <definedName name="_y6" hidden="1">{"via1",#N/A,TRUE,"general";"via2",#N/A,TRUE,"general";"via3",#N/A,TRUE,"general"}</definedName>
    <definedName name="_y7" localSheetId="7" hidden="1">{"via1",#N/A,TRUE,"general";"via2",#N/A,TRUE,"general";"via3",#N/A,TRUE,"general"}</definedName>
    <definedName name="_y7" localSheetId="1" hidden="1">{"via1",#N/A,TRUE,"general";"via2",#N/A,TRUE,"general";"via3",#N/A,TRUE,"general"}</definedName>
    <definedName name="_y7" hidden="1">{"via1",#N/A,TRUE,"general";"via2",#N/A,TRUE,"general";"via3",#N/A,TRUE,"general"}</definedName>
    <definedName name="_y8" localSheetId="7" hidden="1">{"via1",#N/A,TRUE,"general";"via2",#N/A,TRUE,"general";"via3",#N/A,TRUE,"general"}</definedName>
    <definedName name="_y8" localSheetId="1" hidden="1">{"via1",#N/A,TRUE,"general";"via2",#N/A,TRUE,"general";"via3",#N/A,TRUE,"general"}</definedName>
    <definedName name="_y8" hidden="1">{"via1",#N/A,TRUE,"general";"via2",#N/A,TRUE,"general";"via3",#N/A,TRUE,"general"}</definedName>
    <definedName name="_y9" localSheetId="7" hidden="1">{"TAB1",#N/A,TRUE,"GENERAL";"TAB2",#N/A,TRUE,"GENERAL";"TAB3",#N/A,TRUE,"GENERAL";"TAB4",#N/A,TRUE,"GENERAL";"TAB5",#N/A,TRUE,"GENERAL"}</definedName>
    <definedName name="_y9" localSheetId="1" hidden="1">{"TAB1",#N/A,TRUE,"GENERAL";"TAB2",#N/A,TRUE,"GENERAL";"TAB3",#N/A,TRUE,"GENERAL";"TAB4",#N/A,TRUE,"GENERAL";"TAB5",#N/A,TRUE,"GENERAL"}</definedName>
    <definedName name="_y9" hidden="1">{"TAB1",#N/A,TRUE,"GENERAL";"TAB2",#N/A,TRUE,"GENERAL";"TAB3",#N/A,TRUE,"GENERAL";"TAB4",#N/A,TRUE,"GENERAL";"TAB5",#N/A,TRUE,"GENERAL"}</definedName>
    <definedName name="_z1" localSheetId="7" hidden="1">{"TAB1",#N/A,TRUE,"GENERAL";"TAB2",#N/A,TRUE,"GENERAL";"TAB3",#N/A,TRUE,"GENERAL";"TAB4",#N/A,TRUE,"GENERAL";"TAB5",#N/A,TRUE,"GENERAL"}</definedName>
    <definedName name="_z1" localSheetId="1" hidden="1">{"TAB1",#N/A,TRUE,"GENERAL";"TAB2",#N/A,TRUE,"GENERAL";"TAB3",#N/A,TRUE,"GENERAL";"TAB4",#N/A,TRUE,"GENERAL";"TAB5",#N/A,TRUE,"GENERAL"}</definedName>
    <definedName name="_z1" hidden="1">{"TAB1",#N/A,TRUE,"GENERAL";"TAB2",#N/A,TRUE,"GENERAL";"TAB3",#N/A,TRUE,"GENERAL";"TAB4",#N/A,TRUE,"GENERAL";"TAB5",#N/A,TRUE,"GENERAL"}</definedName>
    <definedName name="_z2" localSheetId="7" hidden="1">{"via1",#N/A,TRUE,"general";"via2",#N/A,TRUE,"general";"via3",#N/A,TRUE,"general"}</definedName>
    <definedName name="_z2" localSheetId="1" hidden="1">{"via1",#N/A,TRUE,"general";"via2",#N/A,TRUE,"general";"via3",#N/A,TRUE,"general"}</definedName>
    <definedName name="_z2" hidden="1">{"via1",#N/A,TRUE,"general";"via2",#N/A,TRUE,"general";"via3",#N/A,TRUE,"general"}</definedName>
    <definedName name="_z3" localSheetId="7" hidden="1">{"via1",#N/A,TRUE,"general";"via2",#N/A,TRUE,"general";"via3",#N/A,TRUE,"general"}</definedName>
    <definedName name="_z3" localSheetId="1" hidden="1">{"via1",#N/A,TRUE,"general";"via2",#N/A,TRUE,"general";"via3",#N/A,TRUE,"general"}</definedName>
    <definedName name="_z3" hidden="1">{"via1",#N/A,TRUE,"general";"via2",#N/A,TRUE,"general";"via3",#N/A,TRUE,"general"}</definedName>
    <definedName name="_z4" localSheetId="7" hidden="1">{"TAB1",#N/A,TRUE,"GENERAL";"TAB2",#N/A,TRUE,"GENERAL";"TAB3",#N/A,TRUE,"GENERAL";"TAB4",#N/A,TRUE,"GENERAL";"TAB5",#N/A,TRUE,"GENERAL"}</definedName>
    <definedName name="_z4" localSheetId="1" hidden="1">{"TAB1",#N/A,TRUE,"GENERAL";"TAB2",#N/A,TRUE,"GENERAL";"TAB3",#N/A,TRUE,"GENERAL";"TAB4",#N/A,TRUE,"GENERAL";"TAB5",#N/A,TRUE,"GENERAL"}</definedName>
    <definedName name="_z4" hidden="1">{"TAB1",#N/A,TRUE,"GENERAL";"TAB2",#N/A,TRUE,"GENERAL";"TAB3",#N/A,TRUE,"GENERAL";"TAB4",#N/A,TRUE,"GENERAL";"TAB5",#N/A,TRUE,"GENERAL"}</definedName>
    <definedName name="_z5" localSheetId="7" hidden="1">{"via1",#N/A,TRUE,"general";"via2",#N/A,TRUE,"general";"via3",#N/A,TRUE,"general"}</definedName>
    <definedName name="_z5" localSheetId="1" hidden="1">{"via1",#N/A,TRUE,"general";"via2",#N/A,TRUE,"general";"via3",#N/A,TRUE,"general"}</definedName>
    <definedName name="_z5" hidden="1">{"via1",#N/A,TRUE,"general";"via2",#N/A,TRUE,"general";"via3",#N/A,TRUE,"general"}</definedName>
    <definedName name="_z6" localSheetId="7" hidden="1">{"TAB1",#N/A,TRUE,"GENERAL";"TAB2",#N/A,TRUE,"GENERAL";"TAB3",#N/A,TRUE,"GENERAL";"TAB4",#N/A,TRUE,"GENERAL";"TAB5",#N/A,TRUE,"GENERAL"}</definedName>
    <definedName name="_z6" localSheetId="1" hidden="1">{"TAB1",#N/A,TRUE,"GENERAL";"TAB2",#N/A,TRUE,"GENERAL";"TAB3",#N/A,TRUE,"GENERAL";"TAB4",#N/A,TRUE,"GENERAL";"TAB5",#N/A,TRUE,"GENERAL"}</definedName>
    <definedName name="_z6" hidden="1">{"TAB1",#N/A,TRUE,"GENERAL";"TAB2",#N/A,TRUE,"GENERAL";"TAB3",#N/A,TRUE,"GENERAL";"TAB4",#N/A,TRUE,"GENERAL";"TAB5",#N/A,TRUE,"GENERAL"}</definedName>
    <definedName name="a" localSheetId="7">#REF!</definedName>
    <definedName name="a" localSheetId="11">#REF!</definedName>
    <definedName name="a" localSheetId="14">#REF!</definedName>
    <definedName name="a" localSheetId="1">#REF!</definedName>
    <definedName name="a">#REF!</definedName>
    <definedName name="A." localSheetId="7">#REF!</definedName>
    <definedName name="A.">#REF!</definedName>
    <definedName name="A._PRODUCCION" localSheetId="7">#REF!</definedName>
    <definedName name="A._PRODUCCION" localSheetId="15">#REF!</definedName>
    <definedName name="A._PRODUCCION" localSheetId="13">#REF!</definedName>
    <definedName name="A._PRODUCCION" localSheetId="12">#REF!</definedName>
    <definedName name="A._PRODUCCION" localSheetId="1">#REF!</definedName>
    <definedName name="A._PRODUCCION">#REF!</definedName>
    <definedName name="A.COMB">#REF!</definedName>
    <definedName name="A.COMB1">#REF!</definedName>
    <definedName name="A.CONV1">#REF!</definedName>
    <definedName name="A.CONV2">#REF!</definedName>
    <definedName name="A.CONV4">#REF!</definedName>
    <definedName name="A.IPC1">#REF!</definedName>
    <definedName name="A.SMML">#REF!</definedName>
    <definedName name="A_1" localSheetId="7">#REF!</definedName>
    <definedName name="A_1">#REF!</definedName>
    <definedName name="a_BASICOS" localSheetId="7">#REF!</definedName>
    <definedName name="a_BASICOS">#REF!</definedName>
    <definedName name="a_CIMENTACION" localSheetId="7">#REF!</definedName>
    <definedName name="a_CIMENTACION">#REF!</definedName>
    <definedName name="A_impresión_IM" localSheetId="15">#REF!</definedName>
    <definedName name="A_impresión_IM" localSheetId="13">#REF!</definedName>
    <definedName name="A_impresión_IM" localSheetId="12">#REF!</definedName>
    <definedName name="A_impresión_IM" localSheetId="4">#REF!</definedName>
    <definedName name="A_impresión_IM" localSheetId="1">#REF!</definedName>
    <definedName name="A_impresión_IM">#REF!</definedName>
    <definedName name="A_impresión_IM_2">#REF!</definedName>
    <definedName name="A_nuevo">#REF!</definedName>
    <definedName name="a_PREELIMINAR">#REF!</definedName>
    <definedName name="A0">#REF!</definedName>
    <definedName name="A18A200" localSheetId="7">#REF!</definedName>
    <definedName name="A18A200">#REF!</definedName>
    <definedName name="a2a" localSheetId="7" hidden="1">{"TAB1",#N/A,TRUE,"GENERAL";"TAB2",#N/A,TRUE,"GENERAL";"TAB3",#N/A,TRUE,"GENERAL";"TAB4",#N/A,TRUE,"GENERAL";"TAB5",#N/A,TRUE,"GENERAL"}</definedName>
    <definedName name="a2a" localSheetId="1" hidden="1">{"TAB1",#N/A,TRUE,"GENERAL";"TAB2",#N/A,TRUE,"GENERAL";"TAB3",#N/A,TRUE,"GENERAL";"TAB4",#N/A,TRUE,"GENERAL";"TAB5",#N/A,TRUE,"GENERAL"}</definedName>
    <definedName name="a2a" hidden="1">{"TAB1",#N/A,TRUE,"GENERAL";"TAB2",#N/A,TRUE,"GENERAL";"TAB3",#N/A,TRUE,"GENERAL";"TAB4",#N/A,TRUE,"GENERAL";"TAB5",#N/A,TRUE,"GENERAL"}</definedName>
    <definedName name="aa" localSheetId="7">'APUS BASICOS'!ERR</definedName>
    <definedName name="AA" localSheetId="15" hidden="1">{#N/A,#N/A,TRUE,"INGENIERIA";#N/A,#N/A,TRUE,"COMPRAS";#N/A,#N/A,TRUE,"DIRECCION";#N/A,#N/A,TRUE,"RESUMEN"}</definedName>
    <definedName name="AA" localSheetId="13" hidden="1">{#N/A,#N/A,TRUE,"INGENIERIA";#N/A,#N/A,TRUE,"COMPRAS";#N/A,#N/A,TRUE,"DIRECCION";#N/A,#N/A,TRUE,"RESUMEN"}</definedName>
    <definedName name="AA" localSheetId="12" hidden="1">{#N/A,#N/A,TRUE,"INGENIERIA";#N/A,#N/A,TRUE,"COMPRAS";#N/A,#N/A,TRUE,"DIRECCION";#N/A,#N/A,TRUE,"RESUMEN"}</definedName>
    <definedName name="AA" localSheetId="4" hidden="1">{#N/A,#N/A,TRUE,"INGENIERIA";#N/A,#N/A,TRUE,"COMPRAS";#N/A,#N/A,TRUE,"DIRECCION";#N/A,#N/A,TRUE,"RESUMEN"}</definedName>
    <definedName name="AA" localSheetId="1" hidden="1">{#N/A,#N/A,TRUE,"INGENIERIA";#N/A,#N/A,TRUE,"COMPRAS";#N/A,#N/A,TRUE,"DIRECCION";#N/A,#N/A,TRUE,"RESUMEN"}</definedName>
    <definedName name="aa">[0]!ERR</definedName>
    <definedName name="AA.CONV1">#REF!</definedName>
    <definedName name="AA_1" hidden="1">{#N/A,#N/A,TRUE,"INGENIERIA";#N/A,#N/A,TRUE,"COMPRAS";#N/A,#N/A,TRUE,"DIRECCION";#N/A,#N/A,TRUE,"RESUMEN"}</definedName>
    <definedName name="AA_11" localSheetId="7">#REF!</definedName>
    <definedName name="AA_11">#REF!</definedName>
    <definedName name="AAA" localSheetId="7">'APUS BASICOS'!ERR</definedName>
    <definedName name="AAA" localSheetId="11">#REF!</definedName>
    <definedName name="AAA" localSheetId="14">#REF!</definedName>
    <definedName name="AAA" localSheetId="1">'PROG Y F F'!ERR</definedName>
    <definedName name="AAA">[0]!ERR</definedName>
    <definedName name="aaaa" localSheetId="7">#REF!</definedName>
    <definedName name="aaaa">#REF!</definedName>
    <definedName name="AAAAA" localSheetId="7">#REF!</definedName>
    <definedName name="AAAAA">#REF!</definedName>
    <definedName name="aaaaaa" localSheetId="7">#REF!</definedName>
    <definedName name="aaaaaa">#REF!</definedName>
    <definedName name="AAAAAAAAAA" localSheetId="7">#REF!</definedName>
    <definedName name="AAAAAAAAAA">#REF!</definedName>
    <definedName name="AAAAAAAAAAAAAAAAAAAA" localSheetId="7">#REF!</definedName>
    <definedName name="AAAAAAAAAAAAAAAAAAAA">#REF!</definedName>
    <definedName name="aaaaas" localSheetId="7" hidden="1">{"TAB1",#N/A,TRUE,"GENERAL";"TAB2",#N/A,TRUE,"GENERAL";"TAB3",#N/A,TRUE,"GENERAL";"TAB4",#N/A,TRUE,"GENERAL";"TAB5",#N/A,TRUE,"GENERAL"}</definedName>
    <definedName name="aaaaas" localSheetId="1" hidden="1">{"TAB1",#N/A,TRUE,"GENERAL";"TAB2",#N/A,TRUE,"GENERAL";"TAB3",#N/A,TRUE,"GENERAL";"TAB4",#N/A,TRUE,"GENERAL";"TAB5",#N/A,TRUE,"GENERAL"}</definedName>
    <definedName name="aaaaas" hidden="1">{"TAB1",#N/A,TRUE,"GENERAL";"TAB2",#N/A,TRUE,"GENERAL";"TAB3",#N/A,TRUE,"GENERAL";"TAB4",#N/A,TRUE,"GENERAL";"TAB5",#N/A,TRUE,"GENERAL"}</definedName>
    <definedName name="AAC" localSheetId="7">#REF!</definedName>
    <definedName name="AAC" localSheetId="1">#REF!</definedName>
    <definedName name="AAC">#REF!</definedName>
    <definedName name="AADOQUINVEH" localSheetId="7">#REF!</definedName>
    <definedName name="AADOQUINVEH">#REF!</definedName>
    <definedName name="AANDENES" localSheetId="7">#REF!</definedName>
    <definedName name="AANDENES">#REF!</definedName>
    <definedName name="AAREA">#REF!</definedName>
    <definedName name="aas" localSheetId="7" hidden="1">{"TAB1",#N/A,TRUE,"GENERAL";"TAB2",#N/A,TRUE,"GENERAL";"TAB3",#N/A,TRUE,"GENERAL";"TAB4",#N/A,TRUE,"GENERAL";"TAB5",#N/A,TRUE,"GENERAL"}</definedName>
    <definedName name="aas" localSheetId="1" hidden="1">{"TAB1",#N/A,TRUE,"GENERAL";"TAB2",#N/A,TRUE,"GENERAL";"TAB3",#N/A,TRUE,"GENERAL";"TAB4",#N/A,TRUE,"GENERAL";"TAB5",#N/A,TRUE,"GENERAL"}</definedName>
    <definedName name="aas" hidden="1">{"TAB1",#N/A,TRUE,"GENERAL";"TAB2",#N/A,TRUE,"GENERAL";"TAB3",#N/A,TRUE,"GENERAL";"TAB4",#N/A,TRUE,"GENERAL";"TAB5",#N/A,TRUE,"GENERAL"}</definedName>
    <definedName name="AAS_1" hidden="1">{#N/A,#N/A,TRUE,"INGENIERIA";#N/A,#N/A,TRUE,"COMPRAS";#N/A,#N/A,TRUE,"DIRECCION";#N/A,#N/A,TRUE,"RESUMEN"}</definedName>
    <definedName name="aasas">#REF!</definedName>
    <definedName name="ab" localSheetId="11">#REF!</definedName>
    <definedName name="ab" localSheetId="14">#REF!</definedName>
    <definedName name="AB">#REF!</definedName>
    <definedName name="aba_1">#REF!</definedName>
    <definedName name="aba_2">#REF!</definedName>
    <definedName name="abc">#REF!</definedName>
    <definedName name="ABCD" hidden="1">#REF!</definedName>
    <definedName name="ABCDE" hidden="1">#REF!</definedName>
    <definedName name="ABG" localSheetId="7">#REF!</definedName>
    <definedName name="ABG" localSheetId="1">#REF!</definedName>
    <definedName name="ABG">#REF!</definedName>
    <definedName name="ABR" localSheetId="7">#REF!</definedName>
    <definedName name="ABR">#REF!</definedName>
    <definedName name="ABRIL" localSheetId="7">#REF!</definedName>
    <definedName name="ABRIL">#REF!</definedName>
    <definedName name="absc" localSheetId="7">#REF!</definedName>
    <definedName name="absc">#REF!</definedName>
    <definedName name="absc_">[10]!absc</definedName>
    <definedName name="absc_1">[10]!absc</definedName>
    <definedName name="absc1" localSheetId="7">#REF!</definedName>
    <definedName name="absc1">#REF!</definedName>
    <definedName name="ac" localSheetId="7">#REF!</definedName>
    <definedName name="ac">#REF!</definedName>
    <definedName name="ACALZADA" localSheetId="7">#REF!</definedName>
    <definedName name="ACALZADA">#REF!</definedName>
    <definedName name="ACCE2" localSheetId="15">#REF!</definedName>
    <definedName name="ACCE2" localSheetId="13">#REF!</definedName>
    <definedName name="ACCE2" localSheetId="12">#REF!</definedName>
    <definedName name="ACCE2" localSheetId="1">#REF!</definedName>
    <definedName name="ACCE2">#REF!</definedName>
    <definedName name="ACCE4" localSheetId="15">#REF!</definedName>
    <definedName name="ACCE4" localSheetId="13">#REF!</definedName>
    <definedName name="ACCE4" localSheetId="12">#REF!</definedName>
    <definedName name="ACCE4" localSheetId="1">#REF!</definedName>
    <definedName name="ACCE4">#REF!</definedName>
    <definedName name="ACCE6" localSheetId="15">#REF!</definedName>
    <definedName name="ACCE6" localSheetId="13">#REF!</definedName>
    <definedName name="ACCE6" localSheetId="12">#REF!</definedName>
    <definedName name="ACCE6" localSheetId="1">#REF!</definedName>
    <definedName name="ACCE6">#REF!</definedName>
    <definedName name="AccessDatabase" hidden="1">"C:\C-314\VOLUMENES\volfin4.mdb"</definedName>
    <definedName name="Accsesorios_gabinete">#REF!</definedName>
    <definedName name="Accsesorios_gabinete_11">#REF!</definedName>
    <definedName name="Acefy4200">'[11]APUS BASIC'!$G$340</definedName>
    <definedName name="ACEITE">#REF!</definedName>
    <definedName name="acero" localSheetId="15">#REF!</definedName>
    <definedName name="acero" localSheetId="13">#REF!</definedName>
    <definedName name="ACERO" localSheetId="11">#REF!</definedName>
    <definedName name="ACERO" localSheetId="14">#REF!</definedName>
    <definedName name="acero" localSheetId="12">#REF!</definedName>
    <definedName name="acero" localSheetId="1">#REF!</definedName>
    <definedName name="acero">#REF!</definedName>
    <definedName name="ACERO_11">#REF!</definedName>
    <definedName name="Acero_corrugado">'[11]LISTADO DE MATERIALES Y EQUIPOS'!$B$14</definedName>
    <definedName name="Acero_de_40_000_psi">#REF!</definedName>
    <definedName name="Acero_de_40_000_psi_11">#REF!</definedName>
    <definedName name="Acero_de_60_000_psi">#REF!</definedName>
    <definedName name="Acero_de_60_000_psi_11">#REF!</definedName>
    <definedName name="Acero_de_ref_fy__37000">#REF!</definedName>
    <definedName name="Acero_de_ref_fy__60000">#REF!</definedName>
    <definedName name="ACERO_DE_REFUERZO_60000" localSheetId="7">#REF!</definedName>
    <definedName name="ACERO_DE_REFUERZO_60000">#REF!</definedName>
    <definedName name="Acero_pdr60" localSheetId="7">#REF!</definedName>
    <definedName name="Acero_pdr60">#REF!</definedName>
    <definedName name="ACERO14" localSheetId="7">#REF!</definedName>
    <definedName name="ACERO14">#REF!</definedName>
    <definedName name="ACERO2" localSheetId="7">#REF!</definedName>
    <definedName name="ACERO2">#REF!</definedName>
    <definedName name="ACERO2_11" localSheetId="7">#REF!</definedName>
    <definedName name="ACERO2_11">#REF!</definedName>
    <definedName name="ACERO37" localSheetId="7">#REF!</definedName>
    <definedName name="ACERO37">#REF!</definedName>
    <definedName name="ACERO37_11">#REF!</definedName>
    <definedName name="ACERO38" localSheetId="7">#REF!</definedName>
    <definedName name="ACERO38">#REF!</definedName>
    <definedName name="ACERO40" localSheetId="7">#REF!</definedName>
    <definedName name="ACERO40">#REF!</definedName>
    <definedName name="ACERO6" localSheetId="7">#REF!</definedName>
    <definedName name="ACERO6">#REF!</definedName>
    <definedName name="ACERO6_11" localSheetId="7">#REF!</definedName>
    <definedName name="ACERO6_11">#REF!</definedName>
    <definedName name="ACERO60" localSheetId="15">#REF!</definedName>
    <definedName name="ACERO60" localSheetId="13">#REF!</definedName>
    <definedName name="ACERO60" localSheetId="12">#REF!</definedName>
    <definedName name="ACERO60" localSheetId="1">#REF!</definedName>
    <definedName name="ACERO60">#REF!</definedName>
    <definedName name="acerob" localSheetId="7">#REF!</definedName>
    <definedName name="acerob">#REF!</definedName>
    <definedName name="aceroref" localSheetId="7">#REF!</definedName>
    <definedName name="aceroref">#REF!</definedName>
    <definedName name="acerosolo">2100</definedName>
    <definedName name="acondicionamientopozo" localSheetId="7">#REF!</definedName>
    <definedName name="acondicionamientopozo" localSheetId="1">#REF!</definedName>
    <definedName name="acondicionamientopozo">#REF!</definedName>
    <definedName name="Acopla_sanitario_grival">'[11]LISTADO DE MATERIALES Y EQUIPOS'!$B$70</definedName>
    <definedName name="ACOPLES_DE_PLASTICO_PARA_LAVAMANOS_Y_LAVAPLATOS_1_2_X_1_2”" localSheetId="7">#REF!</definedName>
    <definedName name="ACOPLES_DE_PLASTICO_PARA_LAVAMANOS_Y_LAVAPLATOS_1_2_X_1_2”">#REF!</definedName>
    <definedName name="acpm">5000</definedName>
    <definedName name="ACT" localSheetId="7">#REF!</definedName>
    <definedName name="ACT" localSheetId="1">#REF!</definedName>
    <definedName name="ACT">#REF!</definedName>
    <definedName name="ACT_COMP" localSheetId="1">#REF!</definedName>
    <definedName name="ACT_COMP">#REF!</definedName>
    <definedName name="ACT_COMP2">#REF!</definedName>
    <definedName name="ACT_CONT">#REF!</definedName>
    <definedName name="ACT_CONT2">#REF!</definedName>
    <definedName name="ACTA" localSheetId="7">#REF!</definedName>
    <definedName name="ACTA">#REF!</definedName>
    <definedName name="ACTIVIDAD" localSheetId="7">#REF!</definedName>
    <definedName name="ACTIVIDAD">#REF!</definedName>
    <definedName name="Actividades" localSheetId="7">#REF!</definedName>
    <definedName name="Actividades">#REF!</definedName>
    <definedName name="actual" localSheetId="7">#REF!</definedName>
    <definedName name="actual">#REF!</definedName>
    <definedName name="ACTV" localSheetId="7">#REF!</definedName>
    <definedName name="ACTV">#REF!</definedName>
    <definedName name="acumulado" localSheetId="7">#REF!,#REF!,#REF!,#REF!</definedName>
    <definedName name="acumulado">#REF!,#REF!,#REF!,#REF!</definedName>
    <definedName name="ad" localSheetId="7">#REF!</definedName>
    <definedName name="ad">#REF!</definedName>
    <definedName name="Adaptador_3_4__PVC" localSheetId="7">#REF!</definedName>
    <definedName name="Adaptador_3_4__PVC">#REF!</definedName>
    <definedName name="Adaptador_3_4__PVC_11" localSheetId="7">#REF!</definedName>
    <definedName name="Adaptador_3_4__PVC_11">#REF!</definedName>
    <definedName name="Adaptador_hembra_1__pvc">#REF!</definedName>
    <definedName name="Adaptador_hembra_1_2__pvc">#REF!</definedName>
    <definedName name="Adaptador_hembra_3_4__pvc">#REF!</definedName>
    <definedName name="ADAPTADOR_HEMBRA_P.V.C_1_2" localSheetId="15">#REF!</definedName>
    <definedName name="ADAPTADOR_HEMBRA_P.V.C_1_2" localSheetId="13">#REF!</definedName>
    <definedName name="ADAPTADOR_HEMBRA_P.V.C_1_2" localSheetId="12">#REF!</definedName>
    <definedName name="ADAPTADOR_HEMBRA_P.V.C_1_2" localSheetId="1">#REF!</definedName>
    <definedName name="ADAPTADOR_HEMBRA_P.V.C_1_2">#REF!</definedName>
    <definedName name="Adaptador_macho_1__pvc">#REF!</definedName>
    <definedName name="Adaptador_macho_1_2__pvc">#REF!</definedName>
    <definedName name="Adaptador_macho_3_4__pvc">#REF!</definedName>
    <definedName name="ADAPTADOR_MACHO_P.V.C_1_2" localSheetId="15">#REF!</definedName>
    <definedName name="ADAPTADOR_MACHO_P.V.C_1_2" localSheetId="13">#REF!</definedName>
    <definedName name="ADAPTADOR_MACHO_P.V.C_1_2" localSheetId="12">#REF!</definedName>
    <definedName name="ADAPTADOR_MACHO_P.V.C_1_2" localSheetId="1">#REF!</definedName>
    <definedName name="ADAPTADOR_MACHO_P.V.C_1_2">#REF!</definedName>
    <definedName name="Adaptador_Pres._1">#REF!</definedName>
    <definedName name="Adaptador_Pres._1_11">#REF!</definedName>
    <definedName name="Adaptador_Pres._1_2">#REF!</definedName>
    <definedName name="Adaptador_Pres._1_2_11">#REF!</definedName>
    <definedName name="Adaptador_Pres._3_4">#REF!</definedName>
    <definedName name="Adaptador_Pres._3_4_11">#REF!</definedName>
    <definedName name="Adaptador_pvc">'[11]LISTADO DE MATERIALES Y EQUIPOS'!$B$125</definedName>
    <definedName name="Adaptador_pvc_1" localSheetId="7">#REF!</definedName>
    <definedName name="Adaptador_pvc_1">#REF!</definedName>
    <definedName name="Adaptador_pvc_1_2" localSheetId="7">#REF!</definedName>
    <definedName name="Adaptador_pvc_1_2">#REF!</definedName>
    <definedName name="Adaptador_pvc_2" localSheetId="7">#REF!</definedName>
    <definedName name="Adaptador_pvc_2">#REF!</definedName>
    <definedName name="Adaptadores__PVC_1_2" localSheetId="7">#REF!</definedName>
    <definedName name="Adaptadores__PVC_1_2">#REF!</definedName>
    <definedName name="Adaptadores__PVC_1_2_11" localSheetId="7">#REF!</definedName>
    <definedName name="Adaptadores__PVC_1_2_11">#REF!</definedName>
    <definedName name="ADAPTERMINAL1" localSheetId="7">#REF!</definedName>
    <definedName name="ADAPTERMINAL1">#REF!</definedName>
    <definedName name="adapterminal2">#REF!</definedName>
    <definedName name="adapterminal3cuartos">#REF!</definedName>
    <definedName name="adasd">#REF!</definedName>
    <definedName name="adfasdfsa" localSheetId="7">#REF!</definedName>
    <definedName name="adfasdfsa">#REF!</definedName>
    <definedName name="adfasfadfa" localSheetId="7">#REF!</definedName>
    <definedName name="adfasfadfa">#REF!</definedName>
    <definedName name="ADFGSDB" localSheetId="7" hidden="1">{"via1",#N/A,TRUE,"general";"via2",#N/A,TRUE,"general";"via3",#N/A,TRUE,"general"}</definedName>
    <definedName name="ADFGSDB" localSheetId="1" hidden="1">{"via1",#N/A,TRUE,"general";"via2",#N/A,TRUE,"general";"via3",#N/A,TRUE,"general"}</definedName>
    <definedName name="ADFGSDB" hidden="1">{"via1",#N/A,TRUE,"general";"via2",#N/A,TRUE,"general";"via3",#N/A,TRUE,"general"}</definedName>
    <definedName name="ADI">#REF!</definedName>
    <definedName name="ADM" localSheetId="7">#REF!</definedName>
    <definedName name="Adm" localSheetId="15">#REF!</definedName>
    <definedName name="Adm" localSheetId="13">#REF!</definedName>
    <definedName name="Adm" localSheetId="12">#REF!</definedName>
    <definedName name="Adm" localSheetId="4">#REF!</definedName>
    <definedName name="Adm" localSheetId="1">#REF!</definedName>
    <definedName name="ADM">#REF!</definedName>
    <definedName name="Administración" localSheetId="7">#REF!</definedName>
    <definedName name="Administración">#REF!</definedName>
    <definedName name="administrador" localSheetId="7">#REF!</definedName>
    <definedName name="administrador">#REF!</definedName>
    <definedName name="ADMINISTRADOR_VIAL__ARMANDO_SANCHEZ_SANCHEZ" localSheetId="7">#REF!</definedName>
    <definedName name="ADMINISTRADOR_VIAL__ARMANDO_SANCHEZ_SANCHEZ">#REF!</definedName>
    <definedName name="Adminitración" localSheetId="7">#REF!</definedName>
    <definedName name="Adminitración">#REF!</definedName>
    <definedName name="ADMON" localSheetId="7">#REF!</definedName>
    <definedName name="ADMON" localSheetId="11">#REF!</definedName>
    <definedName name="ADMON" localSheetId="14">#REF!</definedName>
    <definedName name="ADMON">#REF!</definedName>
    <definedName name="ADMON1" localSheetId="7">#REF!</definedName>
    <definedName name="ADMON1">#REF!</definedName>
    <definedName name="adoc1" localSheetId="7">#REF!</definedName>
    <definedName name="adoc1">#REF!</definedName>
    <definedName name="ADOC125" localSheetId="7">#REF!</definedName>
    <definedName name="ADOC125">#REF!</definedName>
    <definedName name="adoq" localSheetId="7">#REF!</definedName>
    <definedName name="adoq">#REF!</definedName>
    <definedName name="ADSAD" localSheetId="7" hidden="1">{"TAB1",#N/A,TRUE,"GENERAL";"TAB2",#N/A,TRUE,"GENERAL";"TAB3",#N/A,TRUE,"GENERAL";"TAB4",#N/A,TRUE,"GENERAL";"TAB5",#N/A,TRUE,"GENERAL"}</definedName>
    <definedName name="ADSAD" localSheetId="1" hidden="1">{"TAB1",#N/A,TRUE,"GENERAL";"TAB2",#N/A,TRUE,"GENERAL";"TAB3",#N/A,TRUE,"GENERAL";"TAB4",#N/A,TRUE,"GENERAL";"TAB5",#N/A,TRUE,"GENERAL"}</definedName>
    <definedName name="ADSAD" hidden="1">{"TAB1",#N/A,TRUE,"GENERAL";"TAB2",#N/A,TRUE,"GENERAL";"TAB3",#N/A,TRUE,"GENERAL";"TAB4",#N/A,TRUE,"GENERAL";"TAB5",#N/A,TRUE,"GENERAL"}</definedName>
    <definedName name="adsfadsfasdfafdasfdasfd" localSheetId="7">#REF!</definedName>
    <definedName name="adsfadsfasdfafdasfdasfd">#REF!</definedName>
    <definedName name="adsfadsfasfasdfasfdasdfadsfdsafdsa" localSheetId="7">#REF!</definedName>
    <definedName name="adsfadsfasfasdfasfdasdfadsfdsafdsa">#REF!</definedName>
    <definedName name="Ae" localSheetId="7">#REF!</definedName>
    <definedName name="Ae">#REF!</definedName>
    <definedName name="aefa" localSheetId="7" hidden="1">{"via1",#N/A,TRUE,"general";"via2",#N/A,TRUE,"general";"via3",#N/A,TRUE,"general"}</definedName>
    <definedName name="aefa" localSheetId="1" hidden="1">{"via1",#N/A,TRUE,"general";"via2",#N/A,TRUE,"general";"via3",#N/A,TRUE,"general"}</definedName>
    <definedName name="aefa" hidden="1">{"via1",#N/A,TRUE,"general";"via2",#N/A,TRUE,"general";"via3",#N/A,TRUE,"general"}</definedName>
    <definedName name="AEFAEF">#REF!</definedName>
    <definedName name="Af" localSheetId="7">#REF!</definedName>
    <definedName name="Af">#REF!</definedName>
    <definedName name="afdaffaf" localSheetId="7">#REF!</definedName>
    <definedName name="afdaffaf">#REF!</definedName>
    <definedName name="afdsw" localSheetId="7" hidden="1">{"TAB1",#N/A,TRUE,"GENERAL";"TAB2",#N/A,TRUE,"GENERAL";"TAB3",#N/A,TRUE,"GENERAL";"TAB4",#N/A,TRUE,"GENERAL";"TAB5",#N/A,TRUE,"GENERAL"}</definedName>
    <definedName name="afdsw" localSheetId="1" hidden="1">{"TAB1",#N/A,TRUE,"GENERAL";"TAB2",#N/A,TRUE,"GENERAL";"TAB3",#N/A,TRUE,"GENERAL";"TAB4",#N/A,TRUE,"GENERAL";"TAB5",#N/A,TRUE,"GENERAL"}</definedName>
    <definedName name="afdsw" hidden="1">{"TAB1",#N/A,TRUE,"GENERAL";"TAB2",#N/A,TRUE,"GENERAL";"TAB3",#N/A,TRUE,"GENERAL";"TAB4",#N/A,TRUE,"GENERAL";"TAB5",#N/A,TRUE,"GENERAL"}</definedName>
    <definedName name="Afe" localSheetId="7">#REF!</definedName>
    <definedName name="Afe">#REF!</definedName>
    <definedName name="AFINADOCUBIERTA" localSheetId="7">#REF!</definedName>
    <definedName name="AFINADOCUBIERTA">#REF!</definedName>
    <definedName name="AFINADOCUBIERTA_11" localSheetId="7">#REF!</definedName>
    <definedName name="AFINADOCUBIERTA_11">#REF!</definedName>
    <definedName name="afraee" localSheetId="7">#REF!</definedName>
    <definedName name="afraee">#REF!</definedName>
    <definedName name="Ag">#REF!</definedName>
    <definedName name="agdsgg" localSheetId="7" hidden="1">{"via1",#N/A,TRUE,"general";"via2",#N/A,TRUE,"general";"via3",#N/A,TRUE,"general"}</definedName>
    <definedName name="agdsgg" localSheetId="1" hidden="1">{"via1",#N/A,TRUE,"general";"via2",#N/A,TRUE,"general";"via3",#N/A,TRUE,"general"}</definedName>
    <definedName name="agdsgg" hidden="1">{"via1",#N/A,TRUE,"general";"via2",#N/A,TRUE,"general";"via3",#N/A,TRUE,"general"}</definedName>
    <definedName name="AGO" localSheetId="7">#REF!</definedName>
    <definedName name="AGO">#REF!</definedName>
    <definedName name="AGOSTO" localSheetId="7">#REF!</definedName>
    <definedName name="AGOSTO">#REF!</definedName>
    <definedName name="Agregado_grueso" localSheetId="7">#REF!</definedName>
    <definedName name="Agregado_grueso">#REF!</definedName>
    <definedName name="AGUA" localSheetId="7">#REF!</definedName>
    <definedName name="AGUA" localSheetId="15">#REF!</definedName>
    <definedName name="AGUA" localSheetId="13">#REF!</definedName>
    <definedName name="AGUA" localSheetId="11">#REF!</definedName>
    <definedName name="AGUA" localSheetId="14">#REF!</definedName>
    <definedName name="AGUA" localSheetId="12">#REF!</definedName>
    <definedName name="AGUA" localSheetId="1">#REF!</definedName>
    <definedName name="AGUA">#REF!</definedName>
    <definedName name="Agua_11">#REF!</definedName>
    <definedName name="Ah">#REF!</definedName>
    <definedName name="ahe">#REF!</definedName>
    <definedName name="AHER" localSheetId="7">#REF!</definedName>
    <definedName name="AHER">#REF!</definedName>
    <definedName name="Ai" localSheetId="7">#REF!</definedName>
    <definedName name="Ai">#REF!</definedName>
    <definedName name="aida" localSheetId="7">#REF!</definedName>
    <definedName name="aida" localSheetId="1">#REF!</definedName>
    <definedName name="aida">#REF!</definedName>
    <definedName name="aida1" localSheetId="1">#REF!</definedName>
    <definedName name="aida1">#REF!</definedName>
    <definedName name="Aire_Acondicionado_Inverter_12000_btu">'[11]LISTADO DE MATERIALES Y EQUIPOS'!$B$118</definedName>
    <definedName name="Aire_Acondicionado_Inverter_9000_btu">'[11]LISTADO DE MATERIALES Y EQUIPOS'!$B$117</definedName>
    <definedName name="Aisladores">#REF!</definedName>
    <definedName name="Aisladores_11">#REF!</definedName>
    <definedName name="AIU">#REF!</definedName>
    <definedName name="AIU_01">#REF!</definedName>
    <definedName name="AIU_1">#REF!</definedName>
    <definedName name="AIU_2">#REF!</definedName>
    <definedName name="AIU_ADMON" localSheetId="7">#REF!</definedName>
    <definedName name="AIU_ADMON">#REF!</definedName>
    <definedName name="AIU_IMP" localSheetId="7">#REF!</definedName>
    <definedName name="AIU_IMP">#REF!</definedName>
    <definedName name="AIU_UTIL" localSheetId="7">#REF!</definedName>
    <definedName name="AIU_UTIL">#REF!</definedName>
    <definedName name="aj" localSheetId="7">#REF!</definedName>
    <definedName name="aj">#REF!</definedName>
    <definedName name="AjustDelAIU" localSheetId="7">#REF!</definedName>
    <definedName name="AjustDelAIU">#REF!</definedName>
    <definedName name="ajustdelaiu1" localSheetId="7">#REF!</definedName>
    <definedName name="ajustdelaiu1">#REF!</definedName>
    <definedName name="Ajuste" localSheetId="7">#REF!</definedName>
    <definedName name="Ajuste">#REF!</definedName>
    <definedName name="Ak" localSheetId="7">#REF!</definedName>
    <definedName name="Ak">#REF!</definedName>
    <definedName name="alam" localSheetId="7">#REF!</definedName>
    <definedName name="alam">#REF!</definedName>
    <definedName name="ALAMB" localSheetId="7">#REF!</definedName>
    <definedName name="ALAMB">#REF!</definedName>
    <definedName name="ALAMBRE" localSheetId="15">#REF!</definedName>
    <definedName name="ALAMBRE" localSheetId="13">#REF!</definedName>
    <definedName name="ALAMBRE" localSheetId="11">#REF!</definedName>
    <definedName name="ALAMBRE" localSheetId="14">#REF!</definedName>
    <definedName name="ALAMBRE" localSheetId="12">#REF!</definedName>
    <definedName name="ALAMBRE" localSheetId="1">#REF!</definedName>
    <definedName name="ALAMBRE">#REF!</definedName>
    <definedName name="ALAMBRE_" localSheetId="15">#REF!</definedName>
    <definedName name="ALAMBRE_" localSheetId="13">#REF!</definedName>
    <definedName name="ALAMBRE_" localSheetId="12">#REF!</definedName>
    <definedName name="ALAMBRE_" localSheetId="1">#REF!</definedName>
    <definedName name="ALAMBRE_">#REF!</definedName>
    <definedName name="Alambre_de_cobre_N__10_AWG">#REF!</definedName>
    <definedName name="Alambre_de_cobre_N__10_AWG_11">#REF!</definedName>
    <definedName name="Alambre_de_cobre_N__12_AWG">#REF!</definedName>
    <definedName name="Alambre_de_cobre_N__12_AWG_11">#REF!</definedName>
    <definedName name="Alambre_de_cobre_N__14_AWG">#REF!</definedName>
    <definedName name="Alambre_de_cobre_N__14_AWG_11">#REF!</definedName>
    <definedName name="Alambre_de_pua_calibre_14">'[11]LISTADO DE MATERIALES Y EQUIPOS'!$B$16</definedName>
    <definedName name="Alambre_de_timbre_2x22_AWG">#REF!</definedName>
    <definedName name="Alambre_de_timbre_2x22_AWG_11">#REF!</definedName>
    <definedName name="Alambre_N_12" localSheetId="7">#REF!</definedName>
    <definedName name="Alambre_N_12">#REF!</definedName>
    <definedName name="Alambre_N_14" localSheetId="7">#REF!</definedName>
    <definedName name="Alambre_N_14">#REF!</definedName>
    <definedName name="Alambre_negro" localSheetId="7">#REF!</definedName>
    <definedName name="Alambre_negro">#REF!</definedName>
    <definedName name="Alambre_negro_11" localSheetId="7">#REF!</definedName>
    <definedName name="Alambre_negro_11">#REF!</definedName>
    <definedName name="alambrenegro">4500</definedName>
    <definedName name="alampuas" localSheetId="7">#REF!</definedName>
    <definedName name="alampuas">#REF!</definedName>
    <definedName name="alc" localSheetId="7">#REF!</definedName>
    <definedName name="alc">#REF!</definedName>
    <definedName name="AlcanceProyecto" localSheetId="7">#REF!</definedName>
    <definedName name="AlcanceProyecto">#REF!</definedName>
    <definedName name="Alcant">'[6]COSTOS UNITARIOS'!$B$13</definedName>
    <definedName name="ale" localSheetId="7">#REF!</definedName>
    <definedName name="ale">#REF!</definedName>
    <definedName name="ALEROCANOPY3" localSheetId="7">#REF!</definedName>
    <definedName name="ALEROCANOPY3">#REF!</definedName>
    <definedName name="ALF">#REF!</definedName>
    <definedName name="ALFAGIAS" localSheetId="7">#REF!</definedName>
    <definedName name="ALFAGIAS">#REF!</definedName>
    <definedName name="ALFAGIAS_11" localSheetId="7">#REF!</definedName>
    <definedName name="ALFAGIAS_11">#REF!</definedName>
    <definedName name="ALM" localSheetId="7">#REF!</definedName>
    <definedName name="ALM">#REF!</definedName>
    <definedName name="ALMACENISTA">#REF!</definedName>
    <definedName name="ALNEGRO">#REF!</definedName>
    <definedName name="ALNEGRO_11">#REF!</definedName>
    <definedName name="ALTO" localSheetId="7">#REF!</definedName>
    <definedName name="ALTO">#REF!</definedName>
    <definedName name="Alumino_ventanas" localSheetId="7">#REF!</definedName>
    <definedName name="Alumino_ventanas">#REF!</definedName>
    <definedName name="Alumino_ventanas_11" localSheetId="7">#REF!</definedName>
    <definedName name="Alumino_ventanas_11">#REF!</definedName>
    <definedName name="ALUMTE" localSheetId="15">#REF!</definedName>
    <definedName name="ALUMTE" localSheetId="13">#REF!</definedName>
    <definedName name="ALUMTE" localSheetId="12">#REF!</definedName>
    <definedName name="ALUMTE" localSheetId="1">#REF!</definedName>
    <definedName name="ALUMTE">#REF!</definedName>
    <definedName name="Am">#REF!</definedName>
    <definedName name="amarres">#REF!</definedName>
    <definedName name="AMAT" localSheetId="7">#REF!</definedName>
    <definedName name="AMAT">#REF!</definedName>
    <definedName name="AMBIENTAL" localSheetId="7">#REF!</definedName>
    <definedName name="AMBIENTAL">#REF!</definedName>
    <definedName name="Amount" localSheetId="7">#REF!</definedName>
    <definedName name="Amount" localSheetId="1">#REF!</definedName>
    <definedName name="Amount">#REF!</definedName>
    <definedName name="Amperimetro_0_500_5A">#REF!</definedName>
    <definedName name="Amperimetro_0_500_5A_11">#REF!</definedName>
    <definedName name="An">#REF!</definedName>
    <definedName name="ANABANCO" localSheetId="7">#REF!</definedName>
    <definedName name="ANABANCO">#REF!</definedName>
    <definedName name="Analyst" localSheetId="7" hidden="1">#REF!</definedName>
    <definedName name="Analyst" hidden="1">#REF!</definedName>
    <definedName name="ANCLAJE" localSheetId="7">#REF!</definedName>
    <definedName name="ANCLAJE" localSheetId="1">#REF!</definedName>
    <definedName name="ANCLAJE">#REF!</definedName>
    <definedName name="AND" localSheetId="7">#REF!</definedName>
    <definedName name="AND" localSheetId="1">#REF!</definedName>
    <definedName name="AND">#REF!</definedName>
    <definedName name="Andamios" localSheetId="7">#REF!</definedName>
    <definedName name="Andamios">#REF!</definedName>
    <definedName name="ANDEN" localSheetId="7">#REF!</definedName>
    <definedName name="ANDEN">#REF!</definedName>
    <definedName name="ANDEN_11" localSheetId="7">#REF!</definedName>
    <definedName name="ANDEN_11">#REF!</definedName>
    <definedName name="andenes" localSheetId="7">#REF!</definedName>
    <definedName name="andenes" localSheetId="1">#REF!</definedName>
    <definedName name="andenes">#REF!</definedName>
    <definedName name="ANDENESV" localSheetId="7">#REF!</definedName>
    <definedName name="ANDENESV">#REF!</definedName>
    <definedName name="ANE" localSheetId="7">#REF!</definedName>
    <definedName name="ANE">#REF!</definedName>
    <definedName name="anex7" localSheetId="1">#REF!</definedName>
    <definedName name="anex7">#REF!</definedName>
    <definedName name="anex8" localSheetId="1">#REF!</definedName>
    <definedName name="anex8">#REF!</definedName>
    <definedName name="anexo1">#REF!</definedName>
    <definedName name="anexo10">#REF!</definedName>
    <definedName name="anexo11">#REF!</definedName>
    <definedName name="anexo12">#REF!</definedName>
    <definedName name="anexo13">#REF!</definedName>
    <definedName name="anexo14">#REF!</definedName>
    <definedName name="anexo15">#REF!</definedName>
    <definedName name="anexo2">#REF!</definedName>
    <definedName name="anexo3">#REF!</definedName>
    <definedName name="anexo4">#REF!</definedName>
    <definedName name="anexo5">#REF!</definedName>
    <definedName name="anexo6">#REF!</definedName>
    <definedName name="anexo7" localSheetId="7">#REF!</definedName>
    <definedName name="anexo7">#REF!</definedName>
    <definedName name="anexo8" localSheetId="7">#REF!</definedName>
    <definedName name="anexo8">#REF!</definedName>
    <definedName name="anexo9" localSheetId="7">#REF!</definedName>
    <definedName name="anexo9">#REF!</definedName>
    <definedName name="anexů7" localSheetId="7">#REF!</definedName>
    <definedName name="anexů7">#REF!</definedName>
    <definedName name="angulo_6_metros_3__16_x_2_pulgadas_g___50">'[11]LISTADO DE MATERIALES Y EQUIPOS'!$B$53</definedName>
    <definedName name="Angulo_de_platina__1_x1_x1_8" localSheetId="7">#REF!</definedName>
    <definedName name="Angulo_de_platina__1_x1_x1_8">#REF!</definedName>
    <definedName name="anscount" hidden="1">1</definedName>
    <definedName name="AntCach">#REF!</definedName>
    <definedName name="ANTI" localSheetId="7">#REF!</definedName>
    <definedName name="ANTI">#REF!</definedName>
    <definedName name="Antic" localSheetId="7">#REF!</definedName>
    <definedName name="Antic" localSheetId="1">#REF!</definedName>
    <definedName name="Antic">#REF!</definedName>
    <definedName name="AnticAdic">#REF!</definedName>
    <definedName name="ANTICIPO" localSheetId="7">#REF!</definedName>
    <definedName name="ANTICIPO" localSheetId="1">#REF!</definedName>
    <definedName name="ANTICIPO">#REF!</definedName>
    <definedName name="anticorrosiva" localSheetId="7">#REF!</definedName>
    <definedName name="anticorrosiva">#REF!</definedName>
    <definedName name="ANTICORROSIVO" localSheetId="15">#REF!</definedName>
    <definedName name="ANTICORROSIVO" localSheetId="13">#REF!</definedName>
    <definedName name="ANTICORROSIVO" localSheetId="12">#REF!</definedName>
    <definedName name="ANTICORROSIVO" localSheetId="1">#REF!</definedName>
    <definedName name="ANTICORROSIVO">#REF!</definedName>
    <definedName name="ANTISB" localSheetId="7">#REF!</definedName>
    <definedName name="ANTISB">#REF!</definedName>
    <definedName name="Antisol_rojo" localSheetId="7">#REF!</definedName>
    <definedName name="Antisol_rojo">#REF!</definedName>
    <definedName name="ANTONIA" localSheetId="7">IF(#REF!,#REF!+#REF!,#REF!)</definedName>
    <definedName name="ANTONIA">IF(#REF!,#REF!+#REF!,#REF!)</definedName>
    <definedName name="Añ" localSheetId="7">#REF!</definedName>
    <definedName name="Añ">#REF!</definedName>
    <definedName name="AÑO" localSheetId="7">#REF!</definedName>
    <definedName name="AÑO">#REF!</definedName>
    <definedName name="año1" localSheetId="7">#REF!</definedName>
    <definedName name="año1">#REF!</definedName>
    <definedName name="AÑOWUIE" localSheetId="7">#REF!</definedName>
    <definedName name="AÑOWUIE" localSheetId="1">#REF!</definedName>
    <definedName name="AÑOWUIE">#REF!</definedName>
    <definedName name="Ao" localSheetId="7">#REF!</definedName>
    <definedName name="Ao" localSheetId="11">#REF!</definedName>
    <definedName name="Ao" localSheetId="14">#REF!</definedName>
    <definedName name="Ao">#REF!</definedName>
    <definedName name="Ap" localSheetId="7">#REF!</definedName>
    <definedName name="Ap">#REF!</definedName>
    <definedName name="apaiy" localSheetId="7">#REF!</definedName>
    <definedName name="apaiy">#REF!</definedName>
    <definedName name="APB">#REF!</definedName>
    <definedName name="APELLIDOS">#REF!</definedName>
    <definedName name="APER" localSheetId="7">#REF!</definedName>
    <definedName name="APER">#REF!</definedName>
    <definedName name="APFUNDIC" localSheetId="15">#REF!</definedName>
    <definedName name="APFUNDIC" localSheetId="13">#REF!</definedName>
    <definedName name="APFUNDIC" localSheetId="12">#REF!</definedName>
    <definedName name="APFUNDIC" localSheetId="1">#REF!</definedName>
    <definedName name="APFUNDIC">#REF!</definedName>
    <definedName name="API">#REF!</definedName>
    <definedName name="apoyo">'[12]RESUMEN CIERRE '!$G$136</definedName>
    <definedName name="APU" localSheetId="7">#REF!</definedName>
    <definedName name="apu" localSheetId="11">#REF!</definedName>
    <definedName name="apu" localSheetId="14">#REF!</definedName>
    <definedName name="APU">#REF!</definedName>
    <definedName name="Apu_Acued_Herr_1.1" localSheetId="7">#REF!</definedName>
    <definedName name="Apu_Acued_Herr_1.1">#REF!</definedName>
    <definedName name="Apu_Acued_Herr_1.2" localSheetId="7">#REF!</definedName>
    <definedName name="Apu_Acued_Herr_1.2">#REF!</definedName>
    <definedName name="Apu_Acued_Herr_1.3" localSheetId="7">#REF!</definedName>
    <definedName name="Apu_Acued_Herr_1.3">#REF!</definedName>
    <definedName name="Apu_Acued_Herr_1.4">#REF!</definedName>
    <definedName name="Apu_Acued_Mat_1.1">#REF!</definedName>
    <definedName name="Apu_Acued_Mat_1.2">#REF!</definedName>
    <definedName name="Apu_Acued_Mat_1.3">#REF!</definedName>
    <definedName name="Apu_Acued_Mat_1.4">#REF!</definedName>
    <definedName name="Apu_Acued_Mo_1.1">#REF!</definedName>
    <definedName name="Apu_Acued_Mo_1.2">#REF!</definedName>
    <definedName name="Apu_Acued_Mo_1.3">#REF!</definedName>
    <definedName name="Apu_Acued_Mo_1.4">#REF!</definedName>
    <definedName name="apu_cerraduras" localSheetId="7">#REF!</definedName>
    <definedName name="apu_cerraduras">#REF!</definedName>
    <definedName name="apu_cieloraso_tablilla_pino" localSheetId="7">#REF!</definedName>
    <definedName name="apu_cieloraso_tablilla_pino">#REF!</definedName>
    <definedName name="apu_columna_confinamiento" localSheetId="7">#REF!</definedName>
    <definedName name="apu_columna_confinamiento">#REF!</definedName>
    <definedName name="apu_combo_ap_sanit" localSheetId="7">#REF!</definedName>
    <definedName name="apu_combo_ap_sanit">#REF!</definedName>
    <definedName name="apu_cubierta_ondulit" localSheetId="7">#REF!</definedName>
    <definedName name="apu_cubierta_ondulit">#REF!</definedName>
    <definedName name="apu_cubierta_zinc" localSheetId="7">#REF!</definedName>
    <definedName name="apu_cubierta_zinc">#REF!</definedName>
    <definedName name="apu_demolicion_pañete" localSheetId="7">#REF!</definedName>
    <definedName name="apu_demolicion_pañete">#REF!</definedName>
    <definedName name="APU_directos" localSheetId="7">#REF!</definedName>
    <definedName name="APU_directos">#REF!</definedName>
    <definedName name="apu_ducha_sencilla" localSheetId="7">#REF!</definedName>
    <definedName name="apu_ducha_sencilla">#REF!</definedName>
    <definedName name="apu_guardaescobas_madera" localSheetId="7">#REF!</definedName>
    <definedName name="apu_guardaescobas_madera">#REF!</definedName>
    <definedName name="apu_herramientas" localSheetId="7">#REF!</definedName>
    <definedName name="apu_herramientas">#REF!</definedName>
    <definedName name="apu_lampara_2x48" localSheetId="7">#REF!</definedName>
    <definedName name="apu_lampara_2x48">#REF!</definedName>
    <definedName name="apu_lampara_2x96" localSheetId="7">#REF!</definedName>
    <definedName name="apu_lampara_2x96">#REF!</definedName>
    <definedName name="apu_levante_bloque_10" localSheetId="7">#REF!</definedName>
    <definedName name="apu_levante_bloque_10">#REF!</definedName>
    <definedName name="apu_marco_puerta" localSheetId="7">#REF!</definedName>
    <definedName name="apu_marco_puerta">#REF!</definedName>
    <definedName name="apu_pintura_cieloraso_esmalte" localSheetId="7">#REF!</definedName>
    <definedName name="apu_pintura_cieloraso_esmalte">#REF!</definedName>
    <definedName name="apu_pintura_marcos" localSheetId="7">#REF!</definedName>
    <definedName name="apu_pintura_marcos">#REF!</definedName>
    <definedName name="apu_pintura_rejas_anticorrosivo" localSheetId="7">#REF!</definedName>
    <definedName name="apu_pintura_rejas_anticorrosivo">#REF!</definedName>
    <definedName name="apu_salida_alumbrado" localSheetId="7">#REF!</definedName>
    <definedName name="apu_salida_alumbrado">#REF!</definedName>
    <definedName name="apu_salida_tomacorriente" localSheetId="7">#REF!</definedName>
    <definedName name="apu_salida_tomacorriente">#REF!</definedName>
    <definedName name="apu_tablero_10_circuitos" localSheetId="7">#REF!</definedName>
    <definedName name="apu_tablero_10_circuitos">#REF!</definedName>
    <definedName name="apu_toma_telefonico" localSheetId="7">#REF!</definedName>
    <definedName name="apu_toma_telefonico">#REF!</definedName>
    <definedName name="apu_ventilador" localSheetId="7">#REF!</definedName>
    <definedName name="apu_ventilador">#REF!</definedName>
    <definedName name="apu_viga_amarre_sobre_muros15" localSheetId="7">#REF!</definedName>
    <definedName name="apu_viga_amarre_sobre_muros15">#REF!</definedName>
    <definedName name="APU221.1" localSheetId="7">#REF!</definedName>
    <definedName name="APU221.1">#REF!</definedName>
    <definedName name="APU221.2" localSheetId="7">#REF!</definedName>
    <definedName name="APU221.2">#REF!</definedName>
    <definedName name="APUBas_Concreto1500PsiMCubico" localSheetId="7">#REF!</definedName>
    <definedName name="APUBas_Concreto1500PsiMCubico">#REF!</definedName>
    <definedName name="APUBas_Concreto2000PsiMCubico">#REF!</definedName>
    <definedName name="APUBas_Concreto4000PsiMCubico">#REF!</definedName>
    <definedName name="APUBas_MorteroCemento1a3MCubico">#REF!</definedName>
    <definedName name="APUBas_MorteroCemento1a4MCubico">#REF!</definedName>
    <definedName name="aq" localSheetId="7">'APUS BASICOS'!ERR</definedName>
    <definedName name="aq" localSheetId="1">'PROG Y F F'!ERR</definedName>
    <definedName name="aq">[0]!ERR</definedName>
    <definedName name="aqaq" localSheetId="7" hidden="1">{"TAB1",#N/A,TRUE,"GENERAL";"TAB2",#N/A,TRUE,"GENERAL";"TAB3",#N/A,TRUE,"GENERAL";"TAB4",#N/A,TRUE,"GENERAL";"TAB5",#N/A,TRUE,"GENERAL"}</definedName>
    <definedName name="aqaq" localSheetId="1" hidden="1">{"TAB1",#N/A,TRUE,"GENERAL";"TAB2",#N/A,TRUE,"GENERAL";"TAB3",#N/A,TRUE,"GENERAL";"TAB4",#N/A,TRUE,"GENERAL";"TAB5",#N/A,TRUE,"GENERAL"}</definedName>
    <definedName name="aqaq" hidden="1">{"TAB1",#N/A,TRUE,"GENERAL";"TAB2",#N/A,TRUE,"GENERAL";"TAB3",#N/A,TRUE,"GENERAL";"TAB4",#N/A,TRUE,"GENERAL";"TAB5",#N/A,TRUE,"GENERAL"}</definedName>
    <definedName name="AQW" localSheetId="7">#REF!</definedName>
    <definedName name="AQW">#REF!</definedName>
    <definedName name="Ar" localSheetId="7">#REF!</definedName>
    <definedName name="Ar">#REF!</definedName>
    <definedName name="ARANCEL" localSheetId="7">#REF!</definedName>
    <definedName name="ARANCEL">#REF!</definedName>
    <definedName name="AREA" localSheetId="7">#REF!</definedName>
    <definedName name="area" localSheetId="15">#REF!,#REF!,#REF!,#REF!,#REF!,#REF!,#REF!,#REF!,#REF!,#REF!,#REF!,#REF!,#REF!,#REF!</definedName>
    <definedName name="area" localSheetId="13">#REF!,#REF!,#REF!,#REF!,#REF!,#REF!,#REF!,#REF!,#REF!,#REF!,#REF!,#REF!,#REF!,#REF!</definedName>
    <definedName name="AREA" localSheetId="11">#REF!</definedName>
    <definedName name="AREA" localSheetId="14">#REF!</definedName>
    <definedName name="area" localSheetId="12">#REF!,#REF!,#REF!,#REF!,#REF!,#REF!,#REF!,#REF!,#REF!,#REF!,#REF!,#REF!,#REF!,#REF!</definedName>
    <definedName name="area" localSheetId="4">#REF!,#REF!,#REF!,#REF!,#REF!,#REF!,#REF!,#REF!,#REF!,#REF!,#REF!,#REF!,#REF!,#REF!</definedName>
    <definedName name="area" localSheetId="1">#REF!,#REF!,#REF!,#REF!,#REF!,#REF!,#REF!,#REF!,#REF!,#REF!,#REF!,#REF!,#REF!,#REF!</definedName>
    <definedName name="AREA">#REF!</definedName>
    <definedName name="_xlnm.Consolidate_Area">#N/A</definedName>
    <definedName name="_xlnm.Extract" localSheetId="15">#REF!</definedName>
    <definedName name="_xlnm.Extract" localSheetId="13">#REF!</definedName>
    <definedName name="_xlnm.Extract" localSheetId="12">#REF!</definedName>
    <definedName name="_xlnm.Extract" localSheetId="4">#REF!</definedName>
    <definedName name="_xlnm.Extract" localSheetId="1">#REF!</definedName>
    <definedName name="_xlnm.Extract">#REF!</definedName>
    <definedName name="_xlnm.Print_Area" localSheetId="2">AIU!$B$2:$L$64</definedName>
    <definedName name="_xlnm.Print_Area" localSheetId="5">APUS!$B$2:$N$2648</definedName>
    <definedName name="_xlnm.Print_Area" localSheetId="7">'APUS BASICOS'!$B$2:$N$339</definedName>
    <definedName name="_xlnm.Print_Area" localSheetId="15">CUADRILLAS!$B$2:$E$34</definedName>
    <definedName name="_xlnm.Print_Area" localSheetId="13">EQUIPO!$B$2:$F$47</definedName>
    <definedName name="_xlnm.Print_Area" localSheetId="11">FM!$B$2:$J$45</definedName>
    <definedName name="_xlnm.Print_Area" localSheetId="14">FP!$B$3:$S$42</definedName>
    <definedName name="_xlnm.Print_Area" localSheetId="12">MATERIALES!$B$1:$D$146</definedName>
    <definedName name="_xlnm.Print_Area" localSheetId="4">'MEM CANT'!$B$2:$M$1678</definedName>
    <definedName name="_xlnm.Print_Area" localSheetId="1">'PROG Y F F'!$B$2:$X$29</definedName>
    <definedName name="_xlnm.Print_Area" localSheetId="3">'PTO INTERVENTORÍA'!$B$2:$K$48</definedName>
    <definedName name="_xlnm.Print_Area" localSheetId="0">'PTO OFICIAL'!$B$2:$L$88</definedName>
    <definedName name="_xlnm.Print_Area">#REF!</definedName>
    <definedName name="AreaLimpiar" localSheetId="7">#REF!,#REF!,#REF!,#REF!,#REF!,#REF!,#REF!,#REF!,#REF!,#REF!</definedName>
    <definedName name="AreaLimpiar">#REF!,#REF!,#REF!,#REF!,#REF!,#REF!,#REF!,#REF!,#REF!,#REF!</definedName>
    <definedName name="AREAPRIVADA" localSheetId="7">#REF!</definedName>
    <definedName name="AREAPRIVADA">#REF!</definedName>
    <definedName name="Areatotal" localSheetId="7">#REF!</definedName>
    <definedName name="Areatotal" localSheetId="1">#REF!</definedName>
    <definedName name="Areatotal">#REF!</definedName>
    <definedName name="Aref" localSheetId="1">#REF!</definedName>
    <definedName name="Aref">#REF!</definedName>
    <definedName name="ARENA" localSheetId="15">#REF!</definedName>
    <definedName name="ARENA" localSheetId="13">#REF!</definedName>
    <definedName name="ARENA" localSheetId="11">#REF!</definedName>
    <definedName name="ARENA" localSheetId="14">#REF!</definedName>
    <definedName name="ARENA" localSheetId="12">#REF!</definedName>
    <definedName name="ARENA" localSheetId="1">#REF!</definedName>
    <definedName name="ARENA">#REF!</definedName>
    <definedName name="Arena_11">#REF!</definedName>
    <definedName name="arg" localSheetId="7" hidden="1">#REF!</definedName>
    <definedName name="arg" hidden="1">#REF!</definedName>
    <definedName name="arial" localSheetId="7">#REF!</definedName>
    <definedName name="arial">#REF!</definedName>
    <definedName name="armuve" localSheetId="7">'APUS BASICOS'!ERR</definedName>
    <definedName name="armuve" localSheetId="1">'PROG Y F F'!ERR</definedName>
    <definedName name="armuve">[0]!ERR</definedName>
    <definedName name="ARP" localSheetId="7">#REF!</definedName>
    <definedName name="ARP" localSheetId="1">#REF!</definedName>
    <definedName name="ARP">#REF!</definedName>
    <definedName name="ARS" localSheetId="1">#REF!</definedName>
    <definedName name="ARS">#REF!</definedName>
    <definedName name="as" localSheetId="7">'APUS BASICOS'!ERR</definedName>
    <definedName name="as" localSheetId="1">'PROG Y F F'!ERR</definedName>
    <definedName name="as">[0]!ERR</definedName>
    <definedName name="asaws" localSheetId="7">#REF!</definedName>
    <definedName name="asaws">#REF!</definedName>
    <definedName name="ASB" localSheetId="7">#REF!</definedName>
    <definedName name="ASB" localSheetId="1">#REF!</definedName>
    <definedName name="ASB">#REF!</definedName>
    <definedName name="ASD" localSheetId="7" hidden="1">{"via1",#N/A,TRUE,"general";"via2",#N/A,TRUE,"general";"via3",#N/A,TRUE,"general"}</definedName>
    <definedName name="ASD" localSheetId="1" hidden="1">{"via1",#N/A,TRUE,"general";"via2",#N/A,TRUE,"general";"via3",#N/A,TRUE,"general"}</definedName>
    <definedName name="ASD" hidden="1">{"via1",#N/A,TRUE,"general";"via2",#N/A,TRUE,"general";"via3",#N/A,TRUE,"general"}</definedName>
    <definedName name="ASDA" localSheetId="7" hidden="1">{"via1",#N/A,TRUE,"general";"via2",#N/A,TRUE,"general";"via3",#N/A,TRUE,"general"}</definedName>
    <definedName name="ASDA" localSheetId="1" hidden="1">{"via1",#N/A,TRUE,"general";"via2",#N/A,TRUE,"general";"via3",#N/A,TRUE,"general"}</definedName>
    <definedName name="ASDA" hidden="1">{"via1",#N/A,TRUE,"general";"via2",#N/A,TRUE,"general";"via3",#N/A,TRUE,"general"}</definedName>
    <definedName name="asdasd" localSheetId="7" hidden="1">{"TAB1",#N/A,TRUE,"GENERAL";"TAB2",#N/A,TRUE,"GENERAL";"TAB3",#N/A,TRUE,"GENERAL";"TAB4",#N/A,TRUE,"GENERAL";"TAB5",#N/A,TRUE,"GENERAL"}</definedName>
    <definedName name="asdasd" localSheetId="1" hidden="1">{"TAB1",#N/A,TRUE,"GENERAL";"TAB2",#N/A,TRUE,"GENERAL";"TAB3",#N/A,TRUE,"GENERAL";"TAB4",#N/A,TRUE,"GENERAL";"TAB5",#N/A,TRUE,"GENERAL"}</definedName>
    <definedName name="asdasd" hidden="1">{"TAB1",#N/A,TRUE,"GENERAL";"TAB2",#N/A,TRUE,"GENERAL";"TAB3",#N/A,TRUE,"GENERAL";"TAB4",#N/A,TRUE,"GENERAL";"TAB5",#N/A,TRUE,"GENERAL"}</definedName>
    <definedName name="asdf" localSheetId="7" hidden="1">{"via1",#N/A,TRUE,"general";"via2",#N/A,TRUE,"general";"via3",#N/A,TRUE,"general"}</definedName>
    <definedName name="asdf" localSheetId="1" hidden="1">{"via1",#N/A,TRUE,"general";"via2",#N/A,TRUE,"general";"via3",#N/A,TRUE,"general"}</definedName>
    <definedName name="asdf" hidden="1">{"via1",#N/A,TRUE,"general";"via2",#N/A,TRUE,"general";"via3",#N/A,TRUE,"general"}</definedName>
    <definedName name="asdfa" localSheetId="7" hidden="1">{"via1",#N/A,TRUE,"general";"via2",#N/A,TRUE,"general";"via3",#N/A,TRUE,"general"}</definedName>
    <definedName name="asdfa" localSheetId="1" hidden="1">{"via1",#N/A,TRUE,"general";"via2",#N/A,TRUE,"general";"via3",#N/A,TRUE,"general"}</definedName>
    <definedName name="asdfa" hidden="1">{"via1",#N/A,TRUE,"general";"via2",#N/A,TRUE,"general";"via3",#N/A,TRUE,"general"}</definedName>
    <definedName name="asdfadsfadsfafda" localSheetId="7">#REF!</definedName>
    <definedName name="asdfadsfadsfafda">#REF!</definedName>
    <definedName name="asdfasdf" localSheetId="7">#REF!</definedName>
    <definedName name="asdfasdf">#REF!</definedName>
    <definedName name="ASDFGHJKLÑ" localSheetId="7">'APUS BASICOS'!ERR</definedName>
    <definedName name="ASDFGHJKLÑ" localSheetId="1">'PROG Y F F'!ERR</definedName>
    <definedName name="ASDFGHJKLÑ">[0]!ERR</definedName>
    <definedName name="asdfñk">[13]!absc</definedName>
    <definedName name="ASFALTO">'[14]5.2'!$D$21</definedName>
    <definedName name="asfasd" localSheetId="7" hidden="1">{"via1",#N/A,TRUE,"general";"via2",#N/A,TRUE,"general";"via3",#N/A,TRUE,"general"}</definedName>
    <definedName name="asfasd" localSheetId="1" hidden="1">{"via1",#N/A,TRUE,"general";"via2",#N/A,TRUE,"general";"via3",#N/A,TRUE,"general"}</definedName>
    <definedName name="asfasd" hidden="1">{"via1",#N/A,TRUE,"general";"via2",#N/A,TRUE,"general";"via3",#N/A,TRUE,"general"}</definedName>
    <definedName name="asfasdl" localSheetId="7" hidden="1">{"via1",#N/A,TRUE,"general";"via2",#N/A,TRUE,"general";"via3",#N/A,TRUE,"general"}</definedName>
    <definedName name="asfasdl" localSheetId="1" hidden="1">{"via1",#N/A,TRUE,"general";"via2",#N/A,TRUE,"general";"via3",#N/A,TRUE,"general"}</definedName>
    <definedName name="asfasdl" hidden="1">{"via1",#N/A,TRUE,"general";"via2",#N/A,TRUE,"general";"via3",#N/A,TRUE,"general"}</definedName>
    <definedName name="asfdfe" localSheetId="7" hidden="1">{#N/A,#N/A,TRUE,"INGENIERIA";#N/A,#N/A,TRUE,"COMPRAS";#N/A,#N/A,TRUE,"DIRECCION";#N/A,#N/A,TRUE,"RESUMEN"}</definedName>
    <definedName name="asfdfe" localSheetId="1" hidden="1">{#N/A,#N/A,TRUE,"INGENIERIA";#N/A,#N/A,TRUE,"COMPRAS";#N/A,#N/A,TRUE,"DIRECCION";#N/A,#N/A,TRUE,"RESUMEN"}</definedName>
    <definedName name="asfdfe" hidden="1">{#N/A,#N/A,TRUE,"INGENIERIA";#N/A,#N/A,TRUE,"COMPRAS";#N/A,#N/A,TRUE,"DIRECCION";#N/A,#N/A,TRUE,"RESUMEN"}</definedName>
    <definedName name="asff" localSheetId="7" hidden="1">{"TAB1",#N/A,TRUE,"GENERAL";"TAB2",#N/A,TRUE,"GENERAL";"TAB3",#N/A,TRUE,"GENERAL";"TAB4",#N/A,TRUE,"GENERAL";"TAB5",#N/A,TRUE,"GENERAL"}</definedName>
    <definedName name="asff" localSheetId="1" hidden="1">{"TAB1",#N/A,TRUE,"GENERAL";"TAB2",#N/A,TRUE,"GENERAL";"TAB3",#N/A,TRUE,"GENERAL";"TAB4",#N/A,TRUE,"GENERAL";"TAB5",#N/A,TRUE,"GENERAL"}</definedName>
    <definedName name="asff" hidden="1">{"TAB1",#N/A,TRUE,"GENERAL";"TAB2",#N/A,TRUE,"GENERAL";"TAB3",#N/A,TRUE,"GENERAL";"TAB4",#N/A,TRUE,"GENERAL";"TAB5",#N/A,TRUE,"GENERAL"}</definedName>
    <definedName name="asfghjoi" localSheetId="7" hidden="1">{"via1",#N/A,TRUE,"general";"via2",#N/A,TRUE,"general";"via3",#N/A,TRUE,"general"}</definedName>
    <definedName name="asfghjoi" localSheetId="1" hidden="1">{"via1",#N/A,TRUE,"general";"via2",#N/A,TRUE,"general";"via3",#N/A,TRUE,"general"}</definedName>
    <definedName name="asfghjoi" hidden="1">{"via1",#N/A,TRUE,"general";"via2",#N/A,TRUE,"general";"via3",#N/A,TRUE,"general"}</definedName>
    <definedName name="asojkdr" localSheetId="7" hidden="1">{"TAB1",#N/A,TRUE,"GENERAL";"TAB2",#N/A,TRUE,"GENERAL";"TAB3",#N/A,TRUE,"GENERAL";"TAB4",#N/A,TRUE,"GENERAL";"TAB5",#N/A,TRUE,"GENERAL"}</definedName>
    <definedName name="asojkdr" localSheetId="1" hidden="1">{"TAB1",#N/A,TRUE,"GENERAL";"TAB2",#N/A,TRUE,"GENERAL";"TAB3",#N/A,TRUE,"GENERAL";"TAB4",#N/A,TRUE,"GENERAL";"TAB5",#N/A,TRUE,"GENERAL"}</definedName>
    <definedName name="asojkdr" hidden="1">{"TAB1",#N/A,TRUE,"GENERAL";"TAB2",#N/A,TRUE,"GENERAL";"TAB3",#N/A,TRUE,"GENERAL";"TAB4",#N/A,TRUE,"GENERAL";"TAB5",#N/A,TRUE,"GENERAL"}</definedName>
    <definedName name="At" localSheetId="7">#REF!</definedName>
    <definedName name="At">#REF!</definedName>
    <definedName name="ATenerEnCuenta" localSheetId="7">#REF!</definedName>
    <definedName name="ATenerEnCuenta">#REF!</definedName>
    <definedName name="Atp" localSheetId="7">#REF!</definedName>
    <definedName name="Atp">#REF!</definedName>
    <definedName name="ATRS" localSheetId="7">#REF!</definedName>
    <definedName name="ATRS">#REF!</definedName>
    <definedName name="Au" localSheetId="7">#REF!</definedName>
    <definedName name="AU" localSheetId="11">#REF!</definedName>
    <definedName name="AU" localSheetId="14">#REF!</definedName>
    <definedName name="Au">#REF!</definedName>
    <definedName name="AULAS" localSheetId="7">#REF!</definedName>
    <definedName name="AULAS">#REF!</definedName>
    <definedName name="AUM">#REF!</definedName>
    <definedName name="aur" localSheetId="7">#REF!</definedName>
    <definedName name="aur">#REF!</definedName>
    <definedName name="_xlnm.Auto_Open" localSheetId="7">MODULO10.auto_abrir</definedName>
    <definedName name="_xlnm.Auto_Open" localSheetId="1">MODULO10.auto_abrir</definedName>
    <definedName name="_xlnm.Auto_Open">MODULO10.auto_abrir</definedName>
    <definedName name="auto1" localSheetId="7">#REF!</definedName>
    <definedName name="auto1" localSheetId="1">#REF!</definedName>
    <definedName name="auto1">#REF!</definedName>
    <definedName name="auto123" localSheetId="7">#REF!</definedName>
    <definedName name="auto123">#REF!</definedName>
    <definedName name="auto2">#REF!</definedName>
    <definedName name="AUTOMOTOR">#REF!</definedName>
    <definedName name="AUTOMOTOR1">#REF!</definedName>
    <definedName name="AUTOPISTA" localSheetId="7">#REF!</definedName>
    <definedName name="AUTOPISTA">#REF!</definedName>
    <definedName name="AuxAlim" localSheetId="7">#REF!</definedName>
    <definedName name="AuxAlim">#REF!</definedName>
    <definedName name="auxalimentacion" localSheetId="7">#REF!</definedName>
    <definedName name="auxalimentacion">#REF!</definedName>
    <definedName name="AuxCom" localSheetId="7">#REF!</definedName>
    <definedName name="AuxCom">#REF!</definedName>
    <definedName name="auxcomisariato" localSheetId="7">#REF!</definedName>
    <definedName name="auxcomisariato">#REF!</definedName>
    <definedName name="AuxDot" localSheetId="7">#REF!</definedName>
    <definedName name="AuxDot">#REF!</definedName>
    <definedName name="auxdotacion" localSheetId="7">#REF!</definedName>
    <definedName name="auxdotacion">#REF!</definedName>
    <definedName name="AuxHab" localSheetId="7">#REF!</definedName>
    <definedName name="AuxHab">#REF!</definedName>
    <definedName name="auxhabi" localSheetId="7">#REF!</definedName>
    <definedName name="auxhabi">#REF!</definedName>
    <definedName name="auxhabitacion" localSheetId="7">#REF!</definedName>
    <definedName name="auxhabitacion">#REF!</definedName>
    <definedName name="auxtransporte" localSheetId="7">#REF!</definedName>
    <definedName name="auxtransporte">#REF!</definedName>
    <definedName name="av" localSheetId="7">#REF!</definedName>
    <definedName name="av">#REF!</definedName>
    <definedName name="Avance_por_item" localSheetId="7">#REF!,#REF!,#REF!,#REF!,#REF!,#REF!,#REF!,#REF!,#REF!,#REF!,#REF!,#REF!,#REF!,#REF!,#REF!,#REF!,#REF!,#REF!</definedName>
    <definedName name="Avance_por_item" localSheetId="1">#REF!,#REF!,#REF!,#REF!,#REF!,#REF!,#REF!,#REF!,#REF!,#REF!,#REF!,#REF!,#REF!,#REF!,#REF!,#REF!,#REF!,#REF!</definedName>
    <definedName name="Avance_por_item">#REF!,#REF!,#REF!,#REF!,#REF!,#REF!,#REF!,#REF!,#REF!,#REF!,#REF!,#REF!,#REF!,#REF!,#REF!,#REF!,#REF!,#REF!</definedName>
    <definedName name="Avances_Totales" localSheetId="1">#REF!,#REF!,#REF!,#REF!,#REF!,#REF!,#REF!,#REF!,#REF!,#REF!,#REF!,#REF!,#REF!,#REF!,#REF!,#REF!,#REF!,#REF!</definedName>
    <definedName name="Avances_Totales">#REF!,#REF!,#REF!,#REF!,#REF!,#REF!,#REF!,#REF!,#REF!,#REF!,#REF!,#REF!,#REF!,#REF!,#REF!,#REF!,#REF!,#REF!</definedName>
    <definedName name="aveooo">#REF!</definedName>
    <definedName name="avisoacrilicos" localSheetId="7">#REF!</definedName>
    <definedName name="avisoacrilicos">#REF!</definedName>
    <definedName name="avisocajon" localSheetId="7">#REF!</definedName>
    <definedName name="avisocajon">#REF!</definedName>
    <definedName name="avisosalida" localSheetId="7">#REF!</definedName>
    <definedName name="avisosalida">#REF!</definedName>
    <definedName name="AW" localSheetId="7">#REF!</definedName>
    <definedName name="AW">#REF!</definedName>
    <definedName name="Ax" localSheetId="7">#REF!</definedName>
    <definedName name="Ax">#REF!</definedName>
    <definedName name="Ay">#REF!</definedName>
    <definedName name="AYU">#REF!</definedName>
    <definedName name="AYUDANTE" localSheetId="7">#REF!</definedName>
    <definedName name="AYUDANTE">#REF!</definedName>
    <definedName name="AyudanteHR" localSheetId="7">#REF!</definedName>
    <definedName name="AyudanteHR">#REF!</definedName>
    <definedName name="azaz" localSheetId="7" hidden="1">{"TAB1",#N/A,TRUE,"GENERAL";"TAB2",#N/A,TRUE,"GENERAL";"TAB3",#N/A,TRUE,"GENERAL";"TAB4",#N/A,TRUE,"GENERAL";"TAB5",#N/A,TRUE,"GENERAL"}</definedName>
    <definedName name="azaz" localSheetId="1" hidden="1">{"TAB1",#N/A,TRUE,"GENERAL";"TAB2",#N/A,TRUE,"GENERAL";"TAB3",#N/A,TRUE,"GENERAL";"TAB4",#N/A,TRUE,"GENERAL";"TAB5",#N/A,TRUE,"GENERAL"}</definedName>
    <definedName name="azaz" hidden="1">{"TAB1",#N/A,TRUE,"GENERAL";"TAB2",#N/A,TRUE,"GENERAL";"TAB3",#N/A,TRUE,"GENERAL";"TAB4",#N/A,TRUE,"GENERAL";"TAB5",#N/A,TRUE,"GENERAL"}</definedName>
    <definedName name="Azimut" localSheetId="7">#REF!</definedName>
    <definedName name="Azimut">#REF!</definedName>
    <definedName name="B" localSheetId="7" hidden="1">{"via1",#N/A,TRUE,"general";"via2",#N/A,TRUE,"general";"via3",#N/A,TRUE,"general"}</definedName>
    <definedName name="b" localSheetId="11">#REF!</definedName>
    <definedName name="b" localSheetId="14">#REF!</definedName>
    <definedName name="B" localSheetId="1" hidden="1">{"via1",#N/A,TRUE,"general";"via2",#N/A,TRUE,"general";"via3",#N/A,TRUE,"general"}</definedName>
    <definedName name="B" hidden="1">{"via1",#N/A,TRUE,"general";"via2",#N/A,TRUE,"general";"via3",#N/A,TRUE,"general"}</definedName>
    <definedName name="B.DATOS" localSheetId="7">#REF!</definedName>
    <definedName name="B.DATOS">#REF!</definedName>
    <definedName name="B_impresión_IM" localSheetId="7">#REF!</definedName>
    <definedName name="B_impresión_IM">#REF!</definedName>
    <definedName name="b_MAMPOSTERIA" localSheetId="7">#REF!</definedName>
    <definedName name="b_MAMPOSTERIA">#REF!</definedName>
    <definedName name="B10512." localSheetId="7">#REF!</definedName>
    <definedName name="B10512.">#REF!</definedName>
    <definedName name="Ba">#REF!</definedName>
    <definedName name="Bajo_L" localSheetId="7">#REF!</definedName>
    <definedName name="Bajo_L">#REF!</definedName>
    <definedName name="BALASTO" localSheetId="15">#REF!</definedName>
    <definedName name="BALASTO" localSheetId="13">#REF!</definedName>
    <definedName name="BALASTO" localSheetId="12">#REF!</definedName>
    <definedName name="BALASTO" localSheetId="1">#REF!</definedName>
    <definedName name="BALASTO">#REF!</definedName>
    <definedName name="Balasto_11">#REF!</definedName>
    <definedName name="Baldocin_0_205x0_205">#REF!</definedName>
    <definedName name="Baldocin_0_205x0_205_11">#REF!</definedName>
    <definedName name="baldosa" localSheetId="7">#REF!</definedName>
    <definedName name="baldosa">#REF!</definedName>
    <definedName name="Baldosa_de_granito_0_3x0_3" localSheetId="7">#REF!</definedName>
    <definedName name="Baldosa_de_granito_0_3x0_3">#REF!</definedName>
    <definedName name="Baldosa_de_granito_0_3x0_3_11" localSheetId="7">#REF!</definedName>
    <definedName name="Baldosa_de_granito_0_3x0_3_11">#REF!</definedName>
    <definedName name="BALDOSIN" localSheetId="15">#REF!</definedName>
    <definedName name="BALDOSIN" localSheetId="13">#REF!</definedName>
    <definedName name="BALDOSIN" localSheetId="12">#REF!</definedName>
    <definedName name="BALDOSIN" localSheetId="1">#REF!</definedName>
    <definedName name="BALDOSIN">#REF!</definedName>
    <definedName name="Balisas">#REF!</definedName>
    <definedName name="Ballincourt" localSheetId="7">#REF!</definedName>
    <definedName name="Ballincourt">#REF!</definedName>
    <definedName name="BANCO" localSheetId="7">#REF!</definedName>
    <definedName name="BANCO">#REF!</definedName>
    <definedName name="bar" localSheetId="7">#REF!</definedName>
    <definedName name="bar">#REF!</definedName>
    <definedName name="baranda" localSheetId="7">#REF!</definedName>
    <definedName name="baranda">#REF!</definedName>
    <definedName name="BARNIZTOT" localSheetId="7">#REF!</definedName>
    <definedName name="BARNIZTOT">#REF!</definedName>
    <definedName name="BARNIZTOT_11" localSheetId="7">#REF!</definedName>
    <definedName name="BARNIZTOT_11">#REF!</definedName>
    <definedName name="BARRAANTIPANICO2" localSheetId="7">#REF!</definedName>
    <definedName name="BARRAANTIPANICO2">#REF!</definedName>
    <definedName name="Barraje_de_cobre_150_A_3_2_M">#REF!</definedName>
    <definedName name="Barraje_de_cobre_150_A_3_2_M_11">#REF!</definedName>
    <definedName name="Barraje_de_neutros">#REF!</definedName>
    <definedName name="Barraje_de_neutros_11">#REF!</definedName>
    <definedName name="Barraje_puesta_tierra_de_seguridad">#REF!</definedName>
    <definedName name="Barraje_puesta_tierra_de_seguridad_11">#REF!</definedName>
    <definedName name="barranquilla">#REF!</definedName>
    <definedName name="Barricada">#REF!</definedName>
    <definedName name="Barricada_y_desvió">#REF!</definedName>
    <definedName name="bas">#REF!</definedName>
    <definedName name="BASE" localSheetId="15">#REF!</definedName>
    <definedName name="BASE" localSheetId="13">#REF!</definedName>
    <definedName name="BASE" localSheetId="12">#REF!</definedName>
    <definedName name="BASE" localSheetId="4">#REF!</definedName>
    <definedName name="BASE" localSheetId="1">#REF!</definedName>
    <definedName name="Base">#REF!</definedName>
    <definedName name="base_caja_inspeccion_315___160__mm_x_110_mm">#REF!</definedName>
    <definedName name="Base_datos_IM" localSheetId="7">#REF!</definedName>
    <definedName name="Base_datos_IM" localSheetId="11">#REF!</definedName>
    <definedName name="Base_datos_IM" localSheetId="14">#REF!</definedName>
    <definedName name="Base_datos_IM" localSheetId="4">#REF!</definedName>
    <definedName name="Base_datos_IM">#REF!</definedName>
    <definedName name="base_VaR" localSheetId="7">#REF!</definedName>
    <definedName name="base_VaR">#REF!</definedName>
    <definedName name="base1">#REF!</definedName>
    <definedName name="base2">#REF!</definedName>
    <definedName name="BaseDate" localSheetId="7">#REF!</definedName>
    <definedName name="BaseDate">#REF!</definedName>
    <definedName name="basedatos" localSheetId="7">#REF!</definedName>
    <definedName name="basedatos" localSheetId="1">#REF!</definedName>
    <definedName name="basedatos">#REF!</definedName>
    <definedName name="_xlnm.Database" localSheetId="15">#REF!</definedName>
    <definedName name="_xlnm.Database" localSheetId="13">#REF!</definedName>
    <definedName name="_xlnm.Database" localSheetId="12">#REF!</definedName>
    <definedName name="_xlnm.Database" localSheetId="4">#REF!</definedName>
    <definedName name="_xlnm.Database" localSheetId="1">#REF!</definedName>
    <definedName name="_xlnm.Database">#REF!</definedName>
    <definedName name="BaseDeDatos1">#REF!</definedName>
    <definedName name="BaseGeneral">#REF!</definedName>
    <definedName name="BASEGRAV">#REF!</definedName>
    <definedName name="basep" localSheetId="7">#REF!</definedName>
    <definedName name="basep">#REF!</definedName>
    <definedName name="Basica_Centro_costo_2001" localSheetId="7">#REF!</definedName>
    <definedName name="Basica_Centro_costo_2001" localSheetId="1">#REF!</definedName>
    <definedName name="Basica_Centro_costo_2001">#REF!</definedName>
    <definedName name="Basica_Facturacion_2001" localSheetId="1">#REF!</definedName>
    <definedName name="Basica_Facturacion_2001">#REF!</definedName>
    <definedName name="Basica_Reserva_2001" localSheetId="1">#REF!</definedName>
    <definedName name="Basica_Reserva_2001">#REF!</definedName>
    <definedName name="Básico">#REF!</definedName>
    <definedName name="BB" localSheetId="7">'APUS BASICOS'!ERR</definedName>
    <definedName name="BB" localSheetId="1">'PROG Y F F'!ERR</definedName>
    <definedName name="BB">[0]!ERR</definedName>
    <definedName name="bbbbbb" localSheetId="7" hidden="1">{"via1",#N/A,TRUE,"general";"via2",#N/A,TRUE,"general";"via3",#N/A,TRUE,"general"}</definedName>
    <definedName name="bbbbbb" localSheetId="1" hidden="1">{"via1",#N/A,TRUE,"general";"via2",#N/A,TRUE,"general";"via3",#N/A,TRUE,"general"}</definedName>
    <definedName name="bbbbbb" hidden="1">{"via1",#N/A,TRUE,"general";"via2",#N/A,TRUE,"general";"via3",#N/A,TRUE,"general"}</definedName>
    <definedName name="bbbbbh" localSheetId="7" hidden="1">{"TAB1",#N/A,TRUE,"GENERAL";"TAB2",#N/A,TRUE,"GENERAL";"TAB3",#N/A,TRUE,"GENERAL";"TAB4",#N/A,TRUE,"GENERAL";"TAB5",#N/A,TRUE,"GENERAL"}</definedName>
    <definedName name="bbbbbh" localSheetId="1" hidden="1">{"TAB1",#N/A,TRUE,"GENERAL";"TAB2",#N/A,TRUE,"GENERAL";"TAB3",#N/A,TRUE,"GENERAL";"TAB4",#N/A,TRUE,"GENERAL";"TAB5",#N/A,TRUE,"GENERAL"}</definedName>
    <definedName name="bbbbbh" hidden="1">{"TAB1",#N/A,TRUE,"GENERAL";"TAB2",#N/A,TRUE,"GENERAL";"TAB3",#N/A,TRUE,"GENERAL";"TAB4",#N/A,TRUE,"GENERAL";"TAB5",#N/A,TRUE,"GENERAL"}</definedName>
    <definedName name="bbd" localSheetId="7" hidden="1">{"TAB1",#N/A,TRUE,"GENERAL";"TAB2",#N/A,TRUE,"GENERAL";"TAB3",#N/A,TRUE,"GENERAL";"TAB4",#N/A,TRUE,"GENERAL";"TAB5",#N/A,TRUE,"GENERAL"}</definedName>
    <definedName name="bbd" localSheetId="1" hidden="1">{"TAB1",#N/A,TRUE,"GENERAL";"TAB2",#N/A,TRUE,"GENERAL";"TAB3",#N/A,TRUE,"GENERAL";"TAB4",#N/A,TRUE,"GENERAL";"TAB5",#N/A,TRUE,"GENERAL"}</definedName>
    <definedName name="bbd" hidden="1">{"TAB1",#N/A,TRUE,"GENERAL";"TAB2",#N/A,TRUE,"GENERAL";"TAB3",#N/A,TRUE,"GENERAL";"TAB4",#N/A,TRUE,"GENERAL";"TAB5",#N/A,TRUE,"GENERAL"}</definedName>
    <definedName name="BC" localSheetId="7">#REF!</definedName>
    <definedName name="BC">#REF!</definedName>
    <definedName name="BCXBDFG" localSheetId="7" hidden="1">{"TAB1",#N/A,TRUE,"GENERAL";"TAB2",#N/A,TRUE,"GENERAL";"TAB3",#N/A,TRUE,"GENERAL";"TAB4",#N/A,TRUE,"GENERAL";"TAB5",#N/A,TRUE,"GENERAL"}</definedName>
    <definedName name="BCXBDFG" localSheetId="1" hidden="1">{"TAB1",#N/A,TRUE,"GENERAL";"TAB2",#N/A,TRUE,"GENERAL";"TAB3",#N/A,TRUE,"GENERAL";"TAB4",#N/A,TRUE,"GENERAL";"TAB5",#N/A,TRUE,"GENERAL"}</definedName>
    <definedName name="BCXBDFG" hidden="1">{"TAB1",#N/A,TRUE,"GENERAL";"TAB2",#N/A,TRUE,"GENERAL";"TAB3",#N/A,TRUE,"GENERAL";"TAB4",#N/A,TRUE,"GENERAL";"TAB5",#N/A,TRUE,"GENERAL"}</definedName>
    <definedName name="Bd" localSheetId="7">#REF!</definedName>
    <definedName name="Bd">#REF!</definedName>
    <definedName name="BDD" localSheetId="7">#REF!</definedName>
    <definedName name="BDD">#REF!</definedName>
    <definedName name="BDFB" localSheetId="7" hidden="1">{"via1",#N/A,TRUE,"general";"via2",#N/A,TRUE,"general";"via3",#N/A,TRUE,"general"}</definedName>
    <definedName name="BDFB" localSheetId="1" hidden="1">{"via1",#N/A,TRUE,"general";"via2",#N/A,TRUE,"general";"via3",#N/A,TRUE,"general"}</definedName>
    <definedName name="BDFB" hidden="1">{"via1",#N/A,TRUE,"general";"via2",#N/A,TRUE,"general";"via3",#N/A,TRUE,"general"}</definedName>
    <definedName name="BDFGDG" localSheetId="7" hidden="1">{"TAB1",#N/A,TRUE,"GENERAL";"TAB2",#N/A,TRUE,"GENERAL";"TAB3",#N/A,TRUE,"GENERAL";"TAB4",#N/A,TRUE,"GENERAL";"TAB5",#N/A,TRUE,"GENERAL"}</definedName>
    <definedName name="BDFGDG" localSheetId="1" hidden="1">{"TAB1",#N/A,TRUE,"GENERAL";"TAB2",#N/A,TRUE,"GENERAL";"TAB3",#N/A,TRUE,"GENERAL";"TAB4",#N/A,TRUE,"GENERAL";"TAB5",#N/A,TRUE,"GENERAL"}</definedName>
    <definedName name="BDFGDG" hidden="1">{"TAB1",#N/A,TRUE,"GENERAL";"TAB2",#N/A,TRUE,"GENERAL";"TAB3",#N/A,TRUE,"GENERAL";"TAB4",#N/A,TRUE,"GENERAL";"TAB5",#N/A,TRUE,"GENERAL"}</definedName>
    <definedName name="be" localSheetId="7" hidden="1">{"TAB1",#N/A,TRUE,"GENERAL";"TAB2",#N/A,TRUE,"GENERAL";"TAB3",#N/A,TRUE,"GENERAL";"TAB4",#N/A,TRUE,"GENERAL";"TAB5",#N/A,TRUE,"GENERAL"}</definedName>
    <definedName name="be" localSheetId="1" hidden="1">{"TAB1",#N/A,TRUE,"GENERAL";"TAB2",#N/A,TRUE,"GENERAL";"TAB3",#N/A,TRUE,"GENERAL";"TAB4",#N/A,TRUE,"GENERAL";"TAB5",#N/A,TRUE,"GENERAL"}</definedName>
    <definedName name="be" hidden="1">{"TAB1",#N/A,TRUE,"GENERAL";"TAB2",#N/A,TRUE,"GENERAL";"TAB3",#N/A,TRUE,"GENERAL";"TAB4",#N/A,TRUE,"GENERAL";"TAB5",#N/A,TRUE,"GENERAL"}</definedName>
    <definedName name="Beg_Bal" localSheetId="7">#REF!</definedName>
    <definedName name="Beg_Bal">#REF!</definedName>
    <definedName name="BENEF.UNIT." localSheetId="7">#REF!</definedName>
    <definedName name="BENEF.UNIT.">#REF!</definedName>
    <definedName name="Bf" localSheetId="7">#REF!</definedName>
    <definedName name="Bf">#REF!</definedName>
    <definedName name="bfnfv" localSheetId="7" hidden="1">{"TAB1",#N/A,TRUE,"GENERAL";"TAB2",#N/A,TRUE,"GENERAL";"TAB3",#N/A,TRUE,"GENERAL";"TAB4",#N/A,TRUE,"GENERAL";"TAB5",#N/A,TRUE,"GENERAL"}</definedName>
    <definedName name="bfnfv" localSheetId="1" hidden="1">{"TAB1",#N/A,TRUE,"GENERAL";"TAB2",#N/A,TRUE,"GENERAL";"TAB3",#N/A,TRUE,"GENERAL";"TAB4",#N/A,TRUE,"GENERAL";"TAB5",#N/A,TRUE,"GENERAL"}</definedName>
    <definedName name="bfnfv" hidden="1">{"TAB1",#N/A,TRUE,"GENERAL";"TAB2",#N/A,TRUE,"GENERAL";"TAB3",#N/A,TRUE,"GENERAL";"TAB4",#N/A,TRUE,"GENERAL";"TAB5",#N/A,TRUE,"GENERAL"}</definedName>
    <definedName name="Bg" localSheetId="7">#REF!</definedName>
    <definedName name="Bg">#REF!</definedName>
    <definedName name="bgb" localSheetId="7" hidden="1">{"TAB1",#N/A,TRUE,"GENERAL";"TAB2",#N/A,TRUE,"GENERAL";"TAB3",#N/A,TRUE,"GENERAL";"TAB4",#N/A,TRUE,"GENERAL";"TAB5",#N/A,TRUE,"GENERAL"}</definedName>
    <definedName name="bgb" localSheetId="1" hidden="1">{"TAB1",#N/A,TRUE,"GENERAL";"TAB2",#N/A,TRUE,"GENERAL";"TAB3",#N/A,TRUE,"GENERAL";"TAB4",#N/A,TRUE,"GENERAL";"TAB5",#N/A,TRUE,"GENERAL"}</definedName>
    <definedName name="bgb" hidden="1">{"TAB1",#N/A,TRUE,"GENERAL";"TAB2",#N/A,TRUE,"GENERAL";"TAB3",#N/A,TRUE,"GENERAL";"TAB4",#N/A,TRUE,"GENERAL";"TAB5",#N/A,TRUE,"GENERAL"}</definedName>
    <definedName name="BGDGFRT" localSheetId="7" hidden="1">{"via1",#N/A,TRUE,"general";"via2",#N/A,TRUE,"general";"via3",#N/A,TRUE,"general"}</definedName>
    <definedName name="BGDGFRT" localSheetId="1" hidden="1">{"via1",#N/A,TRUE,"general";"via2",#N/A,TRUE,"general";"via3",#N/A,TRUE,"general"}</definedName>
    <definedName name="BGDGFRT" hidden="1">{"via1",#N/A,TRUE,"general";"via2",#N/A,TRUE,"general";"via3",#N/A,TRUE,"general"}</definedName>
    <definedName name="BGFBFH" localSheetId="7" hidden="1">{"via1",#N/A,TRUE,"general";"via2",#N/A,TRUE,"general";"via3",#N/A,TRUE,"general"}</definedName>
    <definedName name="BGFBFH" localSheetId="1" hidden="1">{"via1",#N/A,TRUE,"general";"via2",#N/A,TRUE,"general";"via3",#N/A,TRUE,"general"}</definedName>
    <definedName name="BGFBFH" hidden="1">{"via1",#N/A,TRUE,"general";"via2",#N/A,TRUE,"general";"via3",#N/A,TRUE,"general"}</definedName>
    <definedName name="bgh">#REF!</definedName>
    <definedName name="BGT" localSheetId="7">#REF!</definedName>
    <definedName name="BGT">#REF!</definedName>
    <definedName name="bgvfcdx" localSheetId="7" hidden="1">{"via1",#N/A,TRUE,"general";"via2",#N/A,TRUE,"general";"via3",#N/A,TRUE,"general"}</definedName>
    <definedName name="bgvfcdx" localSheetId="1" hidden="1">{"via1",#N/A,TRUE,"general";"via2",#N/A,TRUE,"general";"via3",#N/A,TRUE,"general"}</definedName>
    <definedName name="bgvfcdx" hidden="1">{"via1",#N/A,TRUE,"general";"via2",#N/A,TRUE,"general";"via3",#N/A,TRUE,"general"}</definedName>
    <definedName name="Bh" localSheetId="7">#REF!</definedName>
    <definedName name="Bh">#REF!</definedName>
    <definedName name="BHT" localSheetId="7">#REF!</definedName>
    <definedName name="BHT">#REF!</definedName>
    <definedName name="BHT_F" localSheetId="7">#REF!</definedName>
    <definedName name="BHT_F">#REF!</definedName>
    <definedName name="bi">#REF!</definedName>
    <definedName name="biblio" localSheetId="7">#REF!</definedName>
    <definedName name="biblio">#REF!</definedName>
    <definedName name="Bidlist">"List Box 6"</definedName>
    <definedName name="bimestre" localSheetId="7">#REF!</definedName>
    <definedName name="bimestre">#REF!</definedName>
    <definedName name="biq" localSheetId="7">#REF!</definedName>
    <definedName name="biq">#REF!</definedName>
    <definedName name="Bisagra_de_piso_pivotante" localSheetId="7">#REF!</definedName>
    <definedName name="Bisagra_de_piso_pivotante">#REF!</definedName>
    <definedName name="Bisagra_de_piso_pivotante_11" localSheetId="7">#REF!</definedName>
    <definedName name="Bisagra_de_piso_pivotante_11">#REF!</definedName>
    <definedName name="BJHVVHGH" localSheetId="7">DATE(YEAR(#REF!),MONTH(#REF!)+Payment_Number,DAY(#REF!))</definedName>
    <definedName name="BJHVVHGH">DATE(YEAR(#REF!),MONTH(#REF!)+Payment_Number,DAY(#REF!))</definedName>
    <definedName name="Bk" localSheetId="7">#REF!</definedName>
    <definedName name="Bk">#REF!</definedName>
    <definedName name="BL" localSheetId="7">#REF!</definedName>
    <definedName name="BL">#REF!</definedName>
    <definedName name="blActividadesDiarias" localSheetId="7">#REF!</definedName>
    <definedName name="blActividadesDiarias">#REF!</definedName>
    <definedName name="blCantidades" localSheetId="7">#REF!</definedName>
    <definedName name="blCantidades">#REF!</definedName>
    <definedName name="blCantidades1" localSheetId="7">#REF!</definedName>
    <definedName name="blCantidades1">#REF!</definedName>
    <definedName name="blCantidades2">#REF!</definedName>
    <definedName name="blComentarioInf1">#REF!</definedName>
    <definedName name="blComentarioInf2">#REF!</definedName>
    <definedName name="blEjecutado" localSheetId="7">#REF!</definedName>
    <definedName name="blEjecutado">#REF!</definedName>
    <definedName name="blEjecutadoPorcen" localSheetId="7">#REF!</definedName>
    <definedName name="blEjecutadoPorcen">#REF!</definedName>
    <definedName name="blEqCantiInf1" localSheetId="7">#REF!</definedName>
    <definedName name="blEqCantiInf1" localSheetId="1">#REF!</definedName>
    <definedName name="blEqCantiInf1">#REF!</definedName>
    <definedName name="blEqCantiInf2" localSheetId="1">#REF!</definedName>
    <definedName name="blEqCantiInf2">#REF!</definedName>
    <definedName name="blEqClaseInf1" localSheetId="1">#REF!</definedName>
    <definedName name="blEqClaseInf1">#REF!</definedName>
    <definedName name="blEqClaseInf2">#REF!</definedName>
    <definedName name="blEqTiemiInf1">#REF!</definedName>
    <definedName name="blEqTiemiInf2">#REF!</definedName>
    <definedName name="blFechaInforme">#REF!</definedName>
    <definedName name="blFechaInicio">#REF!</definedName>
    <definedName name="blFisico">#REF!</definedName>
    <definedName name="blHoraEqInf1">#REF!</definedName>
    <definedName name="blHoraEqInf2">#REF!</definedName>
    <definedName name="blHoraPerIntInf">#REF!</definedName>
    <definedName name="blHoraPerObraInf">#REF!</definedName>
    <definedName name="blHorasLluviaInf">#REF!</definedName>
    <definedName name="blImagen1">#REF!</definedName>
    <definedName name="blImagen2">#REF!</definedName>
    <definedName name="blNombreArchivo">#REF!</definedName>
    <definedName name="blObservacionesInf">#REF!</definedName>
    <definedName name="BLOQCEMEN">#REF!</definedName>
    <definedName name="BLOQCEMEN_11">#REF!</definedName>
    <definedName name="BLOQUE">#REF!</definedName>
    <definedName name="Bloque_abusardado" localSheetId="7">#REF!</definedName>
    <definedName name="Bloque_abusardado">#REF!</definedName>
    <definedName name="Bloque_de_concreto_0_10" localSheetId="7">#REF!</definedName>
    <definedName name="Bloque_de_concreto_0_10">#REF!</definedName>
    <definedName name="Bloque_de_concreto_0_10_11" localSheetId="7">#REF!</definedName>
    <definedName name="Bloque_de_concreto_0_10_11">#REF!</definedName>
    <definedName name="Bloque_de_concreto_0_20" localSheetId="7">#REF!</definedName>
    <definedName name="Bloque_de_concreto_0_20">#REF!</definedName>
    <definedName name="Bloque_de_concreto_0_20_11">#REF!</definedName>
    <definedName name="Bloque_estructural__0_15x0_2x0_4">#REF!</definedName>
    <definedName name="BLOQUE_N_4" localSheetId="7">#REF!</definedName>
    <definedName name="BLOQUE_N_4">#REF!</definedName>
    <definedName name="Bloque_N4" localSheetId="7">#REF!</definedName>
    <definedName name="Bloque_N4">#REF!</definedName>
    <definedName name="BLOQUE10X20X40" localSheetId="7">#REF!</definedName>
    <definedName name="BLOQUE10X20X40">#REF!</definedName>
    <definedName name="BLOQUE15X20X40" localSheetId="7">#REF!</definedName>
    <definedName name="BLOQUE15X20X40">#REF!</definedName>
    <definedName name="blPDT" localSheetId="7">#REF!</definedName>
    <definedName name="blPDT">#REF!</definedName>
    <definedName name="blPerAdmiCantInf" localSheetId="7">#REF!</definedName>
    <definedName name="blPerAdmiCantInf">#REF!</definedName>
    <definedName name="blPerAdmiTiemInf" localSheetId="7">#REF!</definedName>
    <definedName name="blPerAdmiTiemInf">#REF!</definedName>
    <definedName name="blPerObraCantInf">#REF!</definedName>
    <definedName name="blPerObraTiemInf">#REF!</definedName>
    <definedName name="blPersonalAdminInf">#REF!</definedName>
    <definedName name="blPersonalObraInf">#REF!</definedName>
    <definedName name="BLPH1" hidden="1">#REF!</definedName>
    <definedName name="blProgramadoPesos" localSheetId="7">#REF!</definedName>
    <definedName name="blProgramadoPesos">#REF!</definedName>
    <definedName name="blReferenciaInforme" localSheetId="7">#REF!</definedName>
    <definedName name="blReferenciaInforme" localSheetId="1">#REF!</definedName>
    <definedName name="blReferenciaInforme">#REF!</definedName>
    <definedName name="Bm" localSheetId="7">#REF!</definedName>
    <definedName name="Bm">#REF!</definedName>
    <definedName name="BMBTU" localSheetId="7">#REF!</definedName>
    <definedName name="BMBTU">#REF!</definedName>
    <definedName name="bn" localSheetId="7">#REF!</definedName>
    <definedName name="bn" localSheetId="1">#REF!</definedName>
    <definedName name="bn">#REF!</definedName>
    <definedName name="bnm" localSheetId="7">#REF!</definedName>
    <definedName name="bnm">#REF!</definedName>
    <definedName name="BO" localSheetId="7">#REF!</definedName>
    <definedName name="BO">#REF!</definedName>
    <definedName name="Bob_Cat_con_Taladrado_y_operador" localSheetId="7">#REF!</definedName>
    <definedName name="Bob_Cat_con_Taladrado_y_operador">#REF!</definedName>
    <definedName name="bobmartillo" localSheetId="7">#REF!</definedName>
    <definedName name="bobmartillo">#REF!</definedName>
    <definedName name="Bombas" localSheetId="7">#REF!</definedName>
    <definedName name="Bombas">#REF!</definedName>
    <definedName name="BOMBEOALCANTARILLADOTABLA1.9" localSheetId="7">#REF!</definedName>
    <definedName name="BOMBEOALCANTARILLADOTABLA1.9">#REF!</definedName>
    <definedName name="Bombilla_100w" localSheetId="7">#REF!</definedName>
    <definedName name="Bombilla_100w">#REF!</definedName>
    <definedName name="Bombilla_100w_11" localSheetId="7">#REF!</definedName>
    <definedName name="Bombilla_100w_11">#REF!</definedName>
    <definedName name="BONO" localSheetId="7">#REF!</definedName>
    <definedName name="BONO">#REF!</definedName>
    <definedName name="BORDE1">#N/A</definedName>
    <definedName name="BORDER1" localSheetId="7">#REF!</definedName>
    <definedName name="BORDER1">#REF!</definedName>
    <definedName name="BORDET" localSheetId="7">#REF!</definedName>
    <definedName name="BORDET" localSheetId="1">#REF!</definedName>
    <definedName name="BORDET">#REF!</definedName>
    <definedName name="bordillo" localSheetId="15">#REF!</definedName>
    <definedName name="bordillo" localSheetId="13">#REF!</definedName>
    <definedName name="bordillo" localSheetId="12">#REF!</definedName>
    <definedName name="bordillo" localSheetId="1">#REF!</definedName>
    <definedName name="bordillo">#REF!</definedName>
    <definedName name="BORDILLOS">#REF!</definedName>
    <definedName name="BORDILLOS_11">#REF!</definedName>
    <definedName name="BORRADO">#REF!</definedName>
    <definedName name="BORSHE" localSheetId="7">#REF!</definedName>
    <definedName name="BORSHE" localSheetId="1">#REF!</definedName>
    <definedName name="BORSHE">#REF!</definedName>
    <definedName name="BORSUM" localSheetId="7">#REF!</definedName>
    <definedName name="BORSUM" localSheetId="1">#REF!</definedName>
    <definedName name="BORSUM">#REF!</definedName>
    <definedName name="boxes" localSheetId="7">#REF!</definedName>
    <definedName name="boxes" localSheetId="1">#REF!</definedName>
    <definedName name="boxes">#REF!</definedName>
    <definedName name="Bp" localSheetId="7">#REF!</definedName>
    <definedName name="Bp">#REF!</definedName>
    <definedName name="BQ" localSheetId="7">#REF!</definedName>
    <definedName name="BQ" localSheetId="1">#REF!</definedName>
    <definedName name="BQ">#REF!</definedName>
    <definedName name="br" localSheetId="7" hidden="1">{"TAB1",#N/A,TRUE,"GENERAL";"TAB2",#N/A,TRUE,"GENERAL";"TAB3",#N/A,TRUE,"GENERAL";"TAB4",#N/A,TRUE,"GENERAL";"TAB5",#N/A,TRUE,"GENERAL"}</definedName>
    <definedName name="br" localSheetId="1" hidden="1">{"TAB1",#N/A,TRUE,"GENERAL";"TAB2",#N/A,TRUE,"GENERAL";"TAB3",#N/A,TRUE,"GENERAL";"TAB4",#N/A,TRUE,"GENERAL";"TAB5",#N/A,TRUE,"GENERAL"}</definedName>
    <definedName name="br" hidden="1">{"TAB1",#N/A,TRUE,"GENERAL";"TAB2",#N/A,TRUE,"GENERAL";"TAB3",#N/A,TRUE,"GENERAL";"TAB4",#N/A,TRUE,"GENERAL";"TAB5",#N/A,TRUE,"GENERAL"}</definedName>
    <definedName name="BREA" localSheetId="7">#REF!</definedName>
    <definedName name="BREA">#REF!</definedName>
    <definedName name="BREA_11" localSheetId="7">#REF!</definedName>
    <definedName name="BREA_11">#REF!</definedName>
    <definedName name="BREAKER" localSheetId="7">#REF!</definedName>
    <definedName name="BREAKER">#REF!</definedName>
    <definedName name="Breaker_15_amp">'[11]LISTADO DE MATERIALES Y EQUIPOS'!$B$96</definedName>
    <definedName name="Breaker_20_amp" localSheetId="7">#REF!</definedName>
    <definedName name="Breaker_20_amp">#REF!</definedName>
    <definedName name="Breaker_de_1x15_A" localSheetId="7">#REF!</definedName>
    <definedName name="Breaker_de_1x15_A">#REF!</definedName>
    <definedName name="Breaker_de_1x15_A_11" localSheetId="7">#REF!</definedName>
    <definedName name="Breaker_de_1x15_A_11">#REF!</definedName>
    <definedName name="Breaker_de_1x30_A" localSheetId="7">#REF!</definedName>
    <definedName name="Breaker_de_1x30_A">#REF!</definedName>
    <definedName name="Breaker_de_1x30_A_11">#REF!</definedName>
    <definedName name="Breaker_de_2x20_A">#REF!</definedName>
    <definedName name="Breaker_de_2x20_A_11">#REF!</definedName>
    <definedName name="Breaker_de_2x30_A">#REF!</definedName>
    <definedName name="Breaker_de_2x30_A_11">#REF!</definedName>
    <definedName name="Breaker_de_3x100_A">#REF!</definedName>
    <definedName name="Breaker_de_3x100_A_11">#REF!</definedName>
    <definedName name="Breaker_de_3x200_A">#REF!</definedName>
    <definedName name="Breaker_de_3x200_A_11">#REF!</definedName>
    <definedName name="Breaker_de_3x30_A">#REF!</definedName>
    <definedName name="Breaker_de_3x30_A_11">#REF!</definedName>
    <definedName name="Breaker_de_3x350_A">#REF!</definedName>
    <definedName name="Breaker_de_3x350_A_11">#REF!</definedName>
    <definedName name="Breaker_de_3x50_A">#REF!</definedName>
    <definedName name="Breaker_de_3x50_A_11">#REF!</definedName>
    <definedName name="Breaker_de_3x500_A">#REF!</definedName>
    <definedName name="Breaker_de_3x500_A_11">#REF!</definedName>
    <definedName name="Breaker_de_3x70_A">#REF!</definedName>
    <definedName name="Breaker_de_3x70_A_11">#REF!</definedName>
    <definedName name="Breaker_Indus.Merlin_G.3x150A" localSheetId="7">#REF!</definedName>
    <definedName name="Breaker_Indus.Merlin_G.3x150A">#REF!</definedName>
    <definedName name="BREAKERS" localSheetId="7">#REF!</definedName>
    <definedName name="BREAKERS">#REF!</definedName>
    <definedName name="Breakers_Switches" localSheetId="7">#REF!</definedName>
    <definedName name="Breakers_Switches">#REF!</definedName>
    <definedName name="Breakers_y_Switches" localSheetId="7">#REF!</definedName>
    <definedName name="Breakers_y_Switches">#REF!</definedName>
    <definedName name="Brilladora" localSheetId="7">#REF!</definedName>
    <definedName name="Brilladora">#REF!</definedName>
    <definedName name="BS_Data_Col" localSheetId="7" hidden="1">#REF!</definedName>
    <definedName name="BS_Data_Col" hidden="1">#REF!</definedName>
    <definedName name="bsb" localSheetId="7" hidden="1">{"via1",#N/A,TRUE,"general";"via2",#N/A,TRUE,"general";"via3",#N/A,TRUE,"general"}</definedName>
    <definedName name="bsb" localSheetId="1" hidden="1">{"via1",#N/A,TRUE,"general";"via2",#N/A,TRUE,"general";"via3",#N/A,TRUE,"general"}</definedName>
    <definedName name="bsb" hidden="1">{"via1",#N/A,TRUE,"general";"via2",#N/A,TRUE,"general";"via3",#N/A,TRUE,"general"}</definedName>
    <definedName name="BSpb" hidden="1">#REF!</definedName>
    <definedName name="bspoi" localSheetId="7" hidden="1">{"TAB1",#N/A,TRUE,"GENERAL";"TAB2",#N/A,TRUE,"GENERAL";"TAB3",#N/A,TRUE,"GENERAL";"TAB4",#N/A,TRUE,"GENERAL";"TAB5",#N/A,TRUE,"GENERAL"}</definedName>
    <definedName name="bspoi" localSheetId="1" hidden="1">{"TAB1",#N/A,TRUE,"GENERAL";"TAB2",#N/A,TRUE,"GENERAL";"TAB3",#N/A,TRUE,"GENERAL";"TAB4",#N/A,TRUE,"GENERAL";"TAB5",#N/A,TRUE,"GENERAL"}</definedName>
    <definedName name="bspoi" hidden="1">{"TAB1",#N/A,TRUE,"GENERAL";"TAB2",#N/A,TRUE,"GENERAL";"TAB3",#N/A,TRUE,"GENERAL";"TAB4",#N/A,TRUE,"GENERAL";"TAB5",#N/A,TRUE,"GENERAL"}</definedName>
    <definedName name="BSW" localSheetId="7">#REF!</definedName>
    <definedName name="BSW">#REF!</definedName>
    <definedName name="bt" localSheetId="7" hidden="1">{"via1",#N/A,TRUE,"general";"via2",#N/A,TRUE,"general";"via3",#N/A,TRUE,"general"}</definedName>
    <definedName name="bt" localSheetId="1" hidden="1">{"via1",#N/A,TRUE,"general";"via2",#N/A,TRUE,"general";"via3",#N/A,TRUE,"general"}</definedName>
    <definedName name="bt" hidden="1">{"via1",#N/A,TRUE,"general";"via2",#N/A,TRUE,"general";"via3",#N/A,TRUE,"general"}</definedName>
    <definedName name="BTYJHTR" localSheetId="7" hidden="1">{"TAB1",#N/A,TRUE,"GENERAL";"TAB2",#N/A,TRUE,"GENERAL";"TAB3",#N/A,TRUE,"GENERAL";"TAB4",#N/A,TRUE,"GENERAL";"TAB5",#N/A,TRUE,"GENERAL"}</definedName>
    <definedName name="BTYJHTR" localSheetId="1" hidden="1">{"TAB1",#N/A,TRUE,"GENERAL";"TAB2",#N/A,TRUE,"GENERAL";"TAB3",#N/A,TRUE,"GENERAL";"TAB4",#N/A,TRUE,"GENERAL";"TAB5",#N/A,TRUE,"GENERAL"}</definedName>
    <definedName name="BTYJHTR" hidden="1">{"TAB1",#N/A,TRUE,"GENERAL";"TAB2",#N/A,TRUE,"GENERAL";"TAB3",#N/A,TRUE,"GENERAL";"TAB4",#N/A,TRUE,"GENERAL";"TAB5",#N/A,TRUE,"GENERAL"}</definedName>
    <definedName name="BUENO">#REF!</definedName>
    <definedName name="BUENO4006">#REF!</definedName>
    <definedName name="BUENO4006A">#REF!</definedName>
    <definedName name="BUENO40CN01">#REF!</definedName>
    <definedName name="BUENO40CNA">#REF!</definedName>
    <definedName name="BUENO40CNB">#REF!</definedName>
    <definedName name="BUENO55CN01">#REF!</definedName>
    <definedName name="BUENO55CN03">#REF!</definedName>
    <definedName name="BUENO5607">#REF!</definedName>
    <definedName name="BUENOAFIR5607">#REF!</definedName>
    <definedName name="Bui">#REF!</definedName>
    <definedName name="BuiltIn_Print_Area" localSheetId="7">#REF!</definedName>
    <definedName name="BuiltIn_Print_Area" localSheetId="1">#REF!</definedName>
    <definedName name="BuiltIn_Print_Area">#REF!</definedName>
    <definedName name="BuiltIn_Print_Area___0" localSheetId="7">#REF!</definedName>
    <definedName name="BuiltIn_Print_Area___0" localSheetId="1">#REF!</definedName>
    <definedName name="BuiltIn_Print_Area___0">#REF!</definedName>
    <definedName name="BuiltIn_Print_Titles" localSheetId="7">#REF!</definedName>
    <definedName name="BuiltIn_Print_Titles">#REF!</definedName>
    <definedName name="Buje_sanit__4_x2" localSheetId="7">#REF!</definedName>
    <definedName name="Buje_sanit__4_x2">#REF!</definedName>
    <definedName name="Buje_sanit__4_x2_11" localSheetId="7">#REF!</definedName>
    <definedName name="Buje_sanit__4_x2_11">#REF!</definedName>
    <definedName name="Buje_sanit__4_x3">#REF!</definedName>
    <definedName name="Buje_sanit__4_x3_11">#REF!</definedName>
    <definedName name="Buje_soldado_presión_1_x1_2__pvc">#REF!</definedName>
    <definedName name="Buje_soldado_presión_1_x3_4__pvc">#REF!</definedName>
    <definedName name="Buje_soldado_presión_3_4_x1_2__pvc">#REF!</definedName>
    <definedName name="Buje_soldado_sanitario_2_x1_1_2__pvc">#REF!</definedName>
    <definedName name="Buje_soldado_sanitario_3_x1_1_2__pvc">#REF!</definedName>
    <definedName name="Buje_soldado_sanitario_4_x2__pvc">#REF!</definedName>
    <definedName name="Bulldozer_Komatzu_D50A_15">#REF!</definedName>
    <definedName name="Bulldozer_Komatzu_D50A_15_11">#REF!</definedName>
    <definedName name="Bulldozer_Komatzu_D53A_16">#REF!</definedName>
    <definedName name="Bulldozer_Komatzu_D53A_16_11">#REF!</definedName>
    <definedName name="BuscHSeguim" localSheetId="7">#REF!</definedName>
    <definedName name="BuscHSeguim">#REF!</definedName>
    <definedName name="BuscHSeguim2" localSheetId="7">#REF!</definedName>
    <definedName name="BuscHSeguim2">#REF!</definedName>
    <definedName name="bvbc" localSheetId="7" hidden="1">{"TAB1",#N/A,TRUE,"GENERAL";"TAB2",#N/A,TRUE,"GENERAL";"TAB3",#N/A,TRUE,"GENERAL";"TAB4",#N/A,TRUE,"GENERAL";"TAB5",#N/A,TRUE,"GENERAL"}</definedName>
    <definedName name="bvbc" localSheetId="1" hidden="1">{"TAB1",#N/A,TRUE,"GENERAL";"TAB2",#N/A,TRUE,"GENERAL";"TAB3",#N/A,TRUE,"GENERAL";"TAB4",#N/A,TRUE,"GENERAL";"TAB5",#N/A,TRUE,"GENERAL"}</definedName>
    <definedName name="bvbc" hidden="1">{"TAB1",#N/A,TRUE,"GENERAL";"TAB2",#N/A,TRUE,"GENERAL";"TAB3",#N/A,TRUE,"GENERAL";"TAB4",#N/A,TRUE,"GENERAL";"TAB5",#N/A,TRUE,"GENERAL"}</definedName>
    <definedName name="bvcb" localSheetId="7" hidden="1">{"via1",#N/A,TRUE,"general";"via2",#N/A,TRUE,"general";"via3",#N/A,TRUE,"general"}</definedName>
    <definedName name="bvcb" localSheetId="1" hidden="1">{"via1",#N/A,TRUE,"general";"via2",#N/A,TRUE,"general";"via3",#N/A,TRUE,"general"}</definedName>
    <definedName name="bvcb" hidden="1">{"via1",#N/A,TRUE,"general";"via2",#N/A,TRUE,"general";"via3",#N/A,TRUE,"general"}</definedName>
    <definedName name="bvn" localSheetId="7" hidden="1">{"via1",#N/A,TRUE,"general";"via2",#N/A,TRUE,"general";"via3",#N/A,TRUE,"general"}</definedName>
    <definedName name="bvn" localSheetId="1" hidden="1">{"via1",#N/A,TRUE,"general";"via2",#N/A,TRUE,"general";"via3",#N/A,TRUE,"general"}</definedName>
    <definedName name="bvn" hidden="1">{"via1",#N/A,TRUE,"general";"via2",#N/A,TRUE,"general";"via3",#N/A,TRUE,"general"}</definedName>
    <definedName name="bw">#REF!</definedName>
    <definedName name="by" localSheetId="7" hidden="1">{"via1",#N/A,TRUE,"general";"via2",#N/A,TRUE,"general";"via3",#N/A,TRUE,"general"}</definedName>
    <definedName name="by" localSheetId="1" hidden="1">{"via1",#N/A,TRUE,"general";"via2",#N/A,TRUE,"general";"via3",#N/A,TRUE,"general"}</definedName>
    <definedName name="by" hidden="1">{"via1",#N/A,TRUE,"general";"via2",#N/A,TRUE,"general";"via3",#N/A,TRUE,"general"}</definedName>
    <definedName name="ç" localSheetId="7">#REF!</definedName>
    <definedName name="ç">#REF!</definedName>
    <definedName name="C._C." localSheetId="7">#REF!</definedName>
    <definedName name="C._C.">#REF!</definedName>
    <definedName name="C.1" localSheetId="7">#REF!</definedName>
    <definedName name="C.1">#REF!</definedName>
    <definedName name="C.10" localSheetId="7">#REF!</definedName>
    <definedName name="C.10">#REF!</definedName>
    <definedName name="C.11">#REF!</definedName>
    <definedName name="C.2">#REF!</definedName>
    <definedName name="C.3">#REF!</definedName>
    <definedName name="C.4">#REF!</definedName>
    <definedName name="C.5">#REF!</definedName>
    <definedName name="C.6">#REF!</definedName>
    <definedName name="C.7">#REF!</definedName>
    <definedName name="C.8">#REF!</definedName>
    <definedName name="C.9">#REF!</definedName>
    <definedName name="C_">#REF!</definedName>
    <definedName name="C_Apus" comment="Codigo Apus" localSheetId="7">#REF!</definedName>
    <definedName name="C_Apus" comment="Codigo Apus">#REF!</definedName>
    <definedName name="c_ESTRUCTURA" localSheetId="7">#REF!</definedName>
    <definedName name="c_ESTRUCTURA">#REF!</definedName>
    <definedName name="C14.1.8C" localSheetId="7">#REF!</definedName>
    <definedName name="C14.1.8C">#REF!</definedName>
    <definedName name="CA" localSheetId="7">#REF!</definedName>
    <definedName name="CA">#REF!</definedName>
    <definedName name="CABALLETE" localSheetId="15">#REF!</definedName>
    <definedName name="CABALLETE" localSheetId="13">#REF!</definedName>
    <definedName name="CABALLETE" localSheetId="12">#REF!</definedName>
    <definedName name="CABALLETE" localSheetId="1">#REF!</definedName>
    <definedName name="CABALLETE">#REF!</definedName>
    <definedName name="CABALLETE_11">#REF!</definedName>
    <definedName name="Caballete_asbt_cemt">#REF!</definedName>
    <definedName name="Caballete_asbt_cemt_11">#REF!</definedName>
    <definedName name="Caballete_thermo" localSheetId="7">#REF!</definedName>
    <definedName name="Caballete_thermo">#REF!</definedName>
    <definedName name="CABALLETETOTAL" localSheetId="7">#REF!</definedName>
    <definedName name="CABALLETETOTAL">#REF!</definedName>
    <definedName name="CABALLETETOTAL_11" localSheetId="7">#REF!</definedName>
    <definedName name="CABALLETETOTAL_11">#REF!</definedName>
    <definedName name="Cabezas" localSheetId="7">#REF!</definedName>
    <definedName name="Cabezas">#REF!</definedName>
    <definedName name="Cable__10">'[11]LISTADO DE MATERIALES Y EQUIPOS'!$B$93</definedName>
    <definedName name="Cable__12">'[11]LISTADO DE MATERIALES Y EQUIPOS'!$B$94</definedName>
    <definedName name="Cable__14">'[11]LISTADO DE MATERIALES Y EQUIPOS'!$B$95</definedName>
    <definedName name="Cable_cobre_N_2_thwn" localSheetId="7">#REF!</definedName>
    <definedName name="Cable_cobre_N_2_thwn">#REF!</definedName>
    <definedName name="Cable_cobre_N_6" localSheetId="7">#REF!</definedName>
    <definedName name="Cable_cobre_N_6">#REF!</definedName>
    <definedName name="Cable_N__6_AWG_CU" localSheetId="7">#REF!</definedName>
    <definedName name="Cable_N__6_AWG_CU">#REF!</definedName>
    <definedName name="Cable_N__6_AWG_CU_11" localSheetId="7">#REF!</definedName>
    <definedName name="Cable_N__6_AWG_CU_11">#REF!</definedName>
    <definedName name="Cable_N_2_desnudo" localSheetId="7">#REF!</definedName>
    <definedName name="Cable_N_2_desnudo">#REF!</definedName>
    <definedName name="Cable_n_8" localSheetId="7">#REF!</definedName>
    <definedName name="Cable_n_8">#REF!</definedName>
    <definedName name="Cableado" localSheetId="7">#REF!</definedName>
    <definedName name="Cableado">#REF!</definedName>
    <definedName name="CABLEBAJASPERDIDAS" localSheetId="7">#REF!</definedName>
    <definedName name="CABLEBAJASPERDIDAS">#REF!</definedName>
    <definedName name="CABLECUNo10AWG" localSheetId="7">#REF!</definedName>
    <definedName name="CABLECUNo10AWG">#REF!</definedName>
    <definedName name="CABLECUNo12AWG">#REF!</definedName>
    <definedName name="CABLECUNo2AWG">#REF!</definedName>
    <definedName name="CABLECUNo400MCM">#REF!</definedName>
    <definedName name="CABLECUNo4AWG">#REF!</definedName>
    <definedName name="CABLECUNo500MCM">#REF!</definedName>
    <definedName name="CABLECUNo6AWG">#REF!</definedName>
    <definedName name="CABLECUNo8AWG">#REF!</definedName>
    <definedName name="CABLECUNoCUATROCEROAWG">#REF!</definedName>
    <definedName name="CABLECUNoUNOCEROAWG">#REF!</definedName>
    <definedName name="cableecologicounocero">#REF!</definedName>
    <definedName name="CADENERO" localSheetId="7">#REF!</definedName>
    <definedName name="CADENERO">#REF!</definedName>
    <definedName name="caja" localSheetId="7">#REF!</definedName>
    <definedName name="caja" localSheetId="1">#REF!</definedName>
    <definedName name="caja">#REF!</definedName>
    <definedName name="Caja_2x4_PVC" localSheetId="7">#REF!</definedName>
    <definedName name="Caja_2x4_PVC">#REF!</definedName>
    <definedName name="Caja_2x4_PVC_11" localSheetId="7">#REF!</definedName>
    <definedName name="Caja_2x4_PVC_11">#REF!</definedName>
    <definedName name="Caja_de_registro_en_conreto_de_3000" localSheetId="7">#REF!</definedName>
    <definedName name="Caja_de_registro_en_conreto_de_3000">#REF!</definedName>
    <definedName name="Caja_galvanizada">#REF!</definedName>
    <definedName name="Caja_galvanizada_11">#REF!</definedName>
    <definedName name="Caja_hexagonal_pvc">'[11]LISTADO DE MATERIALES Y EQUIPOS'!$B$124</definedName>
    <definedName name="Caja_octogonal_PVC">#REF!</definedName>
    <definedName name="Caja_octogonal_PVC_11">#REF!</definedName>
    <definedName name="caja4x4galvanizada">#REF!</definedName>
    <definedName name="CAJADESARE">#REF!</definedName>
    <definedName name="CAJADESARE_11">#REF!</definedName>
    <definedName name="cajapasoaluminio200">#REF!</definedName>
    <definedName name="cajaRadwelt2x4">#REF!</definedName>
    <definedName name="Cajas_2_4" localSheetId="7">#REF!</definedName>
    <definedName name="Cajas_2_4">#REF!</definedName>
    <definedName name="Cajas_octogonales" localSheetId="7">#REF!</definedName>
    <definedName name="Cajas_octogonales">#REF!</definedName>
    <definedName name="CAJAS60" localSheetId="7">#REF!</definedName>
    <definedName name="CAJAS60">#REF!</definedName>
    <definedName name="CAJAS60_11" localSheetId="7">#REF!</definedName>
    <definedName name="CAJAS60_11">#REF!</definedName>
    <definedName name="CajDol1" localSheetId="7">#REF!</definedName>
    <definedName name="CajDol1">#REF!</definedName>
    <definedName name="CajDol10">#REF!</definedName>
    <definedName name="CajDol11">#REF!</definedName>
    <definedName name="CajDol12">#REF!</definedName>
    <definedName name="CajDol2">#REF!</definedName>
    <definedName name="CajDol3">#REF!</definedName>
    <definedName name="CajDol4">#REF!</definedName>
    <definedName name="CajDol5">#REF!</definedName>
    <definedName name="CajDol6">#REF!</definedName>
    <definedName name="CajDol7">#REF!</definedName>
    <definedName name="CajDol8">#REF!</definedName>
    <definedName name="CajDol9">#REF!</definedName>
    <definedName name="Cal">#REF!</definedName>
    <definedName name="CALADOS" localSheetId="7">#REF!</definedName>
    <definedName name="CALADOS">#REF!</definedName>
    <definedName name="calculopozos1" localSheetId="7">#REF!</definedName>
    <definedName name="calculopozos1">#REF!</definedName>
    <definedName name="CALCULOS" localSheetId="7">#REF!</definedName>
    <definedName name="CALCULOS">#REF!</definedName>
    <definedName name="CALCULOSALCANTARILLADO" localSheetId="7">#REF!</definedName>
    <definedName name="CALCULOSALCANTARILLADO">#REF!</definedName>
    <definedName name="Calidad" localSheetId="7">#REF!</definedName>
    <definedName name="Calidad">#REF!</definedName>
    <definedName name="cambio" localSheetId="7">#REF!</definedName>
    <definedName name="cambio">#REF!</definedName>
    <definedName name="Camion" localSheetId="7">#REF!</definedName>
    <definedName name="Camion">#REF!</definedName>
    <definedName name="Camion_11" localSheetId="7">#REF!</definedName>
    <definedName name="Camion_11">#REF!</definedName>
    <definedName name="Camion_600" localSheetId="7">#REF!</definedName>
    <definedName name="Camion_600">#REF!</definedName>
    <definedName name="Campamento" localSheetId="7">#REF!</definedName>
    <definedName name="Campamento">#REF!</definedName>
    <definedName name="CAMPO" localSheetId="7">#REF!</definedName>
    <definedName name="CAMPO">#REF!</definedName>
    <definedName name="cancha">#REF!</definedName>
    <definedName name="CANGURO" localSheetId="7">#REF!</definedName>
    <definedName name="CANGURO">#REF!</definedName>
    <definedName name="CANT">#REF!</definedName>
    <definedName name="Cant_Descapote">#REF!</definedName>
    <definedName name="Cant_Llenos">#REF!</definedName>
    <definedName name="Cant_Pavimento">#REF!</definedName>
    <definedName name="Cant_Perimetro">#REF!</definedName>
    <definedName name="Cant_Replanteo">#REF!</definedName>
    <definedName name="CANT1.1">#REF!</definedName>
    <definedName name="CANT1.2">#REF!</definedName>
    <definedName name="CANT1.3">#REF!</definedName>
    <definedName name="CANT1.5">#REF!</definedName>
    <definedName name="CANT1.6">#REF!</definedName>
    <definedName name="CANT1.7">#REF!</definedName>
    <definedName name="CANT1.9">#REF!</definedName>
    <definedName name="CANT111">[15]ITEMS!#REF!</definedName>
    <definedName name="CANT112">[15]ITEMS!#REF!</definedName>
    <definedName name="CANT113">[15]ITEMS!#REF!</definedName>
    <definedName name="CANT114">[15]ITEMS!#REF!</definedName>
    <definedName name="CANT115">[15]ITEMS!#REF!</definedName>
    <definedName name="CANT116">[15]ITEMS!#REF!</definedName>
    <definedName name="CANT117">[15]ITEMS!#REF!</definedName>
    <definedName name="CANT118">[15]ITEMS!#REF!</definedName>
    <definedName name="CANT119">[15]ITEMS!#REF!</definedName>
    <definedName name="CANT120">[15]ITEMS!#REF!</definedName>
    <definedName name="CANT121">[15]ITEMS!#REF!</definedName>
    <definedName name="CANT122">[15]ITEMS!#REF!</definedName>
    <definedName name="CANT123">[15]ITEMS!#REF!</definedName>
    <definedName name="CANT124">[15]ITEMS!#REF!</definedName>
    <definedName name="CANT125">[15]ITEMS!#REF!</definedName>
    <definedName name="CANT126">[15]ITEMS!#REF!</definedName>
    <definedName name="CANT127">[15]ITEMS!#REF!</definedName>
    <definedName name="CANT128">[15]ITEMS!#REF!</definedName>
    <definedName name="CANT129">[15]ITEMS!#REF!</definedName>
    <definedName name="CANT130">[15]ITEMS!#REF!</definedName>
    <definedName name="CANT131">[15]ITEMS!#REF!</definedName>
    <definedName name="CANT132">[15]ITEMS!#REF!</definedName>
    <definedName name="CANT133">[15]ITEMS!#REF!</definedName>
    <definedName name="CANT134">[15]ITEMS!#REF!</definedName>
    <definedName name="CANT135">[15]ITEMS!#REF!</definedName>
    <definedName name="CANT136">[15]ITEMS!#REF!</definedName>
    <definedName name="CANT137">[15]ITEMS!#REF!</definedName>
    <definedName name="CANT138">[15]ITEMS!#REF!</definedName>
    <definedName name="CANT139">[15]ITEMS!#REF!</definedName>
    <definedName name="CANT140">[15]ITEMS!#REF!</definedName>
    <definedName name="CANT141">[15]ITEMS!#REF!</definedName>
    <definedName name="CANT142">[15]ITEMS!#REF!</definedName>
    <definedName name="CANT143">[15]ITEMS!#REF!</definedName>
    <definedName name="CANT144">[15]ITEMS!#REF!</definedName>
    <definedName name="CANT145">[15]ITEMS!#REF!</definedName>
    <definedName name="CANT146">[15]ITEMS!#REF!</definedName>
    <definedName name="CANT147">[15]ITEMS!#REF!</definedName>
    <definedName name="CANT148">[15]ITEMS!#REF!</definedName>
    <definedName name="CANT149">[15]ITEMS!#REF!</definedName>
    <definedName name="CANT150">[15]ITEMS!#REF!</definedName>
    <definedName name="CANT151">[15]ITEMS!#REF!</definedName>
    <definedName name="CANT152">[15]ITEMS!#REF!</definedName>
    <definedName name="CANT153">[15]ITEMS!#REF!</definedName>
    <definedName name="CANT154">[15]ITEMS!#REF!</definedName>
    <definedName name="CANT155">[15]ITEMS!#REF!</definedName>
    <definedName name="CANT156">[15]ITEMS!#REF!</definedName>
    <definedName name="CANT157">[15]ITEMS!#REF!</definedName>
    <definedName name="CANT158">[15]ITEMS!#REF!</definedName>
    <definedName name="CANT159">[15]ITEMS!#REF!</definedName>
    <definedName name="CANT160">[15]ITEMS!#REF!</definedName>
    <definedName name="CANT161">[15]ITEMS!#REF!</definedName>
    <definedName name="CANT162">[15]ITEMS!#REF!</definedName>
    <definedName name="CANT163">[15]ITEMS!#REF!</definedName>
    <definedName name="CANT164">[15]ITEMS!#REF!</definedName>
    <definedName name="CANT165">[15]ITEMS!#REF!</definedName>
    <definedName name="CANT166">[15]ITEMS!#REF!</definedName>
    <definedName name="CANT167">[15]ITEMS!#REF!</definedName>
    <definedName name="CANT168">[15]ITEMS!#REF!</definedName>
    <definedName name="CANT169">[15]ITEMS!#REF!</definedName>
    <definedName name="CANT170">[15]ITEMS!#REF!</definedName>
    <definedName name="CANT171">[15]ITEMS!#REF!</definedName>
    <definedName name="CANT172">[15]ITEMS!#REF!</definedName>
    <definedName name="CANT173">[15]ITEMS!#REF!</definedName>
    <definedName name="CANT174">[15]ITEMS!#REF!</definedName>
    <definedName name="CANT175">[15]ITEMS!#REF!</definedName>
    <definedName name="CANT176">[15]ITEMS!#REF!</definedName>
    <definedName name="CANT177">[15]ITEMS!#REF!</definedName>
    <definedName name="CANT178">[15]ITEMS!#REF!</definedName>
    <definedName name="CANT179">[15]ITEMS!#REF!</definedName>
    <definedName name="CANT180">[15]ITEMS!#REF!</definedName>
    <definedName name="CANT181">[15]ITEMS!#REF!</definedName>
    <definedName name="CANT182">[15]ITEMS!#REF!</definedName>
    <definedName name="CANT183">[15]ITEMS!#REF!</definedName>
    <definedName name="CANT184">[15]ITEMS!#REF!</definedName>
    <definedName name="CANT185">[15]ITEMS!#REF!</definedName>
    <definedName name="CANT186">[15]ITEMS!#REF!</definedName>
    <definedName name="CANT187">[15]ITEMS!#REF!</definedName>
    <definedName name="CANT188">[15]ITEMS!#REF!</definedName>
    <definedName name="CANT189">[15]ITEMS!#REF!</definedName>
    <definedName name="CANT190">[15]ITEMS!#REF!</definedName>
    <definedName name="CANT191">[15]ITEMS!#REF!</definedName>
    <definedName name="CANT192">[15]ITEMS!#REF!</definedName>
    <definedName name="CANT193">[15]ITEMS!#REF!</definedName>
    <definedName name="CANT194">[15]ITEMS!#REF!</definedName>
    <definedName name="CANT195">[15]ITEMS!#REF!</definedName>
    <definedName name="CANT196">[15]ITEMS!#REF!</definedName>
    <definedName name="CANT197">[15]ITEMS!#REF!</definedName>
    <definedName name="CANT198">[15]ITEMS!#REF!</definedName>
    <definedName name="CANT199">[15]ITEMS!#REF!</definedName>
    <definedName name="CANT2.11">#REF!</definedName>
    <definedName name="CANT2.12">#REF!</definedName>
    <definedName name="CANT2.2">#REF!</definedName>
    <definedName name="CANT2.3">#REF!</definedName>
    <definedName name="CANT2.4">#REF!</definedName>
    <definedName name="CANT200">[15]ITEMS!#REF!</definedName>
    <definedName name="CANT201">[15]ITEMS!#REF!</definedName>
    <definedName name="CANT202">[15]ITEMS!#REF!</definedName>
    <definedName name="CANT203">[15]ITEMS!#REF!</definedName>
    <definedName name="CANT204">[15]ITEMS!#REF!</definedName>
    <definedName name="CANT205">[15]ITEMS!#REF!</definedName>
    <definedName name="CANT206">[15]ITEMS!#REF!</definedName>
    <definedName name="CANT8.1">#REF!</definedName>
    <definedName name="CANT8.2">#REF!</definedName>
    <definedName name="CANT8.3">#REF!</definedName>
    <definedName name="CANT8.4">#REF!</definedName>
    <definedName name="CANT8.5">#REF!</definedName>
    <definedName name="CANT8.6">#REF!</definedName>
    <definedName name="CANT8.7">#REF!</definedName>
    <definedName name="CANTDS" localSheetId="7">#REF!,#REF!,#REF!,#REF!</definedName>
    <definedName name="CANTDS">#REF!,#REF!,#REF!,#REF!</definedName>
    <definedName name="cantidad" localSheetId="7">#REF!,#REF!,#REF!,#REF!,#REF!,#REF!,#REF!,#REF!,#REF!,#REF!,#REF!,#REF!,#REF!,#REF!,#REF!,#REF!</definedName>
    <definedName name="cantidad" localSheetId="1">#REF!,#REF!,#REF!,#REF!,#REF!,#REF!,#REF!,#REF!,#REF!,#REF!,#REF!,#REF!,#REF!,#REF!,#REF!,#REF!</definedName>
    <definedName name="cantidad">#REF!,#REF!,#REF!,#REF!,#REF!,#REF!,#REF!,#REF!,#REF!,#REF!,#REF!,#REF!,#REF!,#REF!,#REF!,#REF!</definedName>
    <definedName name="CANTIDADESDEOBRA" localSheetId="7">#REF!</definedName>
    <definedName name="CANTIDADESDEOBRA">#REF!</definedName>
    <definedName name="CAOLIN" localSheetId="15">#REF!</definedName>
    <definedName name="CAOLIN" localSheetId="13">#REF!</definedName>
    <definedName name="CAOLIN" localSheetId="12">#REF!</definedName>
    <definedName name="CAOLIN" localSheetId="1">#REF!</definedName>
    <definedName name="CAOLIN">#REF!</definedName>
    <definedName name="CAP" localSheetId="1">#REF!</definedName>
    <definedName name="CAP">#REF!</definedName>
    <definedName name="CAPAC._HSE">#REF!</definedName>
    <definedName name="Capacete_2" localSheetId="7">#REF!</definedName>
    <definedName name="Capacete_2">#REF!</definedName>
    <definedName name="CAPATAZ_I">"TABLA1"</definedName>
    <definedName name="CapexFac" localSheetId="7">#REF!</definedName>
    <definedName name="CapexFac">#REF!</definedName>
    <definedName name="Capitalpb" localSheetId="7" hidden="1">#REF!</definedName>
    <definedName name="Capitalpb" hidden="1">#REF!</definedName>
    <definedName name="CapitalStructure" localSheetId="7" hidden="1">#REF!</definedName>
    <definedName name="CapitalStructure" hidden="1">#REF!</definedName>
    <definedName name="Capitulo" localSheetId="7">#REF!</definedName>
    <definedName name="Capitulo">#REF!</definedName>
    <definedName name="CAPÍTULO">[16]Hoja1!$A$12:$B$21</definedName>
    <definedName name="CAPITULO_I">#REF!</definedName>
    <definedName name="CAPÍTULO_I">#REF!</definedName>
    <definedName name="CAPÍTULO_II">#REF!</definedName>
    <definedName name="CAPITULO1" localSheetId="7">#REF!</definedName>
    <definedName name="CAPITULO1">#REF!</definedName>
    <definedName name="CAPITULO10" localSheetId="7">#REF!</definedName>
    <definedName name="CAPITULO10">#REF!</definedName>
    <definedName name="CAPITULO11" localSheetId="7">#REF!</definedName>
    <definedName name="CAPITULO11">#REF!</definedName>
    <definedName name="CAPITULO12">#REF!</definedName>
    <definedName name="CAPITULO13">#REF!</definedName>
    <definedName name="CAPITULO14">#REF!</definedName>
    <definedName name="CAPITULO15">#REF!</definedName>
    <definedName name="CAPITULO16">#REF!</definedName>
    <definedName name="CAPITULO17">#REF!</definedName>
    <definedName name="CAPITULO18">#REF!</definedName>
    <definedName name="CAPITULO19">#REF!</definedName>
    <definedName name="CAPITULO2">#REF!</definedName>
    <definedName name="CAPITULO20">#REF!</definedName>
    <definedName name="CAPITULO21">#REF!</definedName>
    <definedName name="CAPITULO3">#REF!</definedName>
    <definedName name="CAPITULO4">#REF!</definedName>
    <definedName name="CAPITULO5">#REF!</definedName>
    <definedName name="CAPITULO6">#REF!</definedName>
    <definedName name="CAPITULO7">#REF!</definedName>
    <definedName name="CAPITULO8">#REF!</definedName>
    <definedName name="CAPITULO9">#REF!</definedName>
    <definedName name="CAPITULOI">#REF!</definedName>
    <definedName name="CapituloII">#REF!</definedName>
    <definedName name="CapituloIII">#REF!</definedName>
    <definedName name="CapituloIV">#REF!</definedName>
    <definedName name="CAPÍTULOS">#REF!</definedName>
    <definedName name="CARBUROTOT">#REF!</definedName>
    <definedName name="CARBUROTOT_11">#REF!</definedName>
    <definedName name="CARGA">#REF!</definedName>
    <definedName name="CARGADOR">[17]EQUIPO!$D$10</definedName>
    <definedName name="Cargador_Dresser_515B">#REF!</definedName>
    <definedName name="Cargador_Dresser_515B_11">#REF!</definedName>
    <definedName name="CARGOS" localSheetId="7">#REF!</definedName>
    <definedName name="CARGOS">#REF!</definedName>
    <definedName name="carlos" localSheetId="7">MODULO10.auto_abrir</definedName>
    <definedName name="carlos" localSheetId="1">MODULO10.auto_abrir</definedName>
    <definedName name="carlos">MODULO10.auto_abrir</definedName>
    <definedName name="CARLSO" localSheetId="7">#REF!</definedName>
    <definedName name="CARLSO">#REF!</definedName>
    <definedName name="CAROL" localSheetId="7">#REF!</definedName>
    <definedName name="CAROL">#REF!</definedName>
    <definedName name="carol1" localSheetId="7">#REF!</definedName>
    <definedName name="carol1">#REF!</definedName>
    <definedName name="CARRETERAS" localSheetId="7">#REF!</definedName>
    <definedName name="CARRETERAS">#REF!</definedName>
    <definedName name="CARROTANQUE" localSheetId="7">#REF!</definedName>
    <definedName name="CARROTANQUE">#REF!</definedName>
    <definedName name="cartagena" localSheetId="7">#REF!</definedName>
    <definedName name="cartagena">#REF!</definedName>
    <definedName name="CASETONES" localSheetId="7">#REF!</definedName>
    <definedName name="CASETONES">#REF!</definedName>
    <definedName name="CASETONES_11" localSheetId="7">#REF!</definedName>
    <definedName name="CASETONES_11">#REF!</definedName>
    <definedName name="Cashpb" hidden="1">#REF!</definedName>
    <definedName name="cat" localSheetId="7">#REF!</definedName>
    <definedName name="cat">#REF!</definedName>
    <definedName name="Cat1Life" localSheetId="7">#REF!</definedName>
    <definedName name="Cat1Life">#REF!</definedName>
    <definedName name="Cat1Rate" localSheetId="7">#REF!</definedName>
    <definedName name="Cat1Rate">#REF!</definedName>
    <definedName name="Cat1Salvage" localSheetId="7">#REF!</definedName>
    <definedName name="Cat1Salvage">#REF!</definedName>
    <definedName name="Cat2Life" localSheetId="7">#REF!</definedName>
    <definedName name="Cat2Life">#REF!</definedName>
    <definedName name="Cat2Rate" localSheetId="7">#REF!</definedName>
    <definedName name="Cat2Rate">#REF!</definedName>
    <definedName name="Cat3Life" localSheetId="7">#REF!</definedName>
    <definedName name="Cat3Life">#REF!</definedName>
    <definedName name="Cat3Rate" localSheetId="7">#REF!</definedName>
    <definedName name="Cat3Rate">#REF!</definedName>
    <definedName name="Cat3Salvage" localSheetId="7">#REF!</definedName>
    <definedName name="Cat3Salvage">#REF!</definedName>
    <definedName name="Cat4Life" localSheetId="7">#REF!</definedName>
    <definedName name="Cat4Life">#REF!</definedName>
    <definedName name="Cat4Rate" localSheetId="7">#REF!</definedName>
    <definedName name="Cat4Rate">#REF!</definedName>
    <definedName name="Cat4Salvage" localSheetId="7">#REF!</definedName>
    <definedName name="Cat4Salvage">#REF!</definedName>
    <definedName name="Category">#REF!</definedName>
    <definedName name="CategoryArea">'[18]Civil work'!$16:$19,'[18]Civil work'!$29:$39,'[18]Civil work'!$49:$60,'[18]Civil work'!$70:$71,'[18]Civil work'!$81:$87</definedName>
    <definedName name="cau" localSheetId="7">#REF!</definedName>
    <definedName name="cau">#REF!</definedName>
    <definedName name="causa" localSheetId="7">#REF!</definedName>
    <definedName name="causa">#REF!</definedName>
    <definedName name="CB" localSheetId="7">#REF!</definedName>
    <definedName name="CB">#REF!</definedName>
    <definedName name="CBLES" localSheetId="1">#REF!</definedName>
    <definedName name="CBLES">#REF!</definedName>
    <definedName name="CBLES1" localSheetId="1">#REF!</definedName>
    <definedName name="CBLES1">#REF!</definedName>
    <definedName name="CBRDISEÑO" localSheetId="7">#REF!</definedName>
    <definedName name="CBRDISEÑO" localSheetId="1">#REF!</definedName>
    <definedName name="CBRDISEÑO">#REF!</definedName>
    <definedName name="CBWorkbookPriority" hidden="1">-1602700874</definedName>
    <definedName name="CC" localSheetId="7">#REF!</definedName>
    <definedName name="cc" localSheetId="11">#REF!</definedName>
    <definedName name="cc" localSheetId="14">#REF!</definedName>
    <definedName name="CC">#REF!</definedName>
    <definedName name="CC5091_EE3270">#REF!</definedName>
    <definedName name="CC5091_EE3270_03">#REF!</definedName>
    <definedName name="CC5092_3890">#REF!</definedName>
    <definedName name="CC5092_EE3270">#REF!</definedName>
    <definedName name="CC5092_EE3390">#REF!</definedName>
    <definedName name="CC5092_EE3890">#REF!</definedName>
    <definedName name="CC5093_EE3270">#REF!</definedName>
    <definedName name="CC5094_EE2210">'[19]5094-2003'!$G$13</definedName>
    <definedName name="CC5094_EE3270">'[19]5094-2003'!$G$17</definedName>
    <definedName name="CC5094_EE3890">'[19]5094-2003'!$G$28</definedName>
    <definedName name="CC5095_EE2420">#REF!</definedName>
    <definedName name="CC5095_EE3890">#REF!</definedName>
    <definedName name="CC5098_EE2030">#REF!</definedName>
    <definedName name="CC5098_EE2210">#REF!</definedName>
    <definedName name="CC5098_EE3270">#REF!</definedName>
    <definedName name="CC5098_EE3890">#REF!</definedName>
    <definedName name="cccc" localSheetId="7">#REF!</definedName>
    <definedName name="cccc">#REF!</definedName>
    <definedName name="ccccc" localSheetId="7" hidden="1">{"TAB1",#N/A,TRUE,"GENERAL";"TAB2",#N/A,TRUE,"GENERAL";"TAB3",#N/A,TRUE,"GENERAL";"TAB4",#N/A,TRUE,"GENERAL";"TAB5",#N/A,TRUE,"GENERAL"}</definedName>
    <definedName name="ccccc" localSheetId="1" hidden="1">{"TAB1",#N/A,TRUE,"GENERAL";"TAB2",#N/A,TRUE,"GENERAL";"TAB3",#N/A,TRUE,"GENERAL";"TAB4",#N/A,TRUE,"GENERAL";"TAB5",#N/A,TRUE,"GENERAL"}</definedName>
    <definedName name="ccccc" hidden="1">{"TAB1",#N/A,TRUE,"GENERAL";"TAB2",#N/A,TRUE,"GENERAL";"TAB3",#N/A,TRUE,"GENERAL";"TAB4",#N/A,TRUE,"GENERAL";"TAB5",#N/A,TRUE,"GENERAL"}</definedName>
    <definedName name="CCCCCC" localSheetId="7">#REF!</definedName>
    <definedName name="CCCCCC" localSheetId="1">#REF!</definedName>
    <definedName name="CCCCCC">#REF!</definedName>
    <definedName name="CCT" localSheetId="7">#REF!</definedName>
    <definedName name="CCT" localSheetId="1">#REF!</definedName>
    <definedName name="CCT">#REF!</definedName>
    <definedName name="ccto210" localSheetId="1">#REF!</definedName>
    <definedName name="ccto210">#REF!</definedName>
    <definedName name="cd" localSheetId="7">#REF!</definedName>
    <definedName name="cd">#REF!</definedName>
    <definedName name="CD_Aseo_ON" localSheetId="7">#REF!</definedName>
    <definedName name="CD_Aseo_ON">#REF!</definedName>
    <definedName name="CD_Caja_Med.Gas" localSheetId="7">#REF!</definedName>
    <definedName name="CD_Caja_Med.Gas">#REF!</definedName>
    <definedName name="CD_Esmalte" localSheetId="7">#REF!</definedName>
    <definedName name="CD_Esmalte">#REF!</definedName>
    <definedName name="CD_Marmolina">#REF!</definedName>
    <definedName name="CD_Resanes">#REF!</definedName>
    <definedName name="CD_Retiro_Esc.">#REF!</definedName>
    <definedName name="CD_Silcoplast">#REF!</definedName>
    <definedName name="CD_Tierra_Negra">#REF!</definedName>
    <definedName name="CD_Vinilo">#REF!</definedName>
    <definedName name="CdadCalidad">#REF!</definedName>
    <definedName name="CdadCalidades">#REF!</definedName>
    <definedName name="CdadNoFactura">#REF!</definedName>
    <definedName name="CdadNoFacturables">#REF!</definedName>
    <definedName name="CdadProfesional">#REF!</definedName>
    <definedName name="CdadProfesionales">#REF!</definedName>
    <definedName name="CdadTecnico">#REF!</definedName>
    <definedName name="CdadTecnicos">#REF!</definedName>
    <definedName name="cdcdc" localSheetId="7" hidden="1">{"via1",#N/A,TRUE,"general";"via2",#N/A,TRUE,"general";"via3",#N/A,TRUE,"general"}</definedName>
    <definedName name="cdcdc" localSheetId="1" hidden="1">{"via1",#N/A,TRUE,"general";"via2",#N/A,TRUE,"general";"via3",#N/A,TRUE,"general"}</definedName>
    <definedName name="cdcdc" hidden="1">{"via1",#N/A,TRUE,"general";"via2",#N/A,TRUE,"general";"via3",#N/A,TRUE,"general"}</definedName>
    <definedName name="CDCT" localSheetId="15">#REF!</definedName>
    <definedName name="CDCT" localSheetId="13">#REF!</definedName>
    <definedName name="CDCT" localSheetId="12">#REF!</definedName>
    <definedName name="CDCT" localSheetId="1">#REF!</definedName>
    <definedName name="CDCT">#REF!</definedName>
    <definedName name="CDctrl" localSheetId="7">#REF!</definedName>
    <definedName name="CDctrl" localSheetId="1">#REF!</definedName>
    <definedName name="CDctrl">#REF!</definedName>
    <definedName name="CDE" localSheetId="7">#REF!</definedName>
    <definedName name="CDE" localSheetId="1">#REF!</definedName>
    <definedName name="CDE">#REF!</definedName>
    <definedName name="cdfgrtfd" localSheetId="1" hidden="1">#REF!</definedName>
    <definedName name="cdfgrtfd" hidden="1">#REF!</definedName>
    <definedName name="cdir">#REF!</definedName>
    <definedName name="CDIRECTO">#REF!</definedName>
    <definedName name="CDS_V_INDICES_CIRCUITO_CAUSA">#REF!</definedName>
    <definedName name="CDSeguim" localSheetId="7">#REF!</definedName>
    <definedName name="CDSeguim">#REF!</definedName>
    <definedName name="Ce" localSheetId="7">#REF!</definedName>
    <definedName name="Ce">#REF!</definedName>
    <definedName name="CEBLANCO" localSheetId="15">#REF!</definedName>
    <definedName name="CEBLANCO" localSheetId="13">#REF!</definedName>
    <definedName name="CEBLANCO" localSheetId="12">#REF!</definedName>
    <definedName name="CEBLANCO" localSheetId="1">#REF!</definedName>
    <definedName name="CEBLANCO">#REF!</definedName>
    <definedName name="ceerf" localSheetId="7" hidden="1">{"TAB1",#N/A,TRUE,"GENERAL";"TAB2",#N/A,TRUE,"GENERAL";"TAB3",#N/A,TRUE,"GENERAL";"TAB4",#N/A,TRUE,"GENERAL";"TAB5",#N/A,TRUE,"GENERAL"}</definedName>
    <definedName name="ceerf" localSheetId="1" hidden="1">{"TAB1",#N/A,TRUE,"GENERAL";"TAB2",#N/A,TRUE,"GENERAL";"TAB3",#N/A,TRUE,"GENERAL";"TAB4",#N/A,TRUE,"GENERAL";"TAB5",#N/A,TRUE,"GENERAL"}</definedName>
    <definedName name="ceerf" hidden="1">{"TAB1",#N/A,TRUE,"GENERAL";"TAB2",#N/A,TRUE,"GENERAL";"TAB3",#N/A,TRUE,"GENERAL";"TAB4",#N/A,TRUE,"GENERAL";"TAB5",#N/A,TRUE,"GENERAL"}</definedName>
    <definedName name="CELADOR">#REF!</definedName>
    <definedName name="CeldCanti" localSheetId="15">#REF!</definedName>
    <definedName name="CeldCanti" localSheetId="13">#REF!</definedName>
    <definedName name="CeldCanti" localSheetId="12">#REF!</definedName>
    <definedName name="CeldCanti" localSheetId="1">#REF!</definedName>
    <definedName name="CeldCanti">#REF!</definedName>
    <definedName name="CELDVRUNIT1" localSheetId="15">#REF!</definedName>
    <definedName name="CELDVRUNIT1" localSheetId="13">#REF!</definedName>
    <definedName name="CELDVRUNIT1" localSheetId="12">#REF!</definedName>
    <definedName name="CELDVRUNIT1" localSheetId="1">#REF!</definedName>
    <definedName name="CELDVRUNIT1">#REF!</definedName>
    <definedName name="CEM" localSheetId="7">#REF!</definedName>
    <definedName name="CEM">#REF!</definedName>
    <definedName name="CEMENTBLAN." localSheetId="7">#REF!</definedName>
    <definedName name="CEMENTBLAN.">#REF!</definedName>
    <definedName name="CEMENTBLAN._11" localSheetId="7">#REF!</definedName>
    <definedName name="CEMENTBLAN._11">#REF!</definedName>
    <definedName name="CEMENTO" localSheetId="7">#REF!</definedName>
    <definedName name="CEMENTO" localSheetId="15">#REF!</definedName>
    <definedName name="CEMENTO" localSheetId="13">#REF!</definedName>
    <definedName name="CEMENTO" localSheetId="11">#REF!</definedName>
    <definedName name="CEMENTO" localSheetId="14">#REF!</definedName>
    <definedName name="CEMENTO" localSheetId="12">#REF!</definedName>
    <definedName name="CEMENTO" localSheetId="4">#REF!</definedName>
    <definedName name="CEMENTO" localSheetId="1">#REF!</definedName>
    <definedName name="CEMENTO">#REF!</definedName>
    <definedName name="Cemento_11" localSheetId="7">#REF!</definedName>
    <definedName name="Cemento_11">#REF!</definedName>
    <definedName name="CEMENTO_BLANCO" localSheetId="7">#REF!</definedName>
    <definedName name="CEMENTO_BLANCO">#REF!</definedName>
    <definedName name="Cemento_Blanco_11" localSheetId="7">#REF!</definedName>
    <definedName name="Cemento_Blanco_11">#REF!</definedName>
    <definedName name="Cemento_gris_Portland_tipo_I" localSheetId="7">#REF!</definedName>
    <definedName name="Cemento_gris_Portland_tipo_I">#REF!</definedName>
    <definedName name="CENEFAMALLA" localSheetId="7">#REF!</definedName>
    <definedName name="CENEFAMALLA">#REF!</definedName>
    <definedName name="CENEFAMALLA_11" localSheetId="7">#REF!</definedName>
    <definedName name="CENEFAMALLA_11">#REF!</definedName>
    <definedName name="Cera_para_pisos" localSheetId="7">#REF!</definedName>
    <definedName name="Cera_para_pisos">#REF!</definedName>
    <definedName name="Cerradura_de_perilla" localSheetId="7">#REF!</definedName>
    <definedName name="Cerradura_de_perilla">#REF!</definedName>
    <definedName name="Cerradura_de_perilla_11" localSheetId="7">#REF!</definedName>
    <definedName name="Cerradura_de_perilla_11">#REF!</definedName>
    <definedName name="cesped" localSheetId="7">#REF!</definedName>
    <definedName name="cesped">#REF!</definedName>
    <definedName name="Cf" localSheetId="7">#REF!</definedName>
    <definedName name="Cf">#REF!</definedName>
    <definedName name="Cg" localSheetId="7">#REF!</definedName>
    <definedName name="Cg">#REF!</definedName>
    <definedName name="CGDI01" localSheetId="7">#REF!</definedName>
    <definedName name="CGDI01" localSheetId="1">#REF!</definedName>
    <definedName name="CGDI01">#REF!</definedName>
    <definedName name="CGDI02" localSheetId="7">#REF!</definedName>
    <definedName name="CGDI02" localSheetId="1">#REF!</definedName>
    <definedName name="CGDI02">#REF!</definedName>
    <definedName name="CGDI03" localSheetId="7">#REF!</definedName>
    <definedName name="CGDI03" localSheetId="1">#REF!</definedName>
    <definedName name="CGDI03">#REF!</definedName>
    <definedName name="CGDI04" localSheetId="7">#REF!</definedName>
    <definedName name="CGDI04" localSheetId="1">#REF!</definedName>
    <definedName name="CGDI04">#REF!</definedName>
    <definedName name="CGDI05" localSheetId="7">#REF!</definedName>
    <definedName name="CGDI05" localSheetId="1">#REF!</definedName>
    <definedName name="CGDI05">#REF!</definedName>
    <definedName name="CGDI06" localSheetId="7">#REF!</definedName>
    <definedName name="CGDI06" localSheetId="1">#REF!</definedName>
    <definedName name="CGDI06">#REF!</definedName>
    <definedName name="CGDI07" localSheetId="7">#REF!</definedName>
    <definedName name="CGDI07" localSheetId="1">#REF!</definedName>
    <definedName name="CGDI07">#REF!</definedName>
    <definedName name="CGDI08" localSheetId="7">#REF!</definedName>
    <definedName name="CGDI08" localSheetId="1">#REF!</definedName>
    <definedName name="CGDI08">#REF!</definedName>
    <definedName name="CGEX01" localSheetId="7">#REF!</definedName>
    <definedName name="CGEX01" localSheetId="1">#REF!</definedName>
    <definedName name="CGEX01">#REF!</definedName>
    <definedName name="CGEX02" localSheetId="7">#REF!</definedName>
    <definedName name="CGEX02" localSheetId="1">#REF!</definedName>
    <definedName name="CGEX02">#REF!</definedName>
    <definedName name="CGEX031" localSheetId="7">#REF!</definedName>
    <definedName name="CGEX031" localSheetId="1">#REF!</definedName>
    <definedName name="CGEX031">#REF!</definedName>
    <definedName name="CGEX04" localSheetId="7">#REF!</definedName>
    <definedName name="CGEX04" localSheetId="1">#REF!</definedName>
    <definedName name="CGEX04">#REF!</definedName>
    <definedName name="CGFI011" localSheetId="7">#REF!</definedName>
    <definedName name="CGFI011" localSheetId="1">#REF!</definedName>
    <definedName name="CGFI011">#REF!</definedName>
    <definedName name="CGFI012" localSheetId="7">#REF!</definedName>
    <definedName name="CGFI012" localSheetId="1">#REF!</definedName>
    <definedName name="CGFI012">#REF!</definedName>
    <definedName name="CGFI021" localSheetId="7">#REF!</definedName>
    <definedName name="CGFI021" localSheetId="1">#REF!</definedName>
    <definedName name="CGFI021">#REF!</definedName>
    <definedName name="CGFI022" localSheetId="7">#REF!</definedName>
    <definedName name="CGFI022" localSheetId="1">#REF!</definedName>
    <definedName name="CGFI022">#REF!</definedName>
    <definedName name="CGFI023" localSheetId="7">#REF!</definedName>
    <definedName name="CGFI023" localSheetId="1">#REF!</definedName>
    <definedName name="CGFI023">#REF!</definedName>
    <definedName name="CGFI024" localSheetId="7">#REF!</definedName>
    <definedName name="CGFI024" localSheetId="1">#REF!</definedName>
    <definedName name="CGFI024">#REF!</definedName>
    <definedName name="CGFI031" localSheetId="7">#REF!</definedName>
    <definedName name="CGFI031" localSheetId="1">#REF!</definedName>
    <definedName name="CGFI031">#REF!</definedName>
    <definedName name="CGFI032" localSheetId="7">#REF!</definedName>
    <definedName name="CGFI032" localSheetId="1">#REF!</definedName>
    <definedName name="CGFI032">#REF!</definedName>
    <definedName name="CGFI0331" localSheetId="7">#REF!</definedName>
    <definedName name="CGFI0331" localSheetId="1">#REF!</definedName>
    <definedName name="CGFI0331">#REF!</definedName>
    <definedName name="CGFI0332" localSheetId="7">#REF!</definedName>
    <definedName name="CGFI0332" localSheetId="1">#REF!</definedName>
    <definedName name="CGFI0332">#REF!</definedName>
    <definedName name="CGFI0333" localSheetId="7">#REF!</definedName>
    <definedName name="CGFI0333" localSheetId="1">#REF!</definedName>
    <definedName name="CGFI0333">#REF!</definedName>
    <definedName name="CGFI0334" localSheetId="7">#REF!</definedName>
    <definedName name="CGFI0334" localSheetId="1">#REF!</definedName>
    <definedName name="CGFI0334">#REF!</definedName>
    <definedName name="CGFI0335" localSheetId="7">#REF!</definedName>
    <definedName name="CGFI0335" localSheetId="1">#REF!</definedName>
    <definedName name="CGFI0335">#REF!</definedName>
    <definedName name="CGFI0341" localSheetId="7">#REF!</definedName>
    <definedName name="CGFI0341" localSheetId="1">#REF!</definedName>
    <definedName name="CGFI0341">#REF!</definedName>
    <definedName name="CGFI0343" localSheetId="7">#REF!</definedName>
    <definedName name="CGFI0343" localSheetId="1">#REF!</definedName>
    <definedName name="CGFI0343">#REF!</definedName>
    <definedName name="CGFI0344" localSheetId="7">#REF!</definedName>
    <definedName name="CGFI0344" localSheetId="1">#REF!</definedName>
    <definedName name="CGFI0344">#REF!</definedName>
    <definedName name="CGPR01" localSheetId="7">#REF!</definedName>
    <definedName name="CGPR01" localSheetId="1">#REF!</definedName>
    <definedName name="CGPR01">#REF!</definedName>
    <definedName name="CGPR021" localSheetId="7">#REF!</definedName>
    <definedName name="CGPR021" localSheetId="1">#REF!</definedName>
    <definedName name="CGPR021">#REF!</definedName>
    <definedName name="CGPR022" localSheetId="7">#REF!</definedName>
    <definedName name="CGPR022" localSheetId="1">#REF!</definedName>
    <definedName name="CGPR022">#REF!</definedName>
    <definedName name="CGPR023" localSheetId="7">#REF!</definedName>
    <definedName name="CGPR023" localSheetId="1">#REF!</definedName>
    <definedName name="CGPR023">#REF!</definedName>
    <definedName name="CGPR024" localSheetId="7">#REF!</definedName>
    <definedName name="CGPR024" localSheetId="1">#REF!</definedName>
    <definedName name="CGPR024">#REF!</definedName>
    <definedName name="CGPR031" localSheetId="7">#REF!</definedName>
    <definedName name="CGPR031" localSheetId="1">#REF!</definedName>
    <definedName name="CGPR031">#REF!</definedName>
    <definedName name="CGPR032" localSheetId="7">#REF!</definedName>
    <definedName name="CGPR032" localSheetId="1">#REF!</definedName>
    <definedName name="CGPR032">#REF!</definedName>
    <definedName name="CGPR0331" localSheetId="7">#REF!</definedName>
    <definedName name="CGPR0331" localSheetId="1">#REF!</definedName>
    <definedName name="CGPR0331">#REF!</definedName>
    <definedName name="CGPR0332" localSheetId="7">#REF!</definedName>
    <definedName name="CGPR0332" localSheetId="1">#REF!</definedName>
    <definedName name="CGPR0332">#REF!</definedName>
    <definedName name="CGPR0333" localSheetId="7">#REF!</definedName>
    <definedName name="CGPR0333" localSheetId="1">#REF!</definedName>
    <definedName name="CGPR0333">#REF!</definedName>
    <definedName name="CGPR041" localSheetId="7">#REF!</definedName>
    <definedName name="CGPR041" localSheetId="1">#REF!</definedName>
    <definedName name="CGPR041">#REF!</definedName>
    <definedName name="CGPR042" localSheetId="7">#REF!</definedName>
    <definedName name="CGPR042" localSheetId="1">#REF!</definedName>
    <definedName name="CGPR042">#REF!</definedName>
    <definedName name="CGPR043" localSheetId="7">#REF!</definedName>
    <definedName name="CGPR043" localSheetId="1">#REF!</definedName>
    <definedName name="CGPR043">#REF!</definedName>
    <definedName name="CGPR051" localSheetId="7">#REF!</definedName>
    <definedName name="CGPR051" localSheetId="1">#REF!</definedName>
    <definedName name="CGPR051">#REF!</definedName>
    <definedName name="CGPR052" localSheetId="7">#REF!</definedName>
    <definedName name="CGPR052" localSheetId="1">#REF!</definedName>
    <definedName name="CGPR052">#REF!</definedName>
    <definedName name="CGPR0531" localSheetId="7">#REF!</definedName>
    <definedName name="CGPR0531" localSheetId="1">#REF!</definedName>
    <definedName name="CGPR0531">#REF!</definedName>
    <definedName name="CGPR0532" localSheetId="7">#REF!</definedName>
    <definedName name="CGPR0532" localSheetId="1">#REF!</definedName>
    <definedName name="CGPR0532">#REF!</definedName>
    <definedName name="CGPR0533" localSheetId="7">#REF!</definedName>
    <definedName name="CGPR0533" localSheetId="1">#REF!</definedName>
    <definedName name="CGPR0533">#REF!</definedName>
    <definedName name="CGPR0534" localSheetId="7">#REF!</definedName>
    <definedName name="CGPR0534" localSheetId="1">#REF!</definedName>
    <definedName name="CGPR0534">#REF!</definedName>
    <definedName name="CGPR0541" localSheetId="7">#REF!</definedName>
    <definedName name="CGPR0541" localSheetId="1">#REF!</definedName>
    <definedName name="CGPR0541">#REF!</definedName>
    <definedName name="CGPR0542" localSheetId="7">#REF!</definedName>
    <definedName name="CGPR0542" localSheetId="1">#REF!</definedName>
    <definedName name="CGPR0542">#REF!</definedName>
    <definedName name="CGPR0543" localSheetId="7">#REF!</definedName>
    <definedName name="CGPR0543" localSheetId="1">#REF!</definedName>
    <definedName name="CGPR0543">#REF!</definedName>
    <definedName name="CGPR061" localSheetId="7">#REF!</definedName>
    <definedName name="CGPR061" localSheetId="1">#REF!</definedName>
    <definedName name="CGPR061">#REF!</definedName>
    <definedName name="CGPR062" localSheetId="7">#REF!</definedName>
    <definedName name="CGPR062" localSheetId="1">#REF!</definedName>
    <definedName name="CGPR062">#REF!</definedName>
    <definedName name="CGPR0621" localSheetId="7">#REF!</definedName>
    <definedName name="CGPR0621" localSheetId="1">#REF!</definedName>
    <definedName name="CGPR0621">#REF!</definedName>
    <definedName name="CGPR0622" localSheetId="7">#REF!</definedName>
    <definedName name="CGPR0622" localSheetId="1">#REF!</definedName>
    <definedName name="CGPR0622">#REF!</definedName>
    <definedName name="CGPR0631" localSheetId="7">#REF!</definedName>
    <definedName name="CGPR0631" localSheetId="1">#REF!</definedName>
    <definedName name="CGPR0631">#REF!</definedName>
    <definedName name="CGPR0632" localSheetId="7">#REF!</definedName>
    <definedName name="CGPR0632" localSheetId="1">#REF!</definedName>
    <definedName name="CGPR0632">#REF!</definedName>
    <definedName name="CGPR0633" localSheetId="7">#REF!</definedName>
    <definedName name="CGPR0633" localSheetId="1">#REF!</definedName>
    <definedName name="CGPR0633">#REF!</definedName>
    <definedName name="CGPR0641" localSheetId="7">#REF!</definedName>
    <definedName name="CGPR0641" localSheetId="1">#REF!</definedName>
    <definedName name="CGPR0641">#REF!</definedName>
    <definedName name="CGPR0642" localSheetId="7">#REF!</definedName>
    <definedName name="CGPR0642" localSheetId="1">#REF!</definedName>
    <definedName name="CGPR0642">#REF!</definedName>
    <definedName name="CGPR0643" localSheetId="7">#REF!</definedName>
    <definedName name="CGPR0643" localSheetId="1">#REF!</definedName>
    <definedName name="CGPR0643">#REF!</definedName>
    <definedName name="CGRF01" localSheetId="7">#REF!</definedName>
    <definedName name="CGRF01" localSheetId="1">#REF!</definedName>
    <definedName name="CGRF01">#REF!</definedName>
    <definedName name="CGRF02" localSheetId="7">#REF!</definedName>
    <definedName name="CGRF02" localSheetId="1">#REF!</definedName>
    <definedName name="CGRF02">#REF!</definedName>
    <definedName name="CGRF031" localSheetId="7">#REF!</definedName>
    <definedName name="CGRF031" localSheetId="1">#REF!</definedName>
    <definedName name="CGRF031">#REF!</definedName>
    <definedName name="CGRF032" localSheetId="7">#REF!</definedName>
    <definedName name="CGRF032" localSheetId="1">#REF!</definedName>
    <definedName name="CGRF032">#REF!</definedName>
    <definedName name="CGRF0331" localSheetId="7">#REF!</definedName>
    <definedName name="CGRF0331" localSheetId="1">#REF!</definedName>
    <definedName name="CGRF0331">#REF!</definedName>
    <definedName name="CGRF0332" localSheetId="7">#REF!</definedName>
    <definedName name="CGRF0332" localSheetId="1">#REF!</definedName>
    <definedName name="CGRF0332">#REF!</definedName>
    <definedName name="CGRF0333" localSheetId="7">#REF!</definedName>
    <definedName name="CGRF0333" localSheetId="1">#REF!</definedName>
    <definedName name="CGRF0333">#REF!</definedName>
    <definedName name="CGRF0334" localSheetId="7">#REF!</definedName>
    <definedName name="CGRF0334" localSheetId="1">#REF!</definedName>
    <definedName name="CGRF0334">#REF!</definedName>
    <definedName name="CGRF0335" localSheetId="7">#REF!</definedName>
    <definedName name="CGRF0335" localSheetId="1">#REF!</definedName>
    <definedName name="CGRF0335">#REF!</definedName>
    <definedName name="CGRF0336" localSheetId="7">#REF!</definedName>
    <definedName name="CGRF0336" localSheetId="1">#REF!</definedName>
    <definedName name="CGRF0336">#REF!</definedName>
    <definedName name="CGRF0337" localSheetId="7">#REF!</definedName>
    <definedName name="CGRF0337" localSheetId="1">#REF!</definedName>
    <definedName name="CGRF0337">#REF!</definedName>
    <definedName name="CGRF0338" localSheetId="7">#REF!</definedName>
    <definedName name="CGRF0338" localSheetId="1">#REF!</definedName>
    <definedName name="CGRF0338">#REF!</definedName>
    <definedName name="CGRF0341" localSheetId="7">#REF!</definedName>
    <definedName name="CGRF0341" localSheetId="1">#REF!</definedName>
    <definedName name="CGRF0341">#REF!</definedName>
    <definedName name="CGRF0342" localSheetId="7">#REF!</definedName>
    <definedName name="CGRF0342" localSheetId="1">#REF!</definedName>
    <definedName name="CGRF0342">#REF!</definedName>
    <definedName name="CGRF0343" localSheetId="7">#REF!</definedName>
    <definedName name="CGRF0343" localSheetId="1">#REF!</definedName>
    <definedName name="CGRF0343">#REF!</definedName>
    <definedName name="CGRF041" localSheetId="7">#REF!</definedName>
    <definedName name="CGRF041" localSheetId="1">#REF!</definedName>
    <definedName name="CGRF041">#REF!</definedName>
    <definedName name="CGRF042" localSheetId="7">#REF!</definedName>
    <definedName name="CGRF042" localSheetId="1">#REF!</definedName>
    <definedName name="CGRF042">#REF!</definedName>
    <definedName name="CGRF0431" localSheetId="7">#REF!</definedName>
    <definedName name="CGRF0431" localSheetId="1">#REF!</definedName>
    <definedName name="CGRF0431">#REF!</definedName>
    <definedName name="CGRF0432" localSheetId="7">#REF!</definedName>
    <definedName name="CGRF0432" localSheetId="1">#REF!</definedName>
    <definedName name="CGRF0432">#REF!</definedName>
    <definedName name="CGRF0433" localSheetId="7">#REF!</definedName>
    <definedName name="CGRF0433" localSheetId="1">#REF!</definedName>
    <definedName name="CGRF0433">#REF!</definedName>
    <definedName name="CGRF0441" localSheetId="7">#REF!</definedName>
    <definedName name="CGRF0441" localSheetId="1">#REF!</definedName>
    <definedName name="CGRF0441">#REF!</definedName>
    <definedName name="CGRF0442" localSheetId="7">#REF!</definedName>
    <definedName name="CGRF0442" localSheetId="1">#REF!</definedName>
    <definedName name="CGRF0442">#REF!</definedName>
    <definedName name="CGRF0443" localSheetId="7">#REF!</definedName>
    <definedName name="CGRF0443" localSheetId="1">#REF!</definedName>
    <definedName name="CGRF0443">#REF!</definedName>
    <definedName name="CGSM01" localSheetId="7">#REF!</definedName>
    <definedName name="CGSM01" localSheetId="1">#REF!</definedName>
    <definedName name="CGSM01">#REF!</definedName>
    <definedName name="CGSM02" localSheetId="7">#REF!</definedName>
    <definedName name="CGSM02" localSheetId="1">#REF!</definedName>
    <definedName name="CGSM02">#REF!</definedName>
    <definedName name="CGSM03" localSheetId="7">#REF!</definedName>
    <definedName name="CGSM03" localSheetId="1">#REF!</definedName>
    <definedName name="CGSM03">#REF!</definedName>
    <definedName name="CGSM04" localSheetId="7">#REF!</definedName>
    <definedName name="CGSM04" localSheetId="1">#REF!</definedName>
    <definedName name="CGSM04">#REF!</definedName>
    <definedName name="CGSM05" localSheetId="7">#REF!</definedName>
    <definedName name="CGSM05" localSheetId="1">#REF!</definedName>
    <definedName name="CGSM05">#REF!</definedName>
    <definedName name="CGSO011" localSheetId="7">#REF!</definedName>
    <definedName name="CGSO011" localSheetId="1">#REF!</definedName>
    <definedName name="CGSO011">#REF!</definedName>
    <definedName name="CGSO012" localSheetId="7">#REF!</definedName>
    <definedName name="CGSO012" localSheetId="1">#REF!</definedName>
    <definedName name="CGSO012">#REF!</definedName>
    <definedName name="CGSO013" localSheetId="7">#REF!</definedName>
    <definedName name="CGSO013" localSheetId="1">#REF!</definedName>
    <definedName name="CGSO013">#REF!</definedName>
    <definedName name="CGSO014" localSheetId="7">#REF!</definedName>
    <definedName name="CGSO014" localSheetId="1">#REF!</definedName>
    <definedName name="CGSO014">#REF!</definedName>
    <definedName name="CGSO02" localSheetId="7">#REF!</definedName>
    <definedName name="CGSO02" localSheetId="1">#REF!</definedName>
    <definedName name="CGSO02">#REF!</definedName>
    <definedName name="CGSO031" localSheetId="7">#REF!</definedName>
    <definedName name="CGSO031" localSheetId="1">#REF!</definedName>
    <definedName name="CGSO031">#REF!</definedName>
    <definedName name="CGSO032" localSheetId="7">#REF!</definedName>
    <definedName name="CGSO032" localSheetId="1">#REF!</definedName>
    <definedName name="CGSO032">#REF!</definedName>
    <definedName name="CGSO033" localSheetId="7">#REF!</definedName>
    <definedName name="CGSO033" localSheetId="1">#REF!</definedName>
    <definedName name="CGSO033">#REF!</definedName>
    <definedName name="CGSO034" localSheetId="7">#REF!</definedName>
    <definedName name="CGSO034" localSheetId="1">#REF!</definedName>
    <definedName name="CGSO034">#REF!</definedName>
    <definedName name="CGSO041" localSheetId="7">#REF!</definedName>
    <definedName name="CGSO041" localSheetId="1">#REF!</definedName>
    <definedName name="CGSO041">#REF!</definedName>
    <definedName name="CGSO042" localSheetId="7">#REF!</definedName>
    <definedName name="CGSO042" localSheetId="1">#REF!</definedName>
    <definedName name="CGSO042">#REF!</definedName>
    <definedName name="CGSO043" localSheetId="7">#REF!</definedName>
    <definedName name="CGSO043" localSheetId="1">#REF!</definedName>
    <definedName name="CGSO043">#REF!</definedName>
    <definedName name="CGSO044" localSheetId="7">#REF!</definedName>
    <definedName name="CGSO044" localSheetId="1">#REF!</definedName>
    <definedName name="CGSO044">#REF!</definedName>
    <definedName name="CGSO051" localSheetId="7">#REF!</definedName>
    <definedName name="CGSO051" localSheetId="1">#REF!</definedName>
    <definedName name="CGSO051">#REF!</definedName>
    <definedName name="CGSO052" localSheetId="7">#REF!</definedName>
    <definedName name="CGSO052" localSheetId="1">#REF!</definedName>
    <definedName name="CGSO052">#REF!</definedName>
    <definedName name="CGSO053" localSheetId="7">#REF!</definedName>
    <definedName name="CGSO053" localSheetId="1">#REF!</definedName>
    <definedName name="CGSO053">#REF!</definedName>
    <definedName name="CGSO054" localSheetId="7">#REF!</definedName>
    <definedName name="CGSO054" localSheetId="1">#REF!</definedName>
    <definedName name="CGSO054">#REF!</definedName>
    <definedName name="CGSO055" localSheetId="7">#REF!</definedName>
    <definedName name="CGSO055" localSheetId="1">#REF!</definedName>
    <definedName name="CGSO055">#REF!</definedName>
    <definedName name="CGSO061" localSheetId="7">#REF!</definedName>
    <definedName name="CGSO061" localSheetId="1">#REF!</definedName>
    <definedName name="CGSO061">#REF!</definedName>
    <definedName name="CGSO062" localSheetId="7">#REF!</definedName>
    <definedName name="CGSO062" localSheetId="1">#REF!</definedName>
    <definedName name="CGSO062">#REF!</definedName>
    <definedName name="CGSO063" localSheetId="7">#REF!</definedName>
    <definedName name="CGSO063" localSheetId="1">#REF!</definedName>
    <definedName name="CGSO063">#REF!</definedName>
    <definedName name="CGSO064" localSheetId="7">#REF!</definedName>
    <definedName name="CGSO064" localSheetId="1">#REF!</definedName>
    <definedName name="CGSO064">#REF!</definedName>
    <definedName name="CGTR011" localSheetId="7">#REF!</definedName>
    <definedName name="CGTR011" localSheetId="1">#REF!</definedName>
    <definedName name="CGTR011">#REF!</definedName>
    <definedName name="CGTR012" localSheetId="7">#REF!</definedName>
    <definedName name="CGTR012" localSheetId="1">#REF!</definedName>
    <definedName name="CGTR012">#REF!</definedName>
    <definedName name="CGTR021" localSheetId="7">#REF!</definedName>
    <definedName name="CGTR021" localSheetId="1">#REF!</definedName>
    <definedName name="CGTR021">#REF!</definedName>
    <definedName name="CGTR022" localSheetId="7">#REF!</definedName>
    <definedName name="CGTR022" localSheetId="1">#REF!</definedName>
    <definedName name="CGTR022">#REF!</definedName>
    <definedName name="CGTR023" localSheetId="7">#REF!</definedName>
    <definedName name="CGTR023" localSheetId="1">#REF!</definedName>
    <definedName name="CGTR023">#REF!</definedName>
    <definedName name="CGTR031" localSheetId="7">#REF!</definedName>
    <definedName name="CGTR031" localSheetId="1">#REF!</definedName>
    <definedName name="CGTR031">#REF!</definedName>
    <definedName name="CGTR032" localSheetId="7">#REF!</definedName>
    <definedName name="CGTR032" localSheetId="1">#REF!</definedName>
    <definedName name="CGTR032">#REF!</definedName>
    <definedName name="CGTR033" localSheetId="7">#REF!</definedName>
    <definedName name="CGTR033" localSheetId="1">#REF!</definedName>
    <definedName name="CGTR033">#REF!</definedName>
    <definedName name="CGTR034" localSheetId="7">#REF!</definedName>
    <definedName name="CGTR034" localSheetId="1">#REF!</definedName>
    <definedName name="CGTR034">#REF!</definedName>
    <definedName name="CGTR035" localSheetId="7">#REF!</definedName>
    <definedName name="CGTR035" localSheetId="1">#REF!</definedName>
    <definedName name="CGTR035">#REF!</definedName>
    <definedName name="CGTR036" localSheetId="7">#REF!</definedName>
    <definedName name="CGTR036" localSheetId="1">#REF!</definedName>
    <definedName name="CGTR036">#REF!</definedName>
    <definedName name="CGTR037" localSheetId="7">#REF!</definedName>
    <definedName name="CGTR037" localSheetId="1">#REF!</definedName>
    <definedName name="CGTR037">#REF!</definedName>
    <definedName name="CGTR038" localSheetId="7">#REF!</definedName>
    <definedName name="CGTR038" localSheetId="1">#REF!</definedName>
    <definedName name="CGTR038">#REF!</definedName>
    <definedName name="CGTR039" localSheetId="7">#REF!</definedName>
    <definedName name="CGTR039" localSheetId="1">#REF!</definedName>
    <definedName name="CGTR039">#REF!</definedName>
    <definedName name="CGTR041" localSheetId="7">#REF!</definedName>
    <definedName name="CGTR041" localSheetId="1">#REF!</definedName>
    <definedName name="CGTR041">#REF!</definedName>
    <definedName name="CGTR042" localSheetId="7">#REF!</definedName>
    <definedName name="CGTR042" localSheetId="1">#REF!</definedName>
    <definedName name="CGTR042">#REF!</definedName>
    <definedName name="CGTR043" localSheetId="7">#REF!</definedName>
    <definedName name="CGTR043" localSheetId="1">#REF!</definedName>
    <definedName name="CGTR043">#REF!</definedName>
    <definedName name="CGTR044" localSheetId="7">#REF!</definedName>
    <definedName name="CGTR044" localSheetId="1">#REF!</definedName>
    <definedName name="CGTR044">#REF!</definedName>
    <definedName name="CGTR051" localSheetId="7">#REF!</definedName>
    <definedName name="CGTR051" localSheetId="1">#REF!</definedName>
    <definedName name="CGTR051">#REF!</definedName>
    <definedName name="Ch" localSheetId="7">#REF!</definedName>
    <definedName name="Ch">#REF!</definedName>
    <definedName name="CH_Infra_Capex" localSheetId="7">#REF!</definedName>
    <definedName name="CH_Infra_Capex">#REF!</definedName>
    <definedName name="Change_in_Cash" localSheetId="7" hidden="1">#REF!</definedName>
    <definedName name="Change_in_Cash" hidden="1">#REF!</definedName>
    <definedName name="CHAZO_PUNTILLA_ANCLAJES">'[11]LISTADO DE MATERIALES Y EQUIPOS'!$B$105</definedName>
    <definedName name="CHECK" localSheetId="7">IF(AND(#REF!=#REF!,#REF!=#REF!,#REF!=#REF!),"ok","ojo")</definedName>
    <definedName name="CHECK">IF(AND(#REF!=#REF!,#REF!=#REF!,#REF!=#REF!),"ok","ojo")</definedName>
    <definedName name="Check_to_Cash" localSheetId="7" hidden="1">#REF!</definedName>
    <definedName name="Check_to_Cash" hidden="1">#REF!</definedName>
    <definedName name="CHEQUE3_4" localSheetId="7">#REF!</definedName>
    <definedName name="CHEQUE3_4">#REF!</definedName>
    <definedName name="CHEQUE3_4_11" localSheetId="7">#REF!</definedName>
    <definedName name="CHEQUE3_4_11">#REF!</definedName>
    <definedName name="CHINA" localSheetId="15">#REF!</definedName>
    <definedName name="CHINA" localSheetId="13">#REF!</definedName>
    <definedName name="CHINA" localSheetId="12">#REF!</definedName>
    <definedName name="CHINA" localSheetId="1">#REF!</definedName>
    <definedName name="CHINA">#REF!</definedName>
    <definedName name="China_11">#REF!</definedName>
    <definedName name="CHK_PU" localSheetId="7">#REF!</definedName>
    <definedName name="CHK_PU" localSheetId="1">#REF!</definedName>
    <definedName name="CHK_PU">#REF!</definedName>
    <definedName name="CHP" localSheetId="7">#REF!</definedName>
    <definedName name="CHP" localSheetId="1">#REF!</definedName>
    <definedName name="CHP">#REF!</definedName>
    <definedName name="Ci" localSheetId="7">#REF!</definedName>
    <definedName name="Ci">#REF!</definedName>
    <definedName name="CICLOPEO">#REF!</definedName>
    <definedName name="CIELORASOTOT">#REF!</definedName>
    <definedName name="CIELORASOTOT_11">#REF!</definedName>
    <definedName name="Cierrapuerta_hidraulico_ajustable_hasta_80_kilos">'[11]LISTADO DE MATERIALES Y EQUIPOS'!$B$90</definedName>
    <definedName name="cindir">#REF!</definedName>
    <definedName name="CIndPresup" localSheetId="15">#REF!</definedName>
    <definedName name="CIndPresup" localSheetId="13">#REF!</definedName>
    <definedName name="CIndPresup" localSheetId="12">#REF!</definedName>
    <definedName name="CIndPresup" localSheetId="1">#REF!</definedName>
    <definedName name="CIndPresup">#REF!</definedName>
    <definedName name="cinta" localSheetId="7">#REF!</definedName>
    <definedName name="cinta">#REF!</definedName>
    <definedName name="CINTA_MALLA_ADHESIVA_X_90M">'[11]LISTADO DE MATERIALES Y EQUIPOS'!$B$107</definedName>
    <definedName name="Cinta_para_Señalización" localSheetId="7">#REF!</definedName>
    <definedName name="Cinta_para_Señalización">#REF!</definedName>
    <definedName name="Cinta_Schotch_super_33" localSheetId="7">#REF!</definedName>
    <definedName name="Cinta_Schotch_super_33">#REF!</definedName>
    <definedName name="Cinta_scotch_23" localSheetId="7">#REF!</definedName>
    <definedName name="Cinta_scotch_23">#REF!</definedName>
    <definedName name="CINTA_V_15" localSheetId="15">#REF!</definedName>
    <definedName name="CINTA_V_15" localSheetId="13">#REF!</definedName>
    <definedName name="CINTA_V_15" localSheetId="12">#REF!</definedName>
    <definedName name="CINTA_V_15" localSheetId="1">#REF!</definedName>
    <definedName name="CINTA_V_15">#REF!</definedName>
    <definedName name="cintapvc">#REF!</definedName>
    <definedName name="CIP">#REF!</definedName>
    <definedName name="CIR" localSheetId="7">IF('APUS BASICOS'!LG=9,IF(ISERROR([0]!PVT),"",[0]!PVT),"")</definedName>
    <definedName name="CIR" localSheetId="14">IF([0]!LG=9,IF(ISERROR([0]!PVT),"",[0]!PVT),"")</definedName>
    <definedName name="CIR">IF([0]!LG=9,IF(ISERROR([0]!PVT),"",[0]!PVT),"")</definedName>
    <definedName name="CIRCUITOS" localSheetId="7">#REF!</definedName>
    <definedName name="CIRCUITOS">#REF!</definedName>
    <definedName name="CIRCUNVALAR" localSheetId="7">#REF!</definedName>
    <definedName name="CIRCUNVALAR">#REF!</definedName>
    <definedName name="CISNEROS" localSheetId="7">#REF!</definedName>
    <definedName name="CISNEROS" localSheetId="1">#REF!</definedName>
    <definedName name="CISNEROS">#REF!</definedName>
    <definedName name="Ciudades" localSheetId="7">#REF!</definedName>
    <definedName name="Ciudades">#REF!</definedName>
    <definedName name="civ" hidden="1">{#N/A,#N/A,TRUE,"1842CWN0"}</definedName>
    <definedName name="civ_1" hidden="1">{#N/A,#N/A,TRUE,"1842CWN0"}</definedName>
    <definedName name="Cj" localSheetId="7">#REF!</definedName>
    <definedName name="Cj">#REF!</definedName>
    <definedName name="cjsa" localSheetId="7" hidden="1">#REF!</definedName>
    <definedName name="cjsa" localSheetId="1" hidden="1">#REF!</definedName>
    <definedName name="cjsa" hidden="1">#REF!</definedName>
    <definedName name="Ck">#REF!</definedName>
    <definedName name="CL" localSheetId="7">#REF!</definedName>
    <definedName name="CL" localSheetId="11">#REF!</definedName>
    <definedName name="CL" localSheetId="14">#REF!</definedName>
    <definedName name="CL">#REF!</definedName>
    <definedName name="clase" localSheetId="7">#REF!</definedName>
    <definedName name="clase">#REF!</definedName>
    <definedName name="CLASE_DE_MANTTO">#REF!</definedName>
    <definedName name="class2" localSheetId="7">#REF!</definedName>
    <definedName name="class2">#REF!</definedName>
    <definedName name="class3" localSheetId="7">#REF!</definedName>
    <definedName name="class3">#REF!</definedName>
    <definedName name="classification" localSheetId="7">#REF!</definedName>
    <definedName name="classification">#REF!</definedName>
    <definedName name="CLAVIJAPOLOATIERRA" localSheetId="7">#REF!</definedName>
    <definedName name="CLAVIJAPOLOATIERRA">#REF!</definedName>
    <definedName name="clavos" localSheetId="7">#REF!</definedName>
    <definedName name="clavos">#REF!</definedName>
    <definedName name="Cll" localSheetId="7">#REF!</definedName>
    <definedName name="Cll">#REF!</definedName>
    <definedName name="Cll_4N__15_AE_40_San_Eduardo_II_Etapa._Tel_750372._Cúcuta_Colombia.">#REF!</definedName>
    <definedName name="CLOSETTOT">#REF!</definedName>
    <definedName name="CLOSETTOT_11">#REF!</definedName>
    <definedName name="Cm">#REF!</definedName>
    <definedName name="cmf" localSheetId="7">#REF!</definedName>
    <definedName name="cmf" localSheetId="1">#REF!</definedName>
    <definedName name="cmf">#REF!</definedName>
    <definedName name="CMIBLE" localSheetId="7">#REF!</definedName>
    <definedName name="CMIBLE" localSheetId="1">#REF!</definedName>
    <definedName name="CMIBLE">#REF!</definedName>
    <definedName name="CMIBLE1" localSheetId="1">#REF!</definedName>
    <definedName name="CMIBLE1">#REF!</definedName>
    <definedName name="CMina" localSheetId="7">#REF!</definedName>
    <definedName name="CMina">#REF!</definedName>
    <definedName name="Cn" localSheetId="7">#REF!</definedName>
    <definedName name="Cn">#REF!</definedName>
    <definedName name="CNT_M" localSheetId="7">#REF!</definedName>
    <definedName name="CNT_M">#REF!</definedName>
    <definedName name="Cñ" localSheetId="7">#REF!</definedName>
    <definedName name="Cñ">#REF!</definedName>
    <definedName name="Co" localSheetId="7">#REF!</definedName>
    <definedName name="Co">#REF!</definedName>
    <definedName name="CoalPriceFac" localSheetId="7">#REF!</definedName>
    <definedName name="CoalPriceFac">#REF!</definedName>
    <definedName name="Cod" localSheetId="7">#REF!</definedName>
    <definedName name="Cod" localSheetId="1">#REF!</definedName>
    <definedName name="Cod">#REF!</definedName>
    <definedName name="CodActEco" localSheetId="7">#REF!</definedName>
    <definedName name="CodActEco">#REF!</definedName>
    <definedName name="codigo" localSheetId="7">#REF!,#REF!</definedName>
    <definedName name="Codigo" comment="Codigo Insumo" localSheetId="11">#REF!</definedName>
    <definedName name="Codigo" comment="Codigo Insumo" localSheetId="14">#REF!</definedName>
    <definedName name="codigo">#REF!,#REF!</definedName>
    <definedName name="Codigo_M.Obra" comment="Mano de obra " localSheetId="7">#REF!</definedName>
    <definedName name="Codigo_M.Obra" comment="Mano de obra ">#REF!</definedName>
    <definedName name="CodigoInversion" localSheetId="7">#REF!</definedName>
    <definedName name="CodigoInversion">#REF!</definedName>
    <definedName name="CodigoProyecto" localSheetId="7">#REF!</definedName>
    <definedName name="CodigoProyecto">#REF!</definedName>
    <definedName name="Codigos" localSheetId="7">#REF!</definedName>
    <definedName name="codigos" localSheetId="11">#REF!</definedName>
    <definedName name="codigos" localSheetId="14">#REF!</definedName>
    <definedName name="Codigos">#REF!</definedName>
    <definedName name="CODMAT" localSheetId="7">#REF!</definedName>
    <definedName name="CODMAT">#REF!</definedName>
    <definedName name="Codo_2__sanitario__45°_CxC" localSheetId="7">#REF!</definedName>
    <definedName name="Codo_2__sanitario__45°_CxC">#REF!</definedName>
    <definedName name="Codo_2__sanitario__90°_CxC">#REF!</definedName>
    <definedName name="Codo_3__sanitario__45°_CxC">#REF!</definedName>
    <definedName name="Codo_3__sanitario__90°_CxC">#REF!</definedName>
    <definedName name="Codo_4__sanitario__45°_CxC">#REF!</definedName>
    <definedName name="Codo_4__sanitario__90°_CxC">#REF!</definedName>
    <definedName name="CODO_45___3__GRAN_RADIO_C_x_E" localSheetId="15">#REF!</definedName>
    <definedName name="CODO_45___3__GRAN_RADIO_C_x_E" localSheetId="13">#REF!</definedName>
    <definedName name="CODO_45___3__GRAN_RADIO_C_x_E" localSheetId="12">#REF!</definedName>
    <definedName name="CODO_45___3__GRAN_RADIO_C_x_E" localSheetId="1">#REF!</definedName>
    <definedName name="CODO_45___3__GRAN_RADIO_C_x_E">#REF!</definedName>
    <definedName name="CODO_45___3__P.V.C" localSheetId="15">#REF!</definedName>
    <definedName name="CODO_45___3__P.V.C" localSheetId="13">#REF!</definedName>
    <definedName name="CODO_45___3__P.V.C" localSheetId="12">#REF!</definedName>
    <definedName name="CODO_45___3__P.V.C" localSheetId="1">#REF!</definedName>
    <definedName name="CODO_45___3__P.V.C">#REF!</definedName>
    <definedName name="CODO_45__2__P.V.C">#REF!</definedName>
    <definedName name="CODO_90___3__GRAN_RADIO_C_x_E">#REF!</definedName>
    <definedName name="CODO_90___3__P.V.C">#REF!</definedName>
    <definedName name="CODO_90_x_3__B_x_B">#REF!</definedName>
    <definedName name="CODO_90_x_3__B_x_EL">#REF!</definedName>
    <definedName name="CODO_P.V.C_90___1_2">#REF!</definedName>
    <definedName name="Codo_Pres.._1">#REF!</definedName>
    <definedName name="Codo_Pres.._1_11">#REF!</definedName>
    <definedName name="Codo_Pres._1_2">#REF!</definedName>
    <definedName name="Codo_Pres._1_2_11">#REF!</definedName>
    <definedName name="Codo_Pres._3_4">#REF!</definedName>
    <definedName name="Codo_Pres._3_4_11">#REF!</definedName>
    <definedName name="Codo_presión_45°pvc_2">#REF!</definedName>
    <definedName name="Codo_presión_45°pvc_3">#REF!</definedName>
    <definedName name="Codo_presión_90°pvc_1">#REF!</definedName>
    <definedName name="Codo_presión_90°pvc_1_1_2">#REF!</definedName>
    <definedName name="Codo_presión_90°pvc_1_2">#REF!</definedName>
    <definedName name="Codo_presión_90°pvc_2">#REF!</definedName>
    <definedName name="Codo_presión_90°pvc_3">#REF!</definedName>
    <definedName name="Codo_presión_90°pvc_3_4">#REF!</definedName>
    <definedName name="Codo_Sanit._2">#REF!</definedName>
    <definedName name="Codo_Sanit._2_11">#REF!</definedName>
    <definedName name="Codo_Sanit._3">#REF!</definedName>
    <definedName name="Codo_Sanit._3_11">#REF!</definedName>
    <definedName name="Codo_Sanit._4">#REF!</definedName>
    <definedName name="Codo_Sanit._4_11">#REF!</definedName>
    <definedName name="CODOS">#REF!</definedName>
    <definedName name="Codos_PVC_3" localSheetId="7">#REF!</definedName>
    <definedName name="Codos_PVC_3">#REF!</definedName>
    <definedName name="CODSEC">#REF!</definedName>
    <definedName name="coe" localSheetId="7">#REF!</definedName>
    <definedName name="coe">#REF!</definedName>
    <definedName name="coeficienterugosidad" localSheetId="7">#REF!</definedName>
    <definedName name="coeficienterugosidad">#REF!</definedName>
    <definedName name="cogvsiruj" localSheetId="7">#REF!</definedName>
    <definedName name="cogvsiruj">#REF!</definedName>
    <definedName name="COL">#REF!</definedName>
    <definedName name="COL_A_APU" localSheetId="7">IF(#REF!="","",IF(LEN(#REF!)=9,#REF!,#REF!))</definedName>
    <definedName name="COL_A_APU">IF(#REF!="","",IF(LEN(#REF!)=9,#REF!,#REF!))</definedName>
    <definedName name="COL_A_AUX" localSheetId="7">IF(#REF!="","",IF(#REF!="",#REF!,#REF!))</definedName>
    <definedName name="COL_A_AUX">IF(#REF!="","",IF(#REF!="",#REF!,#REF!))</definedName>
    <definedName name="COL_B" localSheetId="7">IF(LEFT(#REF!,5)=#REF!,"",(LEFT(#REF!,5)))</definedName>
    <definedName name="COL_B">IF(LEFT(#REF!,5)=#REF!,"",(LEFT(#REF!,5)))</definedName>
    <definedName name="COL_C" localSheetId="7">LEFT(#REF!,2)</definedName>
    <definedName name="COL_C">LEFT(#REF!,2)</definedName>
    <definedName name="COL_G" localSheetId="7">IFERROR(VLOOKUP(#REF!,#REF!,7,0),0)</definedName>
    <definedName name="COL_G">IFERROR(VLOOKUP(#REF!,#REF!,7,0),0)</definedName>
    <definedName name="COL_H" localSheetId="7">IF(LEN(#REF!)=9,ROUNDUP(SUM(#REF!),0),"")</definedName>
    <definedName name="COL_H">IF(LEN(#REF!)=9,ROUNDUP(SUM(#REF!),0),"")</definedName>
    <definedName name="COL_J" localSheetId="7">IF(LEN(#REF!)=9,#REF!*#REF!,"")</definedName>
    <definedName name="COL_J">IF(LEN(#REF!)=9,#REF!*#REF!,"")</definedName>
    <definedName name="COL_J_APU" localSheetId="7">IF(#REF!="","",IF(VLOOKUP(#REF!,#REF!,7,FALSE)="",LEFT(#REF!,2),VLOOKUP(#REF!,#REF!,7,FALSE)))</definedName>
    <definedName name="COL_J_APU">IF(#REF!="","",IF(VLOOKUP(#REF!,#REF!,7,FALSE)="",LEFT(#REF!,2),VLOOKUP(#REF!,#REF!,7,FALSE)))</definedName>
    <definedName name="COL_J_AUX" localSheetId="7">IF(#REF!="","",IF(VLOOKUP(#REF!,#REF!,7,FALSE)="",LEFT(#REF!,2),VLOOKUP(#REF!,#REF!,7,FALSE)))</definedName>
    <definedName name="COL_J_AUX">IF(#REF!="","",IF(VLOOKUP(#REF!,#REF!,7,FALSE)="",LEFT(#REF!,2),VLOOKUP(#REF!,#REF!,7,FALSE)))</definedName>
    <definedName name="COL_K_PPTO" localSheetId="7">IF(LEN(#REF!)=5,SUMIF(#REF!,#REF!,#REF!),"")</definedName>
    <definedName name="COL_K_PPTO">IF(LEN(#REF!)=5,SUMIF(#REF!,#REF!,#REF!),"")</definedName>
    <definedName name="COL_L" localSheetId="7">IF(#REF!="",SUMIF(#REF!,#REF!,#REF!),"")</definedName>
    <definedName name="COL_L">IF(#REF!="",SUMIF(#REF!,#REF!,#REF!),"")</definedName>
    <definedName name="COL_M" localSheetId="7">IF(LEN(#REF!)=2,#REF!/SUMIF(#REF!,"&gt;&lt;""",#REF!),"")</definedName>
    <definedName name="COL_M">IF(LEN(#REF!)=2,#REF!/SUMIF(#REF!,"&gt;&lt;""",#REF!),"")</definedName>
    <definedName name="COL_M_APU" localSheetId="7">IF(#REF!="","",IF(VLOOKUP(#REF!,#REF!,7,FALSE)="",LEFT(#REF!,2),VLOOKUP(#REF!,#REF!,7,FALSE)))</definedName>
    <definedName name="COL_M_APU">IF(#REF!="","",IF(VLOOKUP(#REF!,#REF!,7,FALSE)="",LEFT(#REF!,2),VLOOKUP(#REF!,#REF!,7,FALSE)))</definedName>
    <definedName name="COLAMARRE2" localSheetId="7">#REF!</definedName>
    <definedName name="COLAMARRE2">#REF!</definedName>
    <definedName name="COLAMARRE2_11" localSheetId="7">#REF!</definedName>
    <definedName name="COLAMARRE2_11">#REF!</definedName>
    <definedName name="COLLAR_DE_DERIVACION_2____1_2" localSheetId="15">#REF!</definedName>
    <definedName name="COLLAR_DE_DERIVACION_2____1_2" localSheetId="13">#REF!</definedName>
    <definedName name="COLLAR_DE_DERIVACION_2____1_2" localSheetId="12">#REF!</definedName>
    <definedName name="COLLAR_DE_DERIVACION_2____1_2" localSheetId="1">#REF!</definedName>
    <definedName name="COLLAR_DE_DERIVACION_2____1_2">#REF!</definedName>
    <definedName name="COLLAR_DE_DERIVACION_3____1_2" localSheetId="15">#REF!</definedName>
    <definedName name="COLLAR_DE_DERIVACION_3____1_2" localSheetId="13">#REF!</definedName>
    <definedName name="COLLAR_DE_DERIVACION_3____1_2" localSheetId="12">#REF!</definedName>
    <definedName name="COLLAR_DE_DERIVACION_3____1_2" localSheetId="1">#REF!</definedName>
    <definedName name="COLLAR_DE_DERIVACION_3____1_2">#REF!</definedName>
    <definedName name="COLLAR_DE_DERIVACION_DE_HF_DE_3____1_2__PARA_INSTALACION_DE_VENTOSA_EN_TUBERIA_DE_P.V.C" localSheetId="15">#REF!</definedName>
    <definedName name="COLLAR_DE_DERIVACION_DE_HF_DE_3____1_2__PARA_INSTALACION_DE_VENTOSA_EN_TUBERIA_DE_P.V.C" localSheetId="13">#REF!</definedName>
    <definedName name="COLLAR_DE_DERIVACION_DE_HF_DE_3____1_2__PARA_INSTALACION_DE_VENTOSA_EN_TUBERIA_DE_P.V.C" localSheetId="12">#REF!</definedName>
    <definedName name="COLLAR_DE_DERIVACION_DE_HF_DE_3____1_2__PARA_INSTALACION_DE_VENTOSA_EN_TUBERIA_DE_P.V.C" localSheetId="1">#REF!</definedName>
    <definedName name="COLLAR_DE_DERIVACION_DE_HF_DE_3____1_2__PARA_INSTALACION_DE_VENTOSA_EN_TUBERIA_DE_P.V.C">#REF!</definedName>
    <definedName name="COLON">#REF!</definedName>
    <definedName name="ColTap" localSheetId="7">#REF!</definedName>
    <definedName name="ColTap">#REF!</definedName>
    <definedName name="columna" localSheetId="7">#REF!</definedName>
    <definedName name="columna">#REF!</definedName>
    <definedName name="COLUMNA20X20" localSheetId="7">#REF!</definedName>
    <definedName name="COLUMNA20X20">#REF!</definedName>
    <definedName name="COLUMNA20X20_11" localSheetId="7">#REF!</definedName>
    <definedName name="COLUMNA20X20_11">#REF!</definedName>
    <definedName name="COLUMNAS20X30" localSheetId="7">#REF!</definedName>
    <definedName name="COLUMNAS20X30">#REF!</definedName>
    <definedName name="COLUMNAS20X30_11">#REF!</definedName>
    <definedName name="Com" localSheetId="7">#REF!</definedName>
    <definedName name="Com">#REF!</definedName>
    <definedName name="COMB" localSheetId="7">#REF!</definedName>
    <definedName name="COMB">#REF!</definedName>
    <definedName name="comb1">#REF!</definedName>
    <definedName name="comb2">#REF!</definedName>
    <definedName name="comb3">#REF!</definedName>
    <definedName name="comb4">#REF!</definedName>
    <definedName name="Combo_Sanitario_manantial_corona">'[11]LISTADO DE MATERIALES Y EQUIPOS'!$B$69</definedName>
    <definedName name="COMIDA" localSheetId="7">#REF!</definedName>
    <definedName name="COMIDA" localSheetId="1">#REF!</definedName>
    <definedName name="COMIDA">#REF!</definedName>
    <definedName name="comp" localSheetId="7">#REF!</definedName>
    <definedName name="comp">#REF!</definedName>
    <definedName name="compactacion" localSheetId="7">#REF!</definedName>
    <definedName name="compactacion" localSheetId="15">#REF!</definedName>
    <definedName name="compactacion" localSheetId="13">#REF!</definedName>
    <definedName name="compactacion" localSheetId="12">#REF!</definedName>
    <definedName name="compactacion" localSheetId="1">#REF!</definedName>
    <definedName name="compactacion">#REF!</definedName>
    <definedName name="Compactador_Bomag_15_ton." localSheetId="7">#REF!</definedName>
    <definedName name="Compactador_Bomag_15_ton.">#REF!</definedName>
    <definedName name="Compactador_Bomag_15_ton._11" localSheetId="7">#REF!</definedName>
    <definedName name="Compactador_Bomag_15_ton._11">#REF!</definedName>
    <definedName name="Compactador_Patecabra" localSheetId="7">#REF!</definedName>
    <definedName name="Compactador_Patecabra">#REF!</definedName>
    <definedName name="Compactador_Patecabra_11">#REF!</definedName>
    <definedName name="COMPAR">#REF!</definedName>
    <definedName name="COMPAR_2">#REF!</definedName>
    <definedName name="Compilado">#REF!</definedName>
    <definedName name="COMPMEDFAM">'[1]SALARIO LEGAL'!#REF!</definedName>
    <definedName name="COMPRE">#REF!</definedName>
    <definedName name="COMPRESOR">[17]EQUIPO!$D$5</definedName>
    <definedName name="Compresores" localSheetId="1">#REF!</definedName>
    <definedName name="Compresores">#REF!</definedName>
    <definedName name="COMPROBANTE_DE_PAGO">#REF!</definedName>
    <definedName name="compuerta" localSheetId="7">#REF!</definedName>
    <definedName name="compuerta">#REF!</definedName>
    <definedName name="CON">#REF!</definedName>
    <definedName name="CON_3000" localSheetId="15">#REF!</definedName>
    <definedName name="CON_3000" localSheetId="13">#REF!</definedName>
    <definedName name="CON_3000" localSheetId="12">#REF!</definedName>
    <definedName name="CON_3000" localSheetId="1">#REF!</definedName>
    <definedName name="CON_3000">#REF!</definedName>
    <definedName name="CON_HTA" localSheetId="7">SUMIFS(#REF!,#REF!,#REF!,#REF!,"mo")</definedName>
    <definedName name="CON_HTA">SUMIFS(#REF!,#REF!,#REF!,#REF!,"mo")</definedName>
    <definedName name="CON_HTA_APU" localSheetId="7">SUMIFS(#REF!,#REF!,#REF!,#REF!,"mo")</definedName>
    <definedName name="CON_HTA_APU">SUMIFS(#REF!,#REF!,#REF!,#REF!,"mo")</definedName>
    <definedName name="Conc.2000">'[11]APUS BASIC'!$G$165</definedName>
    <definedName name="Conc.2500">'[11]APUS BASIC'!$G$122</definedName>
    <definedName name="Conc.3000">'[11]APUS BASIC'!$G$80</definedName>
    <definedName name="conc3000">502500</definedName>
    <definedName name="conc3500">820000</definedName>
    <definedName name="Concepto" localSheetId="7">#REF!</definedName>
    <definedName name="Concepto">#REF!</definedName>
    <definedName name="CONCRE123" localSheetId="15">#REF!</definedName>
    <definedName name="CONCRE123" localSheetId="13">#REF!</definedName>
    <definedName name="CONCRE123" localSheetId="12">#REF!</definedName>
    <definedName name="CONCRE123" localSheetId="1">#REF!</definedName>
    <definedName name="CONCRE123">#REF!</definedName>
    <definedName name="CONCRE124" localSheetId="15">#REF!</definedName>
    <definedName name="CONCRE124" localSheetId="13">#REF!</definedName>
    <definedName name="CONCRE124" localSheetId="12">#REF!</definedName>
    <definedName name="CONCRE124" localSheetId="1">#REF!</definedName>
    <definedName name="CONCRE124">#REF!</definedName>
    <definedName name="CONCRE124_11">#REF!</definedName>
    <definedName name="concre15">#REF!</definedName>
    <definedName name="CONCRE25">#REF!</definedName>
    <definedName name="CONCRE3">#REF!</definedName>
    <definedName name="CONCRE3_11">#REF!</definedName>
    <definedName name="concre3000">#REF!</definedName>
    <definedName name="concre35">#REF!</definedName>
    <definedName name="CONCRETO" localSheetId="7">#REF!</definedName>
    <definedName name="CONCRETO">#REF!</definedName>
    <definedName name="CONCRETO_1_2_3" localSheetId="7">#REF!</definedName>
    <definedName name="CONCRETO_1_2_3">#REF!</definedName>
    <definedName name="CONCRETO_1_2_3_11" localSheetId="7">#REF!</definedName>
    <definedName name="CONCRETO_1_2_3_11">#REF!</definedName>
    <definedName name="CONCRETO_1_2_4" localSheetId="7">#REF!</definedName>
    <definedName name="CONCRETO_1_2_4">#REF!</definedName>
    <definedName name="CONCRETO_1_2_4_11">#REF!</definedName>
    <definedName name="CONCRETO_1_3_5">#REF!</definedName>
    <definedName name="CONCRETO_1_3_5_11">#REF!</definedName>
    <definedName name="CONCRETO_1_4_8">#REF!</definedName>
    <definedName name="CONCRETO_1_4_8_11">#REF!</definedName>
    <definedName name="Concreto_1500_psi" localSheetId="7">#REF!</definedName>
    <definedName name="Concreto_1500_psi">#REF!</definedName>
    <definedName name="CONCRETO_2000" localSheetId="7">#REF!</definedName>
    <definedName name="CONCRETO_2000">#REF!</definedName>
    <definedName name="Concreto_2000__impermeabilizado" localSheetId="7">#REF!</definedName>
    <definedName name="Concreto_2000__impermeabilizado">#REF!</definedName>
    <definedName name="Concreto_2500" localSheetId="7">#REF!</definedName>
    <definedName name="Concreto_2500">#REF!</definedName>
    <definedName name="Concreto_2500__impermeabilizado" localSheetId="7">#REF!</definedName>
    <definedName name="Concreto_2500__impermeabilizado">#REF!</definedName>
    <definedName name="Concreto_3000">#REF!</definedName>
    <definedName name="Concreto_3000__impermeabilizado">#REF!</definedName>
    <definedName name="Concreto_3000_PSI" localSheetId="7">#REF!</definedName>
    <definedName name="Concreto_3000_PSI">#REF!</definedName>
    <definedName name="Concreto_3500" localSheetId="7">#REF!</definedName>
    <definedName name="Concreto_3500">#REF!</definedName>
    <definedName name="Concreto_3500__impermeabilizado" localSheetId="7">#REF!</definedName>
    <definedName name="Concreto_3500__impermeabilizado">#REF!</definedName>
    <definedName name="CONCRETO_CICLOPEO" localSheetId="7">#REF!</definedName>
    <definedName name="CONCRETO_CICLOPEO">#REF!</definedName>
    <definedName name="CONCRETO_CICLOPEO_11">#REF!</definedName>
    <definedName name="CONCRETO0_05">#REF!</definedName>
    <definedName name="CONCRETO0_05_11">#REF!</definedName>
    <definedName name="CONCRETO1">#REF!</definedName>
    <definedName name="concreto14">#REF!</definedName>
    <definedName name="CONCRETO2">#REF!</definedName>
    <definedName name="CONCRETO20" localSheetId="15">#REF!</definedName>
    <definedName name="CONCRETO20" localSheetId="13">#REF!</definedName>
    <definedName name="CONCRETO20" localSheetId="12">#REF!</definedName>
    <definedName name="CONCRETO20" localSheetId="1">#REF!</definedName>
    <definedName name="CONCRETO20">#REF!</definedName>
    <definedName name="CONCRETO25" localSheetId="11">#REF!</definedName>
    <definedName name="CONCRETO25" localSheetId="14">#REF!</definedName>
    <definedName name="concreto25">#REF!</definedName>
    <definedName name="Concreto2500v">#REF!</definedName>
    <definedName name="CONCRETO3">#REF!</definedName>
    <definedName name="concreto30" localSheetId="7">#REF!</definedName>
    <definedName name="concreto30">#REF!</definedName>
    <definedName name="concreto35" localSheetId="7">#REF!</definedName>
    <definedName name="concreto35">#REF!</definedName>
    <definedName name="concreto5" localSheetId="7">#REF!</definedName>
    <definedName name="concreto5">#REF!</definedName>
    <definedName name="Concreto5500v" localSheetId="7">#REF!</definedName>
    <definedName name="Concreto5500v">#REF!</definedName>
    <definedName name="CONCRETO6">#REF!</definedName>
    <definedName name="CONCRETOC">#REF!</definedName>
    <definedName name="concretomuro">#REF!</definedName>
    <definedName name="concretoplaca" localSheetId="7">#REF!</definedName>
    <definedName name="concretoplaca" localSheetId="1">#REF!</definedName>
    <definedName name="concretoplaca">#REF!</definedName>
    <definedName name="CONDI1" localSheetId="7">#REF!</definedName>
    <definedName name="CONDI1">#REF!</definedName>
    <definedName name="CONDUCCION331" localSheetId="7">#REF!</definedName>
    <definedName name="CONDUCCION331">#REF!</definedName>
    <definedName name="CONDUCCIONTABLA3.3.1" localSheetId="7">#REF!</definedName>
    <definedName name="CONDUCCIONTABLA3.3.1">#REF!</definedName>
    <definedName name="CONDUCTOR" localSheetId="7">#REF!</definedName>
    <definedName name="CONDUCTOR">#REF!</definedName>
    <definedName name="conduitgalvanizadoemt34" localSheetId="7">#REF!</definedName>
    <definedName name="conduitgalvanizadoemt34">#REF!</definedName>
    <definedName name="conduitpvcmedia" localSheetId="7">#REF!</definedName>
    <definedName name="conduitpvcmedia">#REF!</definedName>
    <definedName name="conexiondomiciliaria" localSheetId="7">#REF!</definedName>
    <definedName name="conexiondomiciliaria" localSheetId="1">#REF!</definedName>
    <definedName name="conexiondomiciliaria">#REF!</definedName>
    <definedName name="Conos_reflectivos" localSheetId="7">#REF!</definedName>
    <definedName name="Conos_reflectivos">#REF!</definedName>
    <definedName name="ConseqCat">0</definedName>
    <definedName name="ConseqForMitRisk">3</definedName>
    <definedName name="Consulta_PRECIOS_BASICOS" localSheetId="7">#REF!</definedName>
    <definedName name="Consulta_PRECIOS_BASICOS">#REF!</definedName>
    <definedName name="Consultor" localSheetId="7">#REF!</definedName>
    <definedName name="Consultor">#REF!</definedName>
    <definedName name="consumo" localSheetId="7">#REF!</definedName>
    <definedName name="consumo">#REF!</definedName>
    <definedName name="CONT" localSheetId="7">#REF!</definedName>
    <definedName name="CONT">#REF!</definedName>
    <definedName name="CONTADOR" localSheetId="7">#REF!</definedName>
    <definedName name="CONTADOR">#REF!</definedName>
    <definedName name="Contratante" localSheetId="7">#REF!</definedName>
    <definedName name="Contratante">#REF!</definedName>
    <definedName name="CONTRATO" localSheetId="7">#REF!</definedName>
    <definedName name="Contrato" localSheetId="11">#REF!</definedName>
    <definedName name="Contrato" localSheetId="14">#REF!</definedName>
    <definedName name="CONTRATO">#REF!</definedName>
    <definedName name="CONV1">#REF!</definedName>
    <definedName name="conv2">#REF!</definedName>
    <definedName name="conv3">#REF!</definedName>
    <definedName name="conv4">#REF!</definedName>
    <definedName name="CONVENCION">#REF!</definedName>
    <definedName name="CONVENCIONAL">#REF!</definedName>
    <definedName name="Coordinador" localSheetId="7">#REF!</definedName>
    <definedName name="Coordinador">#REF!</definedName>
    <definedName name="COPIA" localSheetId="7">'APUS BASICOS'!ERR</definedName>
    <definedName name="COPIA" localSheetId="1">'PROG Y F F'!ERR</definedName>
    <definedName name="COPIA">[0]!ERR</definedName>
    <definedName name="COPIA1" localSheetId="7">#REF!</definedName>
    <definedName name="COPIA1" localSheetId="1">#REF!</definedName>
    <definedName name="COPIA1">#REF!</definedName>
    <definedName name="COPIA2" localSheetId="1">#REF!</definedName>
    <definedName name="COPIA2">#REF!</definedName>
    <definedName name="copiao4" localSheetId="7">'APUS BASICOS'!ERR</definedName>
    <definedName name="copiao4" localSheetId="1">'PROG Y F F'!ERR</definedName>
    <definedName name="copiao4">[0]!ERR</definedName>
    <definedName name="corri" localSheetId="7">'APUS BASICOS'!ERR</definedName>
    <definedName name="corri" localSheetId="1">'PROG Y F F'!ERR</definedName>
    <definedName name="corri">[0]!ERR</definedName>
    <definedName name="Cortadora_de_pavimento" localSheetId="7">#REF!</definedName>
    <definedName name="Cortadora_de_pavimento">#REF!</definedName>
    <definedName name="corte" localSheetId="7">#REF!</definedName>
    <definedName name="corte" localSheetId="15">#REF!</definedName>
    <definedName name="corte" localSheetId="13">#REF!</definedName>
    <definedName name="corte" localSheetId="12">#REF!</definedName>
    <definedName name="corte" localSheetId="1">#REF!</definedName>
    <definedName name="corte">#REF!</definedName>
    <definedName name="corterocoso" localSheetId="7">#REF!</definedName>
    <definedName name="corterocoso" localSheetId="15">#REF!</definedName>
    <definedName name="corterocoso" localSheetId="13">#REF!</definedName>
    <definedName name="corterocoso" localSheetId="12">#REF!</definedName>
    <definedName name="corterocoso" localSheetId="1">#REF!</definedName>
    <definedName name="corterocoso">#REF!</definedName>
    <definedName name="COST_CENTRES" localSheetId="7">#REF!</definedName>
    <definedName name="COST_CENTRES">#REF!</definedName>
    <definedName name="CostCode" localSheetId="7">#REF!</definedName>
    <definedName name="CostCode">#REF!</definedName>
    <definedName name="CosteoConsultoria" localSheetId="7">#REF!</definedName>
    <definedName name="CosteoConsultoria">#REF!</definedName>
    <definedName name="COSTIND" localSheetId="15">#REF!</definedName>
    <definedName name="COSTIND" localSheetId="13">#REF!</definedName>
    <definedName name="COSTIND" localSheetId="12">#REF!</definedName>
    <definedName name="COSTIND" localSheetId="1">#REF!</definedName>
    <definedName name="COSTIND">#REF!</definedName>
    <definedName name="COSTO_FRENTE" localSheetId="7">#REF!</definedName>
    <definedName name="COSTO_FRENTE">#REF!</definedName>
    <definedName name="Costo_Indctos" localSheetId="15">#REF!</definedName>
    <definedName name="Costo_Indctos" localSheetId="13">#REF!</definedName>
    <definedName name="Costo_Indctos" localSheetId="12">#REF!</definedName>
    <definedName name="Costo_Indctos" localSheetId="1">#REF!</definedName>
    <definedName name="Costo_Indctos">#REF!</definedName>
    <definedName name="COSTO_TRANSPORTE">[20]Distanc!$B$5:$E$19</definedName>
    <definedName name="costo2" localSheetId="1" hidden="1">#REF!</definedName>
    <definedName name="costo2" hidden="1">#REF!</definedName>
    <definedName name="COSTODIRECTO">#REF!</definedName>
    <definedName name="CostoDirectoObra" localSheetId="7">#REF!</definedName>
    <definedName name="CostoDirectoObra">#REF!</definedName>
    <definedName name="Costopérdidas" localSheetId="7">#REF!</definedName>
    <definedName name="Costopérdidas">#REF!</definedName>
    <definedName name="COSTOPERSONALTABLA1.5.3" localSheetId="7">#REF!</definedName>
    <definedName name="COSTOPERSONALTABLA1.5.3">#REF!</definedName>
    <definedName name="COSTOPERSONALTABLA1.5.4" localSheetId="7">#REF!</definedName>
    <definedName name="COSTOPERSONALTABLA1.5.4">#REF!</definedName>
    <definedName name="COSTOPERSONALTABLA1.5.5" localSheetId="7">#REF!</definedName>
    <definedName name="COSTOPERSONALTABLA1.5.5">#REF!</definedName>
    <definedName name="COSTOS" localSheetId="7">#REF!</definedName>
    <definedName name="COSTOS" localSheetId="1">#REF!</definedName>
    <definedName name="COSTOS">#REF!</definedName>
    <definedName name="COSTOSCONDUCCIONACU" localSheetId="7">#REF!</definedName>
    <definedName name="COSTOSCONDUCCIONACU">#REF!</definedName>
    <definedName name="COTAS">#N/A</definedName>
    <definedName name="CotizacionARP" localSheetId="7">#REF!</definedName>
    <definedName name="CotizacionARP">#REF!</definedName>
    <definedName name="count" localSheetId="7">#REF!</definedName>
    <definedName name="count">#REF!</definedName>
    <definedName name="counter" localSheetId="7">#REF!</definedName>
    <definedName name="counter">#REF!</definedName>
    <definedName name="cp" localSheetId="7">#REF!</definedName>
    <definedName name="cp">#REF!</definedName>
    <definedName name="CPlanta" localSheetId="7">#REF!</definedName>
    <definedName name="CPlanta">#REF!</definedName>
    <definedName name="Cq" localSheetId="7">#REF!</definedName>
    <definedName name="Cq">#REF!</definedName>
    <definedName name="Cr" localSheetId="7">#REF!</definedName>
    <definedName name="Cr">#REF!</definedName>
    <definedName name="CRIT" localSheetId="1">#REF!</definedName>
    <definedName name="CRIT">#REF!</definedName>
    <definedName name="CRIT_APIAY" localSheetId="1">#REF!</definedName>
    <definedName name="CRIT_APIAY">#REF!</definedName>
    <definedName name="CRIT_CHICHI" localSheetId="1">#REF!</definedName>
    <definedName name="CRIT_CHICHI">#REF!</definedName>
    <definedName name="CRIT_CHICHI1">#REF!</definedName>
    <definedName name="CRIT_DOL">#REF!</definedName>
    <definedName name="CRIT_DOL1">#REF!</definedName>
    <definedName name="CRIT1">#REF!</definedName>
    <definedName name="Criteria" localSheetId="7">#REF!</definedName>
    <definedName name="Criteria">#REF!</definedName>
    <definedName name="Criteria_MI" localSheetId="7">#REF!</definedName>
    <definedName name="Criteria_MI">#REF!</definedName>
    <definedName name="_xlnm.Criteria" localSheetId="7">#REF!</definedName>
    <definedName name="_xlnm.Criteria">#REF!</definedName>
    <definedName name="Criterios_IM" localSheetId="7">#REF!</definedName>
    <definedName name="Criterios_IM" localSheetId="11">#REF!</definedName>
    <definedName name="Criterios_IM" localSheetId="14">#REF!</definedName>
    <definedName name="Criterios_IM">#REF!</definedName>
    <definedName name="Criticidad" localSheetId="7">#REF!</definedName>
    <definedName name="Criticidad">#REF!</definedName>
    <definedName name="Criticos" localSheetId="7">#REF!</definedName>
    <definedName name="Criticos">#REF!</definedName>
    <definedName name="CronogFechaFin" localSheetId="7">#REF!</definedName>
    <definedName name="CronogFechaFin">#REF!</definedName>
    <definedName name="CronogFechaInic" localSheetId="7">#REF!</definedName>
    <definedName name="CronogFechaInic">#REF!</definedName>
    <definedName name="Cronograma" localSheetId="7">#REF!</definedName>
    <definedName name="Cronograma">#REF!</definedName>
    <definedName name="crrc" localSheetId="7">#REF!</definedName>
    <definedName name="crrc">#REF!</definedName>
    <definedName name="crrd" localSheetId="7">#REF!</definedName>
    <definedName name="crrd">#REF!</definedName>
    <definedName name="crtd" localSheetId="7">#REF!</definedName>
    <definedName name="crtd">#REF!</definedName>
    <definedName name="CRUCE_200_CANAL_S1">#REF!</definedName>
    <definedName name="CRUCE_200_CANAL_S2">#REF!</definedName>
    <definedName name="CRUCE_200_CANAL_S3">#REF!</definedName>
    <definedName name="CRUCE_200_CANAL_S4">#REF!</definedName>
    <definedName name="CRUCE_200_CANAL_S5">#REF!</definedName>
    <definedName name="CRUCE_200_CANAL_S6">#REF!</definedName>
    <definedName name="CRUCE_8__A_S1">#REF!</definedName>
    <definedName name="CRUCE_8__A_S2">#REF!</definedName>
    <definedName name="CRUCE_8__A_S3">#REF!</definedName>
    <definedName name="CRUCE_8__A_S4">#REF!</definedName>
    <definedName name="CRUCE_8__A_S5">#REF!</definedName>
    <definedName name="CRUCE_8__A_S6">#REF!</definedName>
    <definedName name="CRUCE12__A_S1">#REF!</definedName>
    <definedName name="CRUCE12__A_S2">#REF!</definedName>
    <definedName name="CRUCE12__A_S3">#REF!</definedName>
    <definedName name="CRUCE12__A_S4">#REF!</definedName>
    <definedName name="CRUCE12__A_S5">#REF!</definedName>
    <definedName name="CRUCE12__A_S6">#REF!</definedName>
    <definedName name="CRUCE12_B_S1">#REF!</definedName>
    <definedName name="CRUCE12_B_S2">#REF!</definedName>
    <definedName name="CRUCE12_B_S3">#REF!</definedName>
    <definedName name="CRUCE12_B_S4">#REF!</definedName>
    <definedName name="CRUCE12_B_S5">#REF!</definedName>
    <definedName name="CRUCE12_B_S6">#REF!</definedName>
    <definedName name="CRUCE160_CANAL_S1">#REF!</definedName>
    <definedName name="CRUCE160_CANAL_S2">#REF!</definedName>
    <definedName name="CRUCE160_CANAL_S3">#REF!</definedName>
    <definedName name="CRUCE160_CANAL_S4">#REF!</definedName>
    <definedName name="CRUCE160_CANAL_S5">#REF!</definedName>
    <definedName name="CRUCE160_CANAL_S6">#REF!</definedName>
    <definedName name="CRUCE90_CANAL_S1">#REF!</definedName>
    <definedName name="CRUCE90_CANAL_S2">#REF!</definedName>
    <definedName name="CRUCE90_CANAL_S3">#REF!</definedName>
    <definedName name="CRUCE90_CANAL_S4">#REF!</definedName>
    <definedName name="CRUCE90_CANAL_S5">#REF!</definedName>
    <definedName name="CRUCE90_CANAL_S6">#REF!</definedName>
    <definedName name="CRUCE90_S1">#REF!</definedName>
    <definedName name="CRUCE90_S2">#REF!</definedName>
    <definedName name="CRUCE90_S3">#REF!</definedName>
    <definedName name="CRUCE90_S4">#REF!</definedName>
    <definedName name="CRUCE90_S5">#REF!</definedName>
    <definedName name="CRUCE90_S6">#REF!</definedName>
    <definedName name="Cruceta_metálica_en_ángulo_de__2m_x_2_5__x_2_5__x_1_4_.">"Prueba1"</definedName>
    <definedName name="cs" localSheetId="7">#REF!</definedName>
    <definedName name="cs" localSheetId="1">#REF!</definedName>
    <definedName name="cs">#REF!</definedName>
    <definedName name="CS_AVG_SIZE" localSheetId="1">#REF!</definedName>
    <definedName name="CS_AVG_SIZE">#REF!</definedName>
    <definedName name="CS_WELDING" localSheetId="1">#REF!</definedName>
    <definedName name="CS_WELDING">#REF!</definedName>
    <definedName name="Ct" localSheetId="7">#REF!</definedName>
    <definedName name="CT" localSheetId="11">#REF!</definedName>
    <definedName name="CT" localSheetId="14">#REF!</definedName>
    <definedName name="Ct">#REF!</definedName>
    <definedName name="CTA" localSheetId="7">#REF!</definedName>
    <definedName name="CTA">#REF!</definedName>
    <definedName name="CTE" localSheetId="7">#REF!</definedName>
    <definedName name="CTE">#REF!</definedName>
    <definedName name="ctipo2">'[21]Cuadr.'!$B$19</definedName>
    <definedName name="ctipo3">'[22]Cuadr.'!$B$26</definedName>
    <definedName name="CTR" localSheetId="7">#REF!</definedName>
    <definedName name="CTR">#REF!</definedName>
    <definedName name="CTRPAG" localSheetId="7">#REF!</definedName>
    <definedName name="CTRPAG">#REF!</definedName>
    <definedName name="Cu" localSheetId="7">#REF!</definedName>
    <definedName name="CU" localSheetId="11">#REF!</definedName>
    <definedName name="CU" localSheetId="14">#REF!</definedName>
    <definedName name="Cu">#REF!</definedName>
    <definedName name="CUAALB" localSheetId="7">#REF!</definedName>
    <definedName name="CUAALB">#REF!</definedName>
    <definedName name="CUACON" localSheetId="7">#REF!</definedName>
    <definedName name="CUACON">#REF!</definedName>
    <definedName name="CUAD" localSheetId="7">#REF!</definedName>
    <definedName name="CUAD">#REF!</definedName>
    <definedName name="CUAD." localSheetId="7">#REF!</definedName>
    <definedName name="CUAD.">#REF!</definedName>
    <definedName name="cuad1" localSheetId="7">#REF!</definedName>
    <definedName name="cuad1">#REF!</definedName>
    <definedName name="cuad2">#REF!</definedName>
    <definedName name="cuad3">#REF!</definedName>
    <definedName name="cuad4">#REF!</definedName>
    <definedName name="CUAD5">#REF!</definedName>
    <definedName name="cuado">#REF!</definedName>
    <definedName name="CUADRI1">#REF!</definedName>
    <definedName name="CUADRI1_11">#REF!</definedName>
    <definedName name="CUADRI2">#REF!</definedName>
    <definedName name="CUADRI2_11">#REF!</definedName>
    <definedName name="CUADRI3">#REF!</definedName>
    <definedName name="CUADRI3_11">#REF!</definedName>
    <definedName name="CUADRI4">#REF!</definedName>
    <definedName name="CUADRI4_11">#REF!</definedName>
    <definedName name="CUADRI5">#REF!</definedName>
    <definedName name="CUADRI5_11">#REF!</definedName>
    <definedName name="CUADRI6">#REF!</definedName>
    <definedName name="CUADRI6_11">#REF!</definedName>
    <definedName name="CUADRI7">#REF!</definedName>
    <definedName name="CUADRI7_11">#REF!</definedName>
    <definedName name="CUADRI9">#REF!</definedName>
    <definedName name="CUADRI9_11">#REF!</definedName>
    <definedName name="CUADRIA">#REF!</definedName>
    <definedName name="CUADRIB">#REF!</definedName>
    <definedName name="CUADRIC">#REF!</definedName>
    <definedName name="cuadrilla" localSheetId="7">#REF!</definedName>
    <definedName name="cuadrilla">#REF!</definedName>
    <definedName name="Cuadrilla_1__1_ofc___2_ayu" localSheetId="7">#REF!</definedName>
    <definedName name="Cuadrilla_1__1_ofc___2_ayu">#REF!</definedName>
    <definedName name="Cuadrilla_A" localSheetId="7">#REF!</definedName>
    <definedName name="Cuadrilla_A">#REF!</definedName>
    <definedName name="Cuadrilla_A_11" localSheetId="7">#REF!</definedName>
    <definedName name="Cuadrilla_A_11">#REF!</definedName>
    <definedName name="Cuadrilla_B" localSheetId="7">#REF!</definedName>
    <definedName name="Cuadrilla_B">#REF!</definedName>
    <definedName name="Cuadrilla_B_11">#REF!</definedName>
    <definedName name="Cuadrilla_C">#REF!</definedName>
    <definedName name="Cuadrilla_C_11">#REF!</definedName>
    <definedName name="Cuadrilla_D">#REF!</definedName>
    <definedName name="Cuadrilla_D_11">#REF!</definedName>
    <definedName name="Cuadrilla_E">#REF!</definedName>
    <definedName name="Cuadrilla_E_11">#REF!</definedName>
    <definedName name="Cuadrilla_G">#REF!</definedName>
    <definedName name="Cuadrilla_G_11">#REF!</definedName>
    <definedName name="Cuadrilla_P">#REF!</definedName>
    <definedName name="Cuadrilla_P_11">#REF!</definedName>
    <definedName name="Cuadrilla_T">#REF!</definedName>
    <definedName name="Cuadrilla_T_11">#REF!</definedName>
    <definedName name="CUADRILLA1">CUADRILLAS!$D$9</definedName>
    <definedName name="CUADRILLA10">CUADRILLAS!$D$18</definedName>
    <definedName name="CUADRILLA11">CUADRILLAS!$D$19</definedName>
    <definedName name="CUADRILLA12">CUADRILLAS!$D$20</definedName>
    <definedName name="CUADRILLA13">CUADRILLAS!$D$21</definedName>
    <definedName name="CUADRILLA14">CUADRILLAS!$D$22</definedName>
    <definedName name="CUADRILLA2">CUADRILLAS!$D$10</definedName>
    <definedName name="CUADRILLA3">CUADRILLAS!$D$11</definedName>
    <definedName name="CUADRILLA4">CUADRILLAS!$D$12</definedName>
    <definedName name="CUADRILLA5">CUADRILLAS!$D$13</definedName>
    <definedName name="CUADRILLA6">CUADRILLAS!$D$14</definedName>
    <definedName name="CUADRILLA7">CUADRILLAS!$D$15</definedName>
    <definedName name="CUADRILLA8">CUADRILLAS!$D$16</definedName>
    <definedName name="CUADRILLA9">CUADRILLAS!$D$17</definedName>
    <definedName name="cuadrillaA" localSheetId="7">#REF!</definedName>
    <definedName name="cuadrillaA">#REF!</definedName>
    <definedName name="cuadrillaa1" localSheetId="7">#REF!</definedName>
    <definedName name="cuadrillaa1">#REF!</definedName>
    <definedName name="cuadrillaa2" localSheetId="7">#REF!</definedName>
    <definedName name="cuadrillaa2">#REF!</definedName>
    <definedName name="cuadrillaa4" localSheetId="7">#REF!</definedName>
    <definedName name="cuadrillaa4">#REF!</definedName>
    <definedName name="cuadrillac1" localSheetId="7">#REF!</definedName>
    <definedName name="cuadrillac1">#REF!</definedName>
    <definedName name="CuadrillaE" localSheetId="7">#REF!</definedName>
    <definedName name="CuadrillaE">#REF!</definedName>
    <definedName name="Cuadrillas" localSheetId="7">#REF!</definedName>
    <definedName name="Cuadrillas" localSheetId="11">#REF!</definedName>
    <definedName name="Cuadrillas" localSheetId="14">#REF!</definedName>
    <definedName name="Cuadrillas">#REF!</definedName>
    <definedName name="cuadrillas2" localSheetId="7">#REF!</definedName>
    <definedName name="cuadrillas2">#REF!</definedName>
    <definedName name="CUADRITO" localSheetId="7">#REF!</definedName>
    <definedName name="CUADRITO">#REF!</definedName>
    <definedName name="CUADRO">#N/A</definedName>
    <definedName name="cuadro1" localSheetId="7">#REF!</definedName>
    <definedName name="cuadro1">#REF!</definedName>
    <definedName name="CUAER" localSheetId="7">#REF!</definedName>
    <definedName name="CUAER">#REF!</definedName>
    <definedName name="CUAEXC" localSheetId="7">#REF!</definedName>
    <definedName name="CUAEXC">#REF!</definedName>
    <definedName name="CUAL" localSheetId="7">'APUS BASICOS'!ERR</definedName>
    <definedName name="CUAL" localSheetId="1">'PROG Y F F'!ERR</definedName>
    <definedName name="CUAL">[0]!ERR</definedName>
    <definedName name="CUAMAM" localSheetId="7">#REF!</definedName>
    <definedName name="CUAMAM">#REF!</definedName>
    <definedName name="CUAPLO" localSheetId="15">#REF!</definedName>
    <definedName name="CUAPLO" localSheetId="13">#REF!</definedName>
    <definedName name="CUAPLO" localSheetId="12">#REF!</definedName>
    <definedName name="CUAPLO" localSheetId="1">#REF!</definedName>
    <definedName name="CUAPLO">#REF!</definedName>
    <definedName name="cuartolimpio">#REF!</definedName>
    <definedName name="CUARTON" localSheetId="7">#REF!</definedName>
    <definedName name="CUARTON">#REF!</definedName>
    <definedName name="CUATOP" localSheetId="15">#REF!</definedName>
    <definedName name="CUATOP" localSheetId="13">#REF!</definedName>
    <definedName name="CUATOP" localSheetId="12">#REF!</definedName>
    <definedName name="CUATOP" localSheetId="1">#REF!</definedName>
    <definedName name="CUATOP">#REF!</definedName>
    <definedName name="CUATOPO">#REF!</definedName>
    <definedName name="Cubierta_Angulo_1_x1_x1_8">#REF!</definedName>
    <definedName name="Cubierta_Angulo_1_x1_x1_8_11">#REF!</definedName>
    <definedName name="Cubierta_Angulo_1_x1_x3_16">#REF!</definedName>
    <definedName name="Cubierta_Angulo_1_x1_x3_16_11">#REF!</definedName>
    <definedName name="Cubierta_Angulo_11_2_x11_2_x1_4">#REF!</definedName>
    <definedName name="Cubierta_Angulo_11_2_x11_2_x1_4_11">#REF!</definedName>
    <definedName name="Cubierta_Angulo_11_2_x11_2_x3_16">#REF!</definedName>
    <definedName name="Cubierta_Angulo_11_2_x11_2_x3_16_11">#REF!</definedName>
    <definedName name="Cubierta_Platina_21_2x21_2x1_8">#REF!</definedName>
    <definedName name="Cubierta_Platina_21_2x21_2x1_8_11">#REF!</definedName>
    <definedName name="Cubierta_Platina_250mmx250mmx3_8">#REF!</definedName>
    <definedName name="Cubierta_Platina_250mmx250mmx3_8_11">#REF!</definedName>
    <definedName name="Cubierta_Platina_380mmx200mmx3_8">#REF!</definedName>
    <definedName name="Cubierta_Platina_380mmx200mmx3_8_11">#REF!</definedName>
    <definedName name="Cubierta_Soldadura">#REF!</definedName>
    <definedName name="Cubierta_Soldadura_11">#REF!</definedName>
    <definedName name="CUBIERTATOTAL">#REF!</definedName>
    <definedName name="CUBIERTATOTAL_11">#REF!</definedName>
    <definedName name="CUBS">#REF!</definedName>
    <definedName name="CUCON" localSheetId="15">#REF!</definedName>
    <definedName name="CUCON" localSheetId="13">#REF!</definedName>
    <definedName name="CUCON" localSheetId="12">#REF!</definedName>
    <definedName name="CUCON" localSheetId="1">#REF!</definedName>
    <definedName name="CUCON">#REF!</definedName>
    <definedName name="CUEXC">#REF!</definedName>
    <definedName name="Cumm_Us_inf" localSheetId="7">#REF!</definedName>
    <definedName name="Cumm_Us_inf">#REF!</definedName>
    <definedName name="CUNET" localSheetId="7" hidden="1">{"via1",#N/A,TRUE,"general";"via2",#N/A,TRUE,"general";"via3",#N/A,TRUE,"general"}</definedName>
    <definedName name="CUNET" localSheetId="1" hidden="1">{"via1",#N/A,TRUE,"general";"via2",#N/A,TRUE,"general";"via3",#N/A,TRUE,"general"}</definedName>
    <definedName name="CUNET" hidden="1">{"via1",#N/A,TRUE,"general";"via2",#N/A,TRUE,"general";"via3",#N/A,TRUE,"general"}</definedName>
    <definedName name="cuneta" localSheetId="7">#REF!</definedName>
    <definedName name="cuneta">#REF!</definedName>
    <definedName name="Cunete_pintura" localSheetId="7">#REF!</definedName>
    <definedName name="Cunete_pintura">#REF!</definedName>
    <definedName name="CUPLOM" localSheetId="15">#REF!</definedName>
    <definedName name="CUPLOM" localSheetId="13">#REF!</definedName>
    <definedName name="CUPLOM" localSheetId="12">#REF!</definedName>
    <definedName name="CUPLOM" localSheetId="1">#REF!</definedName>
    <definedName name="CUPLOM">#REF!</definedName>
    <definedName name="CURADURIA">#REF!</definedName>
    <definedName name="Curva_conduit_pvc_1_2">'[11]LISTADO DE MATERIALES Y EQUIPOS'!$B$123</definedName>
    <definedName name="Curva_PVC_1">#REF!</definedName>
    <definedName name="Curva_PVC_1_11">#REF!</definedName>
    <definedName name="Curva_PVC_1_2">#REF!</definedName>
    <definedName name="Curva_PVC_1_2_11">#REF!</definedName>
    <definedName name="Curva_PVC_3_4">#REF!</definedName>
    <definedName name="Curva_PVC_3_4_11">#REF!</definedName>
    <definedName name="curvaEMT1">#REF!</definedName>
    <definedName name="curvaEMT1ymedia">#REF!</definedName>
    <definedName name="curvaEMT2">#REF!</definedName>
    <definedName name="CURVAemt3">#REF!</definedName>
    <definedName name="curvaEMT3cuartos">#REF!</definedName>
    <definedName name="curvaEMTmedia">#REF!</definedName>
    <definedName name="curvaPVC1">#REF!</definedName>
    <definedName name="curvaPVC2">#REF!</definedName>
    <definedName name="curvaPVC3">#REF!</definedName>
    <definedName name="Curvas_1_2" localSheetId="7">#REF!</definedName>
    <definedName name="Curvas_1_2">#REF!</definedName>
    <definedName name="Curvas_2" localSheetId="7">#REF!</definedName>
    <definedName name="Curvas_2">#REF!</definedName>
    <definedName name="Customize" localSheetId="7">#REF!</definedName>
    <definedName name="Customize">#REF!</definedName>
    <definedName name="CUTOP" localSheetId="15">#REF!</definedName>
    <definedName name="CUTOP" localSheetId="13">#REF!</definedName>
    <definedName name="CUTOP" localSheetId="12">#REF!</definedName>
    <definedName name="CUTOP" localSheetId="1">#REF!</definedName>
    <definedName name="CUTOP">#REF!</definedName>
    <definedName name="cv" localSheetId="1">#REF!</definedName>
    <definedName name="cv">#REF!</definedName>
    <definedName name="cv_51">#REF!</definedName>
    <definedName name="CVa" localSheetId="7">#REF!</definedName>
    <definedName name="CVa">#REF!</definedName>
    <definedName name="cvbcvbf" localSheetId="7" hidden="1">{#N/A,#N/A,TRUE,"INGENIERIA";#N/A,#N/A,TRUE,"COMPRAS";#N/A,#N/A,TRUE,"DIRECCION";#N/A,#N/A,TRUE,"RESUMEN"}</definedName>
    <definedName name="cvbcvbf" localSheetId="1" hidden="1">{#N/A,#N/A,TRUE,"INGENIERIA";#N/A,#N/A,TRUE,"COMPRAS";#N/A,#N/A,TRUE,"DIRECCION";#N/A,#N/A,TRUE,"RESUMEN"}</definedName>
    <definedName name="cvbcvbf" hidden="1">{#N/A,#N/A,TRUE,"INGENIERIA";#N/A,#N/A,TRUE,"COMPRAS";#N/A,#N/A,TRUE,"DIRECCION";#N/A,#N/A,TRUE,"RESUMEN"}</definedName>
    <definedName name="cvfvd" localSheetId="7" hidden="1">{"via1",#N/A,TRUE,"general";"via2",#N/A,TRUE,"general";"via3",#N/A,TRUE,"general"}</definedName>
    <definedName name="cvfvd" localSheetId="1" hidden="1">{"via1",#N/A,TRUE,"general";"via2",#N/A,TRUE,"general";"via3",#N/A,TRUE,"general"}</definedName>
    <definedName name="cvfvd" hidden="1">{"via1",#N/A,TRUE,"general";"via2",#N/A,TRUE,"general";"via3",#N/A,TRUE,"general"}</definedName>
    <definedName name="cvn" localSheetId="7" hidden="1">{"TAB1",#N/A,TRUE,"GENERAL";"TAB2",#N/A,TRUE,"GENERAL";"TAB3",#N/A,TRUE,"GENERAL";"TAB4",#N/A,TRUE,"GENERAL";"TAB5",#N/A,TRUE,"GENERAL"}</definedName>
    <definedName name="cvn" localSheetId="1" hidden="1">{"TAB1",#N/A,TRUE,"GENERAL";"TAB2",#N/A,TRUE,"GENERAL";"TAB3",#N/A,TRUE,"GENERAL";"TAB4",#N/A,TRUE,"GENERAL";"TAB5",#N/A,TRUE,"GENERAL"}</definedName>
    <definedName name="cvn" hidden="1">{"TAB1",#N/A,TRUE,"GENERAL";"TAB2",#N/A,TRUE,"GENERAL";"TAB3",#N/A,TRUE,"GENERAL";"TAB4",#N/A,TRUE,"GENERAL";"TAB5",#N/A,TRUE,"GENERAL"}</definedName>
    <definedName name="CVXC" localSheetId="7" hidden="1">{"via1",#N/A,TRUE,"general";"via2",#N/A,TRUE,"general";"via3",#N/A,TRUE,"general"}</definedName>
    <definedName name="CVXC" localSheetId="1" hidden="1">{"via1",#N/A,TRUE,"general";"via2",#N/A,TRUE,"general";"via3",#N/A,TRUE,"general"}</definedName>
    <definedName name="CVXC" hidden="1">{"via1",#N/A,TRUE,"general";"via2",#N/A,TRUE,"general";"via3",#N/A,TRUE,"general"}</definedName>
    <definedName name="Cw" localSheetId="7">#REF!</definedName>
    <definedName name="Cw">#REF!</definedName>
    <definedName name="Cx" localSheetId="7">#REF!</definedName>
    <definedName name="Cx">#REF!</definedName>
    <definedName name="Cy" localSheetId="7">#REF!</definedName>
    <definedName name="Cy">#REF!</definedName>
    <definedName name="CZN_north_perc">50</definedName>
    <definedName name="CZN_south_perc">0</definedName>
    <definedName name="d" localSheetId="7" hidden="1">{"TAB1",#N/A,TRUE,"GENERAL";"TAB2",#N/A,TRUE,"GENERAL";"TAB3",#N/A,TRUE,"GENERAL";"TAB4",#N/A,TRUE,"GENERAL";"TAB5",#N/A,TRUE,"GENERAL"}</definedName>
    <definedName name="D" localSheetId="11">#REF!</definedName>
    <definedName name="D" localSheetId="14">#REF!</definedName>
    <definedName name="d" localSheetId="1" hidden="1">{"TAB1",#N/A,TRUE,"GENERAL";"TAB2",#N/A,TRUE,"GENERAL";"TAB3",#N/A,TRUE,"GENERAL";"TAB4",#N/A,TRUE,"GENERAL";"TAB5",#N/A,TRUE,"GENERAL"}</definedName>
    <definedName name="d" hidden="1">{"TAB1",#N/A,TRUE,"GENERAL";"TAB2",#N/A,TRUE,"GENERAL";"TAB3",#N/A,TRUE,"GENERAL";"TAB4",#N/A,TRUE,"GENERAL";"TAB5",#N/A,TRUE,"GENERAL"}</definedName>
    <definedName name="D_1" localSheetId="7">#REF!</definedName>
    <definedName name="D_1">#REF!</definedName>
    <definedName name="d_CUBIERTA" localSheetId="7">#REF!</definedName>
    <definedName name="d_CUBIERTA">#REF!</definedName>
    <definedName name="d_percápita" localSheetId="7">#REF!</definedName>
    <definedName name="d_percápita">#REF!</definedName>
    <definedName name="DA">#REF!</definedName>
    <definedName name="DADADAD" localSheetId="7" hidden="1">{#N/A,#N/A,TRUE,"CODIGO DEPENDENCIA"}</definedName>
    <definedName name="DADADAD" localSheetId="14" hidden="1">{#N/A,#N/A,TRUE,"CODIGO DEPENDENCIA"}</definedName>
    <definedName name="DADADAD" hidden="1">{#N/A,#N/A,TRUE,"CODIGO DEPENDENCIA"}</definedName>
    <definedName name="DAFT" localSheetId="7">#REF!</definedName>
    <definedName name="DAFT">#REF!</definedName>
    <definedName name="DANI" localSheetId="7">#REF!</definedName>
    <definedName name="DANI">#REF!</definedName>
    <definedName name="DANODO" localSheetId="7">#REF!</definedName>
    <definedName name="DANODO">#REF!</definedName>
    <definedName name="DANODOF" localSheetId="7">#REF!</definedName>
    <definedName name="DANODOF">#REF!</definedName>
    <definedName name="DANODOFT" localSheetId="7">#REF!</definedName>
    <definedName name="DANODOFT">#REF!</definedName>
    <definedName name="dario" localSheetId="7">#REF!</definedName>
    <definedName name="dario" localSheetId="1">#REF!</definedName>
    <definedName name="dario">#REF!</definedName>
    <definedName name="DARIPAVA_SOFTWARE_INC" localSheetId="7">#REF!</definedName>
    <definedName name="DARIPAVA_SOFTWARE_INC">#REF!</definedName>
    <definedName name="DASD" localSheetId="7" hidden="1">{"TAB1",#N/A,TRUE,"GENERAL";"TAB2",#N/A,TRUE,"GENERAL";"TAB3",#N/A,TRUE,"GENERAL";"TAB4",#N/A,TRUE,"GENERAL";"TAB5",#N/A,TRUE,"GENERAL"}</definedName>
    <definedName name="DASD" localSheetId="1" hidden="1">{"TAB1",#N/A,TRUE,"GENERAL";"TAB2",#N/A,TRUE,"GENERAL";"TAB3",#N/A,TRUE,"GENERAL";"TAB4",#N/A,TRUE,"GENERAL";"TAB5",#N/A,TRUE,"GENERAL"}</definedName>
    <definedName name="DASD" hidden="1">{"TAB1",#N/A,TRUE,"GENERAL";"TAB2",#N/A,TRUE,"GENERAL";"TAB3",#N/A,TRUE,"GENERAL";"TAB4",#N/A,TRUE,"GENERAL";"TAB5",#N/A,TRUE,"GENERAL"}</definedName>
    <definedName name="DAT">#REF!</definedName>
    <definedName name="Data" localSheetId="7">#REF!</definedName>
    <definedName name="Data">#REF!</definedName>
    <definedName name="data1" localSheetId="7">#REF!</definedName>
    <definedName name="data1">#REF!</definedName>
    <definedName name="data10">#REF!</definedName>
    <definedName name="data11">#REF!</definedName>
    <definedName name="data12">#REF!</definedName>
    <definedName name="data13">#REF!</definedName>
    <definedName name="data14">#REF!</definedName>
    <definedName name="data15">#REF!</definedName>
    <definedName name="data16">#REF!</definedName>
    <definedName name="data17">#REF!</definedName>
    <definedName name="data18">#REF!</definedName>
    <definedName name="data19">#REF!</definedName>
    <definedName name="data2">#REF!</definedName>
    <definedName name="data20">#REF!</definedName>
    <definedName name="data21">#REF!</definedName>
    <definedName name="data22">#REF!</definedName>
    <definedName name="data23">#REF!</definedName>
    <definedName name="data24">#REF!</definedName>
    <definedName name="data25">#REF!</definedName>
    <definedName name="data26">#REF!</definedName>
    <definedName name="data27">#REF!</definedName>
    <definedName name="data28">#REF!</definedName>
    <definedName name="data29">#REF!</definedName>
    <definedName name="data3">#REF!</definedName>
    <definedName name="data30">#REF!</definedName>
    <definedName name="data31">#REF!</definedName>
    <definedName name="data32">#REF!</definedName>
    <definedName name="data33">#REF!</definedName>
    <definedName name="data34">#REF!</definedName>
    <definedName name="data35">#REF!</definedName>
    <definedName name="data36">#REF!</definedName>
    <definedName name="data37">#REF!</definedName>
    <definedName name="data38">#REF!</definedName>
    <definedName name="data39">#REF!</definedName>
    <definedName name="data4">#REF!</definedName>
    <definedName name="data40">#REF!</definedName>
    <definedName name="data41">#REF!</definedName>
    <definedName name="data42">#REF!</definedName>
    <definedName name="data43">#REF!</definedName>
    <definedName name="data44">#REF!</definedName>
    <definedName name="data45">#REF!</definedName>
    <definedName name="data46">#REF!</definedName>
    <definedName name="data47">#REF!</definedName>
    <definedName name="data48">#REF!</definedName>
    <definedName name="data49">#REF!</definedName>
    <definedName name="data5">#REF!</definedName>
    <definedName name="data50">#REF!</definedName>
    <definedName name="data51">#REF!</definedName>
    <definedName name="data52">#REF!</definedName>
    <definedName name="data53">#REF!</definedName>
    <definedName name="data54">#REF!</definedName>
    <definedName name="data55">#REF!</definedName>
    <definedName name="data56">#REF!</definedName>
    <definedName name="data57">#REF!</definedName>
    <definedName name="data58">#REF!</definedName>
    <definedName name="data59">#REF!</definedName>
    <definedName name="data6">#REF!</definedName>
    <definedName name="data60">#REF!</definedName>
    <definedName name="data61">#REF!</definedName>
    <definedName name="data62">#REF!</definedName>
    <definedName name="data63">#REF!</definedName>
    <definedName name="data64">#REF!</definedName>
    <definedName name="data65">#REF!</definedName>
    <definedName name="data66">#REF!</definedName>
    <definedName name="data67">#REF!</definedName>
    <definedName name="data68">#REF!</definedName>
    <definedName name="data69">#REF!</definedName>
    <definedName name="data7">#REF!</definedName>
    <definedName name="data70">#REF!</definedName>
    <definedName name="data8">#REF!</definedName>
    <definedName name="data9">#REF!</definedName>
    <definedName name="Database">#REF!</definedName>
    <definedName name="Database_MI" localSheetId="7">#REF!</definedName>
    <definedName name="Database_MI">#REF!</definedName>
    <definedName name="Date" localSheetId="7">#REF!</definedName>
    <definedName name="Date">#REF!</definedName>
    <definedName name="DATO1" localSheetId="7">#REF!</definedName>
    <definedName name="DATO1">#REF!</definedName>
    <definedName name="Datos" localSheetId="11">#REF!</definedName>
    <definedName name="Datos" localSheetId="14">#REF!</definedName>
    <definedName name="datos" localSheetId="1">#REF!</definedName>
    <definedName name="datos">#REF!</definedName>
    <definedName name="datos1" localSheetId="7">#REF!</definedName>
    <definedName name="datos1">#REF!</definedName>
    <definedName name="DBASE1" localSheetId="7">#REF!</definedName>
    <definedName name="DBASE1" localSheetId="1">#REF!</definedName>
    <definedName name="DBASE1">#REF!</definedName>
    <definedName name="DBASE2" localSheetId="7">#REF!</definedName>
    <definedName name="DBASE2">#REF!</definedName>
    <definedName name="DBASE3">#REF!</definedName>
    <definedName name="dbfdfbi" localSheetId="7" hidden="1">{"TAB1",#N/A,TRUE,"GENERAL";"TAB2",#N/A,TRUE,"GENERAL";"TAB3",#N/A,TRUE,"GENERAL";"TAB4",#N/A,TRUE,"GENERAL";"TAB5",#N/A,TRUE,"GENERAL"}</definedName>
    <definedName name="dbfdfbi" localSheetId="1" hidden="1">{"TAB1",#N/A,TRUE,"GENERAL";"TAB2",#N/A,TRUE,"GENERAL";"TAB3",#N/A,TRUE,"GENERAL";"TAB4",#N/A,TRUE,"GENERAL";"TAB5",#N/A,TRUE,"GENERAL"}</definedName>
    <definedName name="dbfdfbi" hidden="1">{"TAB1",#N/A,TRUE,"GENERAL";"TAB2",#N/A,TRUE,"GENERAL";"TAB3",#N/A,TRUE,"GENERAL";"TAB4",#N/A,TRUE,"GENERAL";"TAB5",#N/A,TRUE,"GENERAL"}</definedName>
    <definedName name="Dbgcm">#REF!</definedName>
    <definedName name="dc" localSheetId="7">#REF!</definedName>
    <definedName name="dc">#REF!</definedName>
    <definedName name="Dcacm" localSheetId="7">#REF!</definedName>
    <definedName name="Dcacm">#REF!</definedName>
    <definedName name="DCF">#REF!</definedName>
    <definedName name="DCI" localSheetId="7">#REF!</definedName>
    <definedName name="DCI">#REF!</definedName>
    <definedName name="DCI1_1" localSheetId="7">#REF!</definedName>
    <definedName name="DCI1_1">#REF!</definedName>
    <definedName name="DCI1_1_1" localSheetId="7">#REF!</definedName>
    <definedName name="DCI1_1_1">#REF!</definedName>
    <definedName name="DCI1_1_2" localSheetId="7">#REF!</definedName>
    <definedName name="DCI1_1_2">#REF!</definedName>
    <definedName name="DCI1_1_3" localSheetId="7">#REF!</definedName>
    <definedName name="DCI1_1_3">#REF!</definedName>
    <definedName name="DCI1_1_4" localSheetId="7">#REF!</definedName>
    <definedName name="DCI1_1_4">#REF!</definedName>
    <definedName name="DCI1_2" localSheetId="7">#REF!</definedName>
    <definedName name="DCI1_2">#REF!</definedName>
    <definedName name="DCI1_3" localSheetId="7">#REF!</definedName>
    <definedName name="DCI1_3">#REF!</definedName>
    <definedName name="DCI1_4" localSheetId="7">#REF!</definedName>
    <definedName name="DCI1_4">#REF!</definedName>
    <definedName name="DCorriente" localSheetId="7">#REF!</definedName>
    <definedName name="DCorriente">#REF!</definedName>
    <definedName name="Dcorriente1" localSheetId="7">#REF!</definedName>
    <definedName name="Dcorriente1">#REF!</definedName>
    <definedName name="DCSDCTV" localSheetId="7" hidden="1">{"via1",#N/A,TRUE,"general";"via2",#N/A,TRUE,"general";"via3",#N/A,TRUE,"general"}</definedName>
    <definedName name="DCSDCTV" localSheetId="1" hidden="1">{"via1",#N/A,TRUE,"general";"via2",#N/A,TRUE,"general";"via3",#N/A,TRUE,"general"}</definedName>
    <definedName name="DCSDCTV" hidden="1">{"via1",#N/A,TRUE,"general";"via2",#N/A,TRUE,"general";"via3",#N/A,TRUE,"general"}</definedName>
    <definedName name="dd">#REF!</definedName>
    <definedName name="dd_1" hidden="1">{#N/A,#N/A,TRUE,"INGENIERIA";#N/A,#N/A,TRUE,"COMPRAS";#N/A,#N/A,TRUE,"DIRECCION";#N/A,#N/A,TRUE,"RESUMEN"}</definedName>
    <definedName name="ddd" localSheetId="7" hidden="1">{"via1",#N/A,TRUE,"general";"via2",#N/A,TRUE,"general";"via3",#N/A,TRUE,"general"}</definedName>
    <definedName name="ddd" localSheetId="1" hidden="1">{"via1",#N/A,TRUE,"general";"via2",#N/A,TRUE,"general";"via3",#N/A,TRUE,"general"}</definedName>
    <definedName name="ddd" hidden="1">{"via1",#N/A,TRUE,"general";"via2",#N/A,TRUE,"general";"via3",#N/A,TRUE,"general"}</definedName>
    <definedName name="DDDD" localSheetId="7" hidden="1">{#N/A,#N/A,FALSE,"Estatico";#N/A,#N/A,FALSE,"Tuberia";#N/A,#N/A,FALSE,"Instrumentación";#N/A,#N/A,FALSE,"Mecanica";#N/A,#N/A,FALSE,"Electrico";#N/A,#N/A,FALSE,"Ofic.Civiles"}</definedName>
    <definedName name="DDDD" localSheetId="1" hidden="1">{#N/A,#N/A,FALSE,"Estatico";#N/A,#N/A,FALSE,"Tuberia";#N/A,#N/A,FALSE,"Instrumentación";#N/A,#N/A,FALSE,"Mecanica";#N/A,#N/A,FALSE,"Electrico";#N/A,#N/A,FALSE,"Ofic.Civiles"}</definedName>
    <definedName name="DDDD" hidden="1">{#N/A,#N/A,FALSE,"Estatico";#N/A,#N/A,FALSE,"Tuberia";#N/A,#N/A,FALSE,"Instrumentación";#N/A,#N/A,FALSE,"Mecanica";#N/A,#N/A,FALSE,"Electrico";#N/A,#N/A,FALSE,"Ofic.Civiles"}</definedName>
    <definedName name="ddddd">#REF!</definedName>
    <definedName name="DDDDDDD" localSheetId="7" hidden="1">{#N/A,#N/A,FALSE,"orthoflow";#N/A,#N/A,FALSE,"Miscelaneos";#N/A,#N/A,FALSE,"Instrumentacio";#N/A,#N/A,FALSE,"Electrico";#N/A,#N/A,FALSE,"Valv. Seguridad"}</definedName>
    <definedName name="DDDDDDD" localSheetId="1" hidden="1">{#N/A,#N/A,FALSE,"orthoflow";#N/A,#N/A,FALSE,"Miscelaneos";#N/A,#N/A,FALSE,"Instrumentacio";#N/A,#N/A,FALSE,"Electrico";#N/A,#N/A,FALSE,"Valv. Seguridad"}</definedName>
    <definedName name="DDDDDDD" hidden="1">{#N/A,#N/A,FALSE,"orthoflow";#N/A,#N/A,FALSE,"Miscelaneos";#N/A,#N/A,FALSE,"Instrumentacio";#N/A,#N/A,FALSE,"Electrico";#N/A,#N/A,FALSE,"Valv. Seguridad"}</definedName>
    <definedName name="ddddt" localSheetId="7" hidden="1">{"via1",#N/A,TRUE,"general";"via2",#N/A,TRUE,"general";"via3",#N/A,TRUE,"general"}</definedName>
    <definedName name="ddddt" localSheetId="1" hidden="1">{"via1",#N/A,TRUE,"general";"via2",#N/A,TRUE,"general";"via3",#N/A,TRUE,"general"}</definedName>
    <definedName name="ddddt" hidden="1">{"via1",#N/A,TRUE,"general";"via2",#N/A,TRUE,"general";"via3",#N/A,TRUE,"general"}</definedName>
    <definedName name="DDE" hidden="1">{#N/A,#N/A,TRUE,"1842CWN0"}</definedName>
    <definedName name="DDE_1" hidden="1">{#N/A,#N/A,TRUE,"1842CWN0"}</definedName>
    <definedName name="ddewdw" localSheetId="7" hidden="1">{"TAB1",#N/A,TRUE,"GENERAL";"TAB2",#N/A,TRUE,"GENERAL";"TAB3",#N/A,TRUE,"GENERAL";"TAB4",#N/A,TRUE,"GENERAL";"TAB5",#N/A,TRUE,"GENERAL"}</definedName>
    <definedName name="ddewdw" localSheetId="1" hidden="1">{"TAB1",#N/A,TRUE,"GENERAL";"TAB2",#N/A,TRUE,"GENERAL";"TAB3",#N/A,TRUE,"GENERAL";"TAB4",#N/A,TRUE,"GENERAL";"TAB5",#N/A,TRUE,"GENERAL"}</definedName>
    <definedName name="ddewdw" hidden="1">{"TAB1",#N/A,TRUE,"GENERAL";"TAB2",#N/A,TRUE,"GENERAL";"TAB3",#N/A,TRUE,"GENERAL";"TAB4",#N/A,TRUE,"GENERAL";"TAB5",#N/A,TRUE,"GENERAL"}</definedName>
    <definedName name="ddfdh" localSheetId="7" hidden="1">{"TAB1",#N/A,TRUE,"GENERAL";"TAB2",#N/A,TRUE,"GENERAL";"TAB3",#N/A,TRUE,"GENERAL";"TAB4",#N/A,TRUE,"GENERAL";"TAB5",#N/A,TRUE,"GENERAL"}</definedName>
    <definedName name="ddfdh" localSheetId="1" hidden="1">{"TAB1",#N/A,TRUE,"GENERAL";"TAB2",#N/A,TRUE,"GENERAL";"TAB3",#N/A,TRUE,"GENERAL";"TAB4",#N/A,TRUE,"GENERAL";"TAB5",#N/A,TRUE,"GENERAL"}</definedName>
    <definedName name="ddfdh" hidden="1">{"TAB1",#N/A,TRUE,"GENERAL";"TAB2",#N/A,TRUE,"GENERAL";"TAB3",#N/A,TRUE,"GENERAL";"TAB4",#N/A,TRUE,"GENERAL";"TAB5",#N/A,TRUE,"GENERAL"}</definedName>
    <definedName name="DDGSDP" localSheetId="7" hidden="1">{"TAB1",#N/A,TRUE,"GENERAL";"TAB2",#N/A,TRUE,"GENERAL";"TAB3",#N/A,TRUE,"GENERAL";"TAB4",#N/A,TRUE,"GENERAL";"TAB5",#N/A,TRUE,"GENERAL"}</definedName>
    <definedName name="DDGSDP" localSheetId="1" hidden="1">{"TAB1",#N/A,TRUE,"GENERAL";"TAB2",#N/A,TRUE,"GENERAL";"TAB3",#N/A,TRUE,"GENERAL";"TAB4",#N/A,TRUE,"GENERAL";"TAB5",#N/A,TRUE,"GENERAL"}</definedName>
    <definedName name="DDGSDP" hidden="1">{"TAB1",#N/A,TRUE,"GENERAL";"TAB2",#N/A,TRUE,"GENERAL";"TAB3",#N/A,TRUE,"GENERAL";"TAB4",#N/A,TRUE,"GENERAL";"TAB5",#N/A,TRUE,"GENERAL"}</definedName>
    <definedName name="DDS" localSheetId="7">#REF!</definedName>
    <definedName name="DDS">#REF!</definedName>
    <definedName name="DDS1_1" localSheetId="7">#REF!</definedName>
    <definedName name="DDS1_1">#REF!</definedName>
    <definedName name="DDS1_1_1" localSheetId="7">#REF!</definedName>
    <definedName name="DDS1_1_1">#REF!</definedName>
    <definedName name="DE" localSheetId="7" hidden="1">#REF!</definedName>
    <definedName name="DE" hidden="1">#REF!</definedName>
    <definedName name="Dealpb" localSheetId="7" hidden="1">#REF!</definedName>
    <definedName name="Dealpb" hidden="1">#REF!</definedName>
    <definedName name="Debt_Purchase_Price_Funding" localSheetId="7">#REF!</definedName>
    <definedName name="Debt_Purchase_Price_Funding">#REF!</definedName>
    <definedName name="Decision" localSheetId="7">#REF!</definedName>
    <definedName name="Decision">#REF!</definedName>
    <definedName name="deded" localSheetId="7" hidden="1">{"TAB1",#N/A,TRUE,"GENERAL";"TAB2",#N/A,TRUE,"GENERAL";"TAB3",#N/A,TRUE,"GENERAL";"TAB4",#N/A,TRUE,"GENERAL";"TAB5",#N/A,TRUE,"GENERAL"}</definedName>
    <definedName name="deded" localSheetId="1" hidden="1">{"TAB1",#N/A,TRUE,"GENERAL";"TAB2",#N/A,TRUE,"GENERAL";"TAB3",#N/A,TRUE,"GENERAL";"TAB4",#N/A,TRUE,"GENERAL";"TAB5",#N/A,TRUE,"GENERAL"}</definedName>
    <definedName name="deded" hidden="1">{"TAB1",#N/A,TRUE,"GENERAL";"TAB2",#N/A,TRUE,"GENERAL";"TAB3",#N/A,TRUE,"GENERAL";"TAB4",#N/A,TRUE,"GENERAL";"TAB5",#N/A,TRUE,"GENERAL"}</definedName>
    <definedName name="defd" localSheetId="7" hidden="1">{"via1",#N/A,TRUE,"general";"via2",#N/A,TRUE,"general";"via3",#N/A,TRUE,"general"}</definedName>
    <definedName name="defd" localSheetId="1" hidden="1">{"via1",#N/A,TRUE,"general";"via2",#N/A,TRUE,"general";"via3",#N/A,TRUE,"general"}</definedName>
    <definedName name="defd" hidden="1">{"via1",#N/A,TRUE,"general";"via2",#N/A,TRUE,"general";"via3",#N/A,TRUE,"general"}</definedName>
    <definedName name="Deflexión" localSheetId="7">#REF!</definedName>
    <definedName name="Deflexión">#REF!</definedName>
    <definedName name="DEL" localSheetId="7" hidden="1">#REF!</definedName>
    <definedName name="DEL" hidden="1">#REF!</definedName>
    <definedName name="demanto" localSheetId="7">#REF!</definedName>
    <definedName name="demanto">#REF!</definedName>
    <definedName name="demanto_51">#REF!</definedName>
    <definedName name="Demarcación">'[6]COSTOS UNITARIOS'!$B$14</definedName>
    <definedName name="demolicion">#REF!</definedName>
    <definedName name="DEMOLICIÓN" localSheetId="7">#REF!</definedName>
    <definedName name="DEMOLICIÓN" localSheetId="1">#REF!</definedName>
    <definedName name="DEMOLICIÓN">#REF!</definedName>
    <definedName name="DEMOLICIONANDEN" localSheetId="7">#REF!</definedName>
    <definedName name="DEMOLICIONANDEN">#REF!</definedName>
    <definedName name="demolicioncuneta" localSheetId="7">#REF!</definedName>
    <definedName name="demolicioncuneta" localSheetId="15">#REF!</definedName>
    <definedName name="demolicioncuneta" localSheetId="13">#REF!</definedName>
    <definedName name="demolicioncuneta" localSheetId="12">#REF!</definedName>
    <definedName name="demolicioncuneta" localSheetId="1">#REF!</definedName>
    <definedName name="demolicioncuneta">#REF!</definedName>
    <definedName name="demolicionladrillo" localSheetId="7">#REF!</definedName>
    <definedName name="demolicionladrillo">#REF!</definedName>
    <definedName name="DEMOLICIONMURO" localSheetId="7">#REF!</definedName>
    <definedName name="DEMOLICIONMURO">#REF!</definedName>
    <definedName name="demolicionpav" localSheetId="7">#REF!</definedName>
    <definedName name="demolicionpav">#REF!</definedName>
    <definedName name="DENS">#REF!</definedName>
    <definedName name="densi">#REF!</definedName>
    <definedName name="DEP_VPR_GRM" localSheetId="1">#REF!</definedName>
    <definedName name="DEP_VPR_GRM">#REF!</definedName>
    <definedName name="DEP_VPR_GRN" localSheetId="1">#REF!</definedName>
    <definedName name="DEP_VPR_GRN">#REF!</definedName>
    <definedName name="DEP_VPR_GRS">#REF!</definedName>
    <definedName name="DEP_VPR_GTP">#REF!</definedName>
    <definedName name="DEP_VPR_NA">#REF!</definedName>
    <definedName name="Departamento">#REF!</definedName>
    <definedName name="Department" localSheetId="7">#REF!</definedName>
    <definedName name="Department">#REF!</definedName>
    <definedName name="DEPEND" localSheetId="7">#REF!</definedName>
    <definedName name="DEPEND">#REF!</definedName>
    <definedName name="DEPENDENCIA" localSheetId="7">#REF!</definedName>
    <definedName name="DEPENDENCIA">#REF!</definedName>
    <definedName name="DEPENDENCIAS" localSheetId="7">#REF!</definedName>
    <definedName name="DEPENDENCIAS">#REF!</definedName>
    <definedName name="DepreciationPB" localSheetId="7" hidden="1">#REF!</definedName>
    <definedName name="DepreciationPB" hidden="1">#REF!</definedName>
    <definedName name="DEPTO" localSheetId="15">#REF!</definedName>
    <definedName name="DEPTO" localSheetId="13">#REF!</definedName>
    <definedName name="DEPTO" localSheetId="12">#REF!</definedName>
    <definedName name="DEPTO" localSheetId="1">#REF!</definedName>
    <definedName name="DEPTO">#REF!</definedName>
    <definedName name="DEPTO2">#REF!</definedName>
    <definedName name="DEPTO3">#REF!</definedName>
    <definedName name="DEPTO4">#REF!</definedName>
    <definedName name="DERF">#REF!</definedName>
    <definedName name="DERFE" localSheetId="1">#REF!</definedName>
    <definedName name="DERFE">#REF!</definedName>
    <definedName name="DES" localSheetId="7">#REF!</definedName>
    <definedName name="DES">#REF!</definedName>
    <definedName name="DESARENADOR" localSheetId="15">#REF!=#REF!,#REF!,#REF!,#REF!,#REF!,#REF!,#REF!,#REF!,#REF!,#REF!,#REF!,#REF!,#REF!</definedName>
    <definedName name="DESARENADOR" localSheetId="13">#REF!=#REF!,#REF!,#REF!,#REF!,#REF!,#REF!,#REF!,#REF!,#REF!,#REF!,#REF!,#REF!,#REF!</definedName>
    <definedName name="DESARENADOR" localSheetId="12">#REF!=#REF!,#REF!,#REF!,#REF!,#REF!,#REF!,#REF!,#REF!,#REF!,#REF!,#REF!,#REF!,#REF!</definedName>
    <definedName name="DESARENADOR" localSheetId="1">#REF!=#REF!,#REF!,#REF!,#REF!,#REF!,#REF!,#REF!,#REF!,#REF!,#REF!,#REF!,#REF!,#REF!</definedName>
    <definedName name="DESARENADOR">#REF!=#REF!,#REF!,#REF!,#REF!,#REF!,#REF!,#REF!,#REF!,#REF!,#REF!,#REF!,#REF!,#REF!</definedName>
    <definedName name="desarrolladas" localSheetId="7">#REF!,#REF!,#REF!,#REF!</definedName>
    <definedName name="desarrolladas">#REF!,#REF!,#REF!,#REF!</definedName>
    <definedName name="DESC_APU" localSheetId="7">IF(#REF!="",IF(#REF!="",IF(#REF!="","",'APUS BASICOS'!DIRECTO),""),'APUS BASICOS'!DESCRIPCION_APU)</definedName>
    <definedName name="DESC_APU" localSheetId="14">IF(#REF!="",IF(#REF!="",IF(#REF!="","",DIRECTO),""),FP!DESCRIPCION_APU)</definedName>
    <definedName name="DESC_APU">IF(#REF!="",IF(#REF!="",IF(#REF!="","",DIRECTO),""),DESCRIPCION_APU)</definedName>
    <definedName name="DESC_AUX" localSheetId="7">IF(#REF!="",IF(#REF!="","","DIRECTO:  "&amp;TEXT(ROUNDUP(SUMIF(#REF!,#REF!,#REF!)/2,0),"#,##0")&amp;" / "&amp;VLOOKUP(#REF!,#REF!,3,FALSE)),IF(#REF!="","",VLOOKUP(#REF!,#REF!,2,FALSE)))</definedName>
    <definedName name="DESC_AUX">IF(#REF!="",IF(#REF!="","","DIRECTO:  "&amp;TEXT(ROUNDUP(SUMIF(#REF!,#REF!,#REF!)/2,0),"#,##0")&amp;" / "&amp;VLOOKUP(#REF!,#REF!,3,FALSE)),IF(#REF!="","",VLOOKUP(#REF!,#REF!,2,FALSE)))</definedName>
    <definedName name="DESC1" localSheetId="7">#REF!</definedName>
    <definedName name="DESC1">#REF!</definedName>
    <definedName name="DESC111">[15]ITEMS!#REF!</definedName>
    <definedName name="DESC112">[15]ITEMS!#REF!</definedName>
    <definedName name="DESC113">[15]ITEMS!#REF!</definedName>
    <definedName name="DESC114">[15]ITEMS!#REF!</definedName>
    <definedName name="DESC115">[15]ITEMS!#REF!</definedName>
    <definedName name="DESC116">[15]ITEMS!#REF!</definedName>
    <definedName name="DESC117">[15]ITEMS!#REF!</definedName>
    <definedName name="DESC118">[15]ITEMS!#REF!</definedName>
    <definedName name="DESC119">[15]ITEMS!#REF!</definedName>
    <definedName name="DESC120">[15]ITEMS!#REF!</definedName>
    <definedName name="DESC121">[15]ITEMS!#REF!</definedName>
    <definedName name="DESC122">[15]ITEMS!#REF!</definedName>
    <definedName name="DESC123">[15]ITEMS!#REF!</definedName>
    <definedName name="DESC124">[15]ITEMS!#REF!</definedName>
    <definedName name="DESC125">[15]ITEMS!#REF!</definedName>
    <definedName name="DESC126">[15]ITEMS!#REF!</definedName>
    <definedName name="DESC127">[15]ITEMS!#REF!</definedName>
    <definedName name="DESC128">[15]ITEMS!#REF!</definedName>
    <definedName name="DESC129">[15]ITEMS!#REF!</definedName>
    <definedName name="DESC130">[15]ITEMS!#REF!</definedName>
    <definedName name="DESC131">[15]ITEMS!#REF!</definedName>
    <definedName name="DESC132">[15]ITEMS!#REF!</definedName>
    <definedName name="DESC133">[15]ITEMS!#REF!</definedName>
    <definedName name="DESC134">[15]ITEMS!#REF!</definedName>
    <definedName name="DESC135">[15]ITEMS!#REF!</definedName>
    <definedName name="DESC136">[15]ITEMS!#REF!</definedName>
    <definedName name="DESC137">[15]ITEMS!#REF!</definedName>
    <definedName name="DESC138">[15]ITEMS!#REF!</definedName>
    <definedName name="DESC139">[15]ITEMS!#REF!</definedName>
    <definedName name="DESC140">[15]ITEMS!#REF!</definedName>
    <definedName name="DESC141">[15]ITEMS!#REF!</definedName>
    <definedName name="DESC142">[15]ITEMS!#REF!</definedName>
    <definedName name="DESC143">[15]ITEMS!#REF!</definedName>
    <definedName name="DESC144">[15]ITEMS!#REF!</definedName>
    <definedName name="DESC145">[15]ITEMS!#REF!</definedName>
    <definedName name="DESC146">[15]ITEMS!#REF!</definedName>
    <definedName name="DESC147">[15]ITEMS!#REF!</definedName>
    <definedName name="DESC148">[15]ITEMS!#REF!</definedName>
    <definedName name="DESC149">[15]ITEMS!#REF!</definedName>
    <definedName name="DESC150">[15]ITEMS!#REF!</definedName>
    <definedName name="DESC151">[15]ITEMS!#REF!</definedName>
    <definedName name="DESC152">[15]ITEMS!#REF!</definedName>
    <definedName name="DESC153">[15]ITEMS!#REF!</definedName>
    <definedName name="DESC154">[15]ITEMS!#REF!</definedName>
    <definedName name="DESC155">[15]ITEMS!#REF!</definedName>
    <definedName name="DESC156">[15]ITEMS!#REF!</definedName>
    <definedName name="DESC157">[15]ITEMS!#REF!</definedName>
    <definedName name="DESC158">[15]ITEMS!#REF!</definedName>
    <definedName name="DESC159">[15]ITEMS!#REF!</definedName>
    <definedName name="DESC160">[15]ITEMS!#REF!</definedName>
    <definedName name="DESC161">[15]ITEMS!#REF!</definedName>
    <definedName name="DESC162">[15]ITEMS!#REF!</definedName>
    <definedName name="DESC163">[15]ITEMS!#REF!</definedName>
    <definedName name="DESC164">[15]ITEMS!#REF!</definedName>
    <definedName name="DESC165">[15]ITEMS!#REF!</definedName>
    <definedName name="DESC166">[15]ITEMS!#REF!</definedName>
    <definedName name="DESC167">[15]ITEMS!#REF!</definedName>
    <definedName name="DESC168">[15]ITEMS!#REF!</definedName>
    <definedName name="DESC169">[15]ITEMS!#REF!</definedName>
    <definedName name="DESC170">[15]ITEMS!#REF!</definedName>
    <definedName name="DESC171">[15]ITEMS!#REF!</definedName>
    <definedName name="DESC172">[15]ITEMS!#REF!</definedName>
    <definedName name="DESC173">[15]ITEMS!#REF!</definedName>
    <definedName name="DESC174">[15]ITEMS!#REF!</definedName>
    <definedName name="DESC175">[15]ITEMS!#REF!</definedName>
    <definedName name="DESC176">[15]ITEMS!#REF!</definedName>
    <definedName name="DESC177">[15]ITEMS!#REF!</definedName>
    <definedName name="DESC178">[15]ITEMS!#REF!</definedName>
    <definedName name="DESC179">[15]ITEMS!#REF!</definedName>
    <definedName name="DESC180">[15]ITEMS!#REF!</definedName>
    <definedName name="DESC181">[15]ITEMS!#REF!</definedName>
    <definedName name="DESC182">[15]ITEMS!#REF!</definedName>
    <definedName name="DESC183">[15]ITEMS!#REF!</definedName>
    <definedName name="DESC184">[15]ITEMS!#REF!</definedName>
    <definedName name="DESC185">[15]ITEMS!#REF!</definedName>
    <definedName name="DESC186">[15]ITEMS!#REF!</definedName>
    <definedName name="DESC187">[15]ITEMS!#REF!</definedName>
    <definedName name="DESC188">[15]ITEMS!#REF!</definedName>
    <definedName name="DESC189">[15]ITEMS!#REF!</definedName>
    <definedName name="DESC190">[15]ITEMS!#REF!</definedName>
    <definedName name="DESC191">[15]ITEMS!#REF!</definedName>
    <definedName name="DESC192">[15]ITEMS!#REF!</definedName>
    <definedName name="DESC193">[15]ITEMS!#REF!</definedName>
    <definedName name="DESC194">[15]ITEMS!#REF!</definedName>
    <definedName name="DESC195">[15]ITEMS!#REF!</definedName>
    <definedName name="DESC196">[15]ITEMS!#REF!</definedName>
    <definedName name="DESC197">[15]ITEMS!#REF!</definedName>
    <definedName name="DESC198">[15]ITEMS!#REF!</definedName>
    <definedName name="DESC199">[15]ITEMS!#REF!</definedName>
    <definedName name="DESC200">[15]ITEMS!#REF!</definedName>
    <definedName name="DESC201">[15]ITEMS!#REF!</definedName>
    <definedName name="DESC202">[15]ITEMS!#REF!</definedName>
    <definedName name="DESC203">[15]ITEMS!#REF!</definedName>
    <definedName name="DESC204">[15]ITEMS!#REF!</definedName>
    <definedName name="DESC205">[15]ITEMS!#REF!</definedName>
    <definedName name="DESC206">[15]ITEMS!#REF!</definedName>
    <definedName name="DESC521" localSheetId="7">#REF!</definedName>
    <definedName name="DESC521">#REF!</definedName>
    <definedName name="DESCAP">#REF!</definedName>
    <definedName name="descapote">#REF!</definedName>
    <definedName name="DESCAPOTOT" localSheetId="7">#REF!</definedName>
    <definedName name="DESCAPOTOT">#REF!</definedName>
    <definedName name="DESCAPOTOT_11" localSheetId="7">#REF!</definedName>
    <definedName name="DESCAPOTOT_11">#REF!</definedName>
    <definedName name="Descrip_cuadrillas" localSheetId="7">#REF!</definedName>
    <definedName name="Descrip_cuadrillas" localSheetId="11">#REF!</definedName>
    <definedName name="Descrip_cuadrillas" localSheetId="14">#REF!</definedName>
    <definedName name="Descrip_cuadrillas">#REF!</definedName>
    <definedName name="Descrip_equipos" localSheetId="7">#REF!</definedName>
    <definedName name="Descrip_equipos" localSheetId="11">#REF!</definedName>
    <definedName name="Descrip_equipos" localSheetId="14">#REF!</definedName>
    <definedName name="Descrip_equipos">#REF!</definedName>
    <definedName name="Descrip_transporte" localSheetId="7">#REF!</definedName>
    <definedName name="Descrip_transporte" localSheetId="11">#REF!</definedName>
    <definedName name="Descrip_transporte" localSheetId="14">#REF!</definedName>
    <definedName name="Descrip_transporte">#REF!</definedName>
    <definedName name="Descripcion" localSheetId="7">#REF!</definedName>
    <definedName name="Descripcion">#REF!</definedName>
    <definedName name="Descripción" localSheetId="7">#REF!</definedName>
    <definedName name="Descripción" localSheetId="11">#REF!</definedName>
    <definedName name="Descripción" localSheetId="14">#REF!</definedName>
    <definedName name="Descripción">#REF!</definedName>
    <definedName name="DESCRIPCION_APU" localSheetId="7">#N/A</definedName>
    <definedName name="DESCRIPCION_APU" localSheetId="14">IF(ISERROR(SEARCH("-",#REF!,3)),FP!INSUMO,FP!item)</definedName>
    <definedName name="DESCRIPCION_APU">IF(ISERROR(SEARCH("-",#REF!,3)),FM!INSUMO,FM!item)</definedName>
    <definedName name="DescripPpto" localSheetId="15">#REF!</definedName>
    <definedName name="DescripPpto" localSheetId="13">#REF!</definedName>
    <definedName name="DescripPpto" localSheetId="12">#REF!</definedName>
    <definedName name="DescripPpto" localSheetId="1">#REF!</definedName>
    <definedName name="DescripPpto">#REF!</definedName>
    <definedName name="DESCRP1" localSheetId="7">#REF!</definedName>
    <definedName name="DESCRP1">#REF!</definedName>
    <definedName name="DESCRP2" localSheetId="7">#REF!</definedName>
    <definedName name="DESCRP2">#REF!</definedName>
    <definedName name="DESCUENTOS">'[23]1,01'!#REF!</definedName>
    <definedName name="DESCUENTOSS">'[24]1,01'!#REF!</definedName>
    <definedName name="DESCUNMI" localSheetId="7">#REF!</definedName>
    <definedName name="DESCUNMI" localSheetId="1">#REF!</definedName>
    <definedName name="DESCUNMI">#REF!</definedName>
    <definedName name="design" localSheetId="7">#REF!</definedName>
    <definedName name="design">#REF!</definedName>
    <definedName name="design2" localSheetId="7">#REF!</definedName>
    <definedName name="design2">#REF!</definedName>
    <definedName name="DEST_ART" localSheetId="7">#REF!</definedName>
    <definedName name="DEST_ART" localSheetId="1">#REF!</definedName>
    <definedName name="DEST_ART">#REF!</definedName>
    <definedName name="DESTCOD" localSheetId="7">#REF!</definedName>
    <definedName name="DESTCOD" localSheetId="1">#REF!</definedName>
    <definedName name="DESTCOD">#REF!</definedName>
    <definedName name="DESTFG" localSheetId="7">#REF!</definedName>
    <definedName name="DESTFG" localSheetId="1">#REF!</definedName>
    <definedName name="DESTFG">#REF!</definedName>
    <definedName name="DestinoConsultoria" localSheetId="7">#REF!</definedName>
    <definedName name="DestinoConsultoria">#REF!</definedName>
    <definedName name="DestinoObra" localSheetId="7">#REF!</definedName>
    <definedName name="DestinoObra">#REF!</definedName>
    <definedName name="DESTQTY" localSheetId="7">#REF!</definedName>
    <definedName name="DESTQTY" localSheetId="1">#REF!</definedName>
    <definedName name="DESTQTY">#REF!</definedName>
    <definedName name="DETAIL" localSheetId="7">#REF!</definedName>
    <definedName name="DETAIL" localSheetId="1">#REF!</definedName>
    <definedName name="DETAIL">#REF!</definedName>
    <definedName name="Detalle_Reserva" localSheetId="1">#REF!</definedName>
    <definedName name="Detalle_Reserva">#REF!</definedName>
    <definedName name="deuda" localSheetId="7">#REF!</definedName>
    <definedName name="deuda">#REF!</definedName>
    <definedName name="deuda2" localSheetId="7">#REF!</definedName>
    <definedName name="deuda2">#REF!</definedName>
    <definedName name="DEX" localSheetId="7">#REF!</definedName>
    <definedName name="DEX">#REF!</definedName>
    <definedName name="DF" localSheetId="7">#REF!</definedName>
    <definedName name="DF">#REF!</definedName>
    <definedName name="dfa" localSheetId="7" hidden="1">{"TAB1",#N/A,TRUE,"GENERAL";"TAB2",#N/A,TRUE,"GENERAL";"TAB3",#N/A,TRUE,"GENERAL";"TAB4",#N/A,TRUE,"GENERAL";"TAB5",#N/A,TRUE,"GENERAL"}</definedName>
    <definedName name="dfa" localSheetId="1" hidden="1">{"TAB1",#N/A,TRUE,"GENERAL";"TAB2",#N/A,TRUE,"GENERAL";"TAB3",#N/A,TRUE,"GENERAL";"TAB4",#N/A,TRUE,"GENERAL";"TAB5",#N/A,TRUE,"GENERAL"}</definedName>
    <definedName name="dfa" hidden="1">{"TAB1",#N/A,TRUE,"GENERAL";"TAB2",#N/A,TRUE,"GENERAL";"TAB3",#N/A,TRUE,"GENERAL";"TAB4",#N/A,TRUE,"GENERAL";"TAB5",#N/A,TRUE,"GENERAL"}</definedName>
    <definedName name="dfasd" localSheetId="7" hidden="1">{"TAB1",#N/A,TRUE,"GENERAL";"TAB2",#N/A,TRUE,"GENERAL";"TAB3",#N/A,TRUE,"GENERAL";"TAB4",#N/A,TRUE,"GENERAL";"TAB5",#N/A,TRUE,"GENERAL"}</definedName>
    <definedName name="dfasd" localSheetId="1" hidden="1">{"TAB1",#N/A,TRUE,"GENERAL";"TAB2",#N/A,TRUE,"GENERAL";"TAB3",#N/A,TRUE,"GENERAL";"TAB4",#N/A,TRUE,"GENERAL";"TAB5",#N/A,TRUE,"GENERAL"}</definedName>
    <definedName name="dfasd" hidden="1">{"TAB1",#N/A,TRUE,"GENERAL";"TAB2",#N/A,TRUE,"GENERAL";"TAB3",#N/A,TRUE,"GENERAL";"TAB4",#N/A,TRUE,"GENERAL";"TAB5",#N/A,TRUE,"GENERAL"}</definedName>
    <definedName name="dfasfdasdfadsfasdfas" localSheetId="7">#REF!</definedName>
    <definedName name="dfasfdasdfadsfasdfas">#REF!</definedName>
    <definedName name="DFBNJ" localSheetId="7" hidden="1">{"via1",#N/A,TRUE,"general";"via2",#N/A,TRUE,"general";"via3",#N/A,TRUE,"general"}</definedName>
    <definedName name="DFBNJ" localSheetId="1" hidden="1">{"via1",#N/A,TRUE,"general";"via2",#N/A,TRUE,"general";"via3",#N/A,TRUE,"general"}</definedName>
    <definedName name="DFBNJ" hidden="1">{"via1",#N/A,TRUE,"general";"via2",#N/A,TRUE,"general";"via3",#N/A,TRUE,"general"}</definedName>
    <definedName name="dfdaf">#REF!</definedName>
    <definedName name="DFDE" hidden="1">{#N/A,#N/A,TRUE,"1842CWN0"}</definedName>
    <definedName name="DFDE_1" hidden="1">{#N/A,#N/A,TRUE,"1842CWN0"}</definedName>
    <definedName name="dfds" localSheetId="7" hidden="1">{"TAB1",#N/A,TRUE,"GENERAL";"TAB2",#N/A,TRUE,"GENERAL";"TAB3",#N/A,TRUE,"GENERAL";"TAB4",#N/A,TRUE,"GENERAL";"TAB5",#N/A,TRUE,"GENERAL"}</definedName>
    <definedName name="dfds" localSheetId="1" hidden="1">{"TAB1",#N/A,TRUE,"GENERAL";"TAB2",#N/A,TRUE,"GENERAL";"TAB3",#N/A,TRUE,"GENERAL";"TAB4",#N/A,TRUE,"GENERAL";"TAB5",#N/A,TRUE,"GENERAL"}</definedName>
    <definedName name="dfds" hidden="1">{"TAB1",#N/A,TRUE,"GENERAL";"TAB2",#N/A,TRUE,"GENERAL";"TAB3",#N/A,TRUE,"GENERAL";"TAB4",#N/A,TRUE,"GENERAL";"TAB5",#N/A,TRUE,"GENERAL"}</definedName>
    <definedName name="dfdsfi" localSheetId="7" hidden="1">{"via1",#N/A,TRUE,"general";"via2",#N/A,TRUE,"general";"via3",#N/A,TRUE,"general"}</definedName>
    <definedName name="dfdsfi" localSheetId="1" hidden="1">{"via1",#N/A,TRUE,"general";"via2",#N/A,TRUE,"general";"via3",#N/A,TRUE,"general"}</definedName>
    <definedName name="dfdsfi" hidden="1">{"via1",#N/A,TRUE,"general";"via2",#N/A,TRUE,"general";"via3",#N/A,TRUE,"general"}</definedName>
    <definedName name="DFEET" hidden="1">{#N/A,#N/A,TRUE,"INGENIERIA";#N/A,#N/A,TRUE,"COMPRAS";#N/A,#N/A,TRUE,"DIRECCION";#N/A,#N/A,TRUE,"RESUMEN"}</definedName>
    <definedName name="DFEET_1" hidden="1">{#N/A,#N/A,TRUE,"INGENIERIA";#N/A,#N/A,TRUE,"COMPRAS";#N/A,#N/A,TRUE,"DIRECCION";#N/A,#N/A,TRUE,"RESUMEN"}</definedName>
    <definedName name="dffffe" localSheetId="7" hidden="1">{"TAB1",#N/A,TRUE,"GENERAL";"TAB2",#N/A,TRUE,"GENERAL";"TAB3",#N/A,TRUE,"GENERAL";"TAB4",#N/A,TRUE,"GENERAL";"TAB5",#N/A,TRUE,"GENERAL"}</definedName>
    <definedName name="dffffe" localSheetId="1" hidden="1">{"TAB1",#N/A,TRUE,"GENERAL";"TAB2",#N/A,TRUE,"GENERAL";"TAB3",#N/A,TRUE,"GENERAL";"TAB4",#N/A,TRUE,"GENERAL";"TAB5",#N/A,TRUE,"GENERAL"}</definedName>
    <definedName name="dffffe" hidden="1">{"TAB1",#N/A,TRUE,"GENERAL";"TAB2",#N/A,TRUE,"GENERAL";"TAB3",#N/A,TRUE,"GENERAL";"TAB4",#N/A,TRUE,"GENERAL";"TAB5",#N/A,TRUE,"GENERAL"}</definedName>
    <definedName name="DFG" localSheetId="7" hidden="1">{"via1",#N/A,TRUE,"general";"via2",#N/A,TRUE,"general";"via3",#N/A,TRUE,"general"}</definedName>
    <definedName name="DFG" localSheetId="1" hidden="1">{"via1",#N/A,TRUE,"general";"via2",#N/A,TRUE,"general";"via3",#N/A,TRUE,"general"}</definedName>
    <definedName name="DFG" hidden="1">{"via1",#N/A,TRUE,"general";"via2",#N/A,TRUE,"general";"via3",#N/A,TRUE,"general"}</definedName>
    <definedName name="DFGBHJ" localSheetId="7" hidden="1">{"via1",#N/A,TRUE,"general";"via2",#N/A,TRUE,"general";"via3",#N/A,TRUE,"general"}</definedName>
    <definedName name="DFGBHJ" localSheetId="1" hidden="1">{"via1",#N/A,TRUE,"general";"via2",#N/A,TRUE,"general";"via3",#N/A,TRUE,"general"}</definedName>
    <definedName name="DFGBHJ" hidden="1">{"via1",#N/A,TRUE,"general";"via2",#N/A,TRUE,"general";"via3",#N/A,TRUE,"general"}</definedName>
    <definedName name="DFGDFG" localSheetId="7" hidden="1">{"via1",#N/A,TRUE,"general";"via2",#N/A,TRUE,"general";"via3",#N/A,TRUE,"general"}</definedName>
    <definedName name="DFGDFG" localSheetId="1" hidden="1">{"via1",#N/A,TRUE,"general";"via2",#N/A,TRUE,"general";"via3",#N/A,TRUE,"general"}</definedName>
    <definedName name="DFGDFG" hidden="1">{"via1",#N/A,TRUE,"general";"via2",#N/A,TRUE,"general";"via3",#N/A,TRUE,"general"}</definedName>
    <definedName name="DFGDYYB" localSheetId="7" hidden="1">{"TAB1",#N/A,TRUE,"GENERAL";"TAB2",#N/A,TRUE,"GENERAL";"TAB3",#N/A,TRUE,"GENERAL";"TAB4",#N/A,TRUE,"GENERAL";"TAB5",#N/A,TRUE,"GENERAL"}</definedName>
    <definedName name="DFGDYYB" localSheetId="1" hidden="1">{"TAB1",#N/A,TRUE,"GENERAL";"TAB2",#N/A,TRUE,"GENERAL";"TAB3",#N/A,TRUE,"GENERAL";"TAB4",#N/A,TRUE,"GENERAL";"TAB5",#N/A,TRUE,"GENERAL"}</definedName>
    <definedName name="DFGDYYB" hidden="1">{"TAB1",#N/A,TRUE,"GENERAL";"TAB2",#N/A,TRUE,"GENERAL";"TAB3",#N/A,TRUE,"GENERAL";"TAB4",#N/A,TRUE,"GENERAL";"TAB5",#N/A,TRUE,"GENERAL"}</definedName>
    <definedName name="dfgf" localSheetId="7" hidden="1">{"via1",#N/A,TRUE,"general";"via2",#N/A,TRUE,"general";"via3",#N/A,TRUE,"general"}</definedName>
    <definedName name="dfgf" localSheetId="1" hidden="1">{"via1",#N/A,TRUE,"general";"via2",#N/A,TRUE,"general";"via3",#N/A,TRUE,"general"}</definedName>
    <definedName name="dfgf" hidden="1">{"via1",#N/A,TRUE,"general";"via2",#N/A,TRUE,"general";"via3",#N/A,TRUE,"general"}</definedName>
    <definedName name="DFGFBOP" localSheetId="7" hidden="1">{"TAB1",#N/A,TRUE,"GENERAL";"TAB2",#N/A,TRUE,"GENERAL";"TAB3",#N/A,TRUE,"GENERAL";"TAB4",#N/A,TRUE,"GENERAL";"TAB5",#N/A,TRUE,"GENERAL"}</definedName>
    <definedName name="DFGFBOP" localSheetId="1" hidden="1">{"TAB1",#N/A,TRUE,"GENERAL";"TAB2",#N/A,TRUE,"GENERAL";"TAB3",#N/A,TRUE,"GENERAL";"TAB4",#N/A,TRUE,"GENERAL";"TAB5",#N/A,TRUE,"GENERAL"}</definedName>
    <definedName name="DFGFBOP" hidden="1">{"TAB1",#N/A,TRUE,"GENERAL";"TAB2",#N/A,TRUE,"GENERAL";"TAB3",#N/A,TRUE,"GENERAL";"TAB4",#N/A,TRUE,"GENERAL";"TAB5",#N/A,TRUE,"GENERAL"}</definedName>
    <definedName name="DFGFDG" localSheetId="7" hidden="1">{"TAB1",#N/A,TRUE,"GENERAL";"TAB2",#N/A,TRUE,"GENERAL";"TAB3",#N/A,TRUE,"GENERAL";"TAB4",#N/A,TRUE,"GENERAL";"TAB5",#N/A,TRUE,"GENERAL"}</definedName>
    <definedName name="DFGFDG" localSheetId="1" hidden="1">{"TAB1",#N/A,TRUE,"GENERAL";"TAB2",#N/A,TRUE,"GENERAL";"TAB3",#N/A,TRUE,"GENERAL";"TAB4",#N/A,TRUE,"GENERAL";"TAB5",#N/A,TRUE,"GENERAL"}</definedName>
    <definedName name="DFGFDG" hidden="1">{"TAB1",#N/A,TRUE,"GENERAL";"TAB2",#N/A,TRUE,"GENERAL";"TAB3",#N/A,TRUE,"GENERAL";"TAB4",#N/A,TRUE,"GENERAL";"TAB5",#N/A,TRUE,"GENERAL"}</definedName>
    <definedName name="DFGV" localSheetId="7" hidden="1">{"TAB1",#N/A,TRUE,"GENERAL";"TAB2",#N/A,TRUE,"GENERAL";"TAB3",#N/A,TRUE,"GENERAL";"TAB4",#N/A,TRUE,"GENERAL";"TAB5",#N/A,TRUE,"GENERAL"}</definedName>
    <definedName name="DFGV" localSheetId="1" hidden="1">{"TAB1",#N/A,TRUE,"GENERAL";"TAB2",#N/A,TRUE,"GENERAL";"TAB3",#N/A,TRUE,"GENERAL";"TAB4",#N/A,TRUE,"GENERAL";"TAB5",#N/A,TRUE,"GENERAL"}</definedName>
    <definedName name="DFGV" hidden="1">{"TAB1",#N/A,TRUE,"GENERAL";"TAB2",#N/A,TRUE,"GENERAL";"TAB3",#N/A,TRUE,"GENERAL";"TAB4",#N/A,TRUE,"GENERAL";"TAB5",#N/A,TRUE,"GENERAL"}</definedName>
    <definedName name="dfgypuj" localSheetId="7" hidden="1">{"TAB1",#N/A,TRUE,"GENERAL";"TAB2",#N/A,TRUE,"GENERAL";"TAB3",#N/A,TRUE,"GENERAL";"TAB4",#N/A,TRUE,"GENERAL";"TAB5",#N/A,TRUE,"GENERAL"}</definedName>
    <definedName name="dfgypuj" localSheetId="1" hidden="1">{"TAB1",#N/A,TRUE,"GENERAL";"TAB2",#N/A,TRUE,"GENERAL";"TAB3",#N/A,TRUE,"GENERAL";"TAB4",#N/A,TRUE,"GENERAL";"TAB5",#N/A,TRUE,"GENERAL"}</definedName>
    <definedName name="dfgypuj" hidden="1">{"TAB1",#N/A,TRUE,"GENERAL";"TAB2",#N/A,TRUE,"GENERAL";"TAB3",#N/A,TRUE,"GENERAL";"TAB4",#N/A,TRUE,"GENERAL";"TAB5",#N/A,TRUE,"GENERAL"}</definedName>
    <definedName name="dfh" localSheetId="7" hidden="1">{"TAB1",#N/A,TRUE,"GENERAL";"TAB2",#N/A,TRUE,"GENERAL";"TAB3",#N/A,TRUE,"GENERAL";"TAB4",#N/A,TRUE,"GENERAL";"TAB5",#N/A,TRUE,"GENERAL"}</definedName>
    <definedName name="dfh" localSheetId="1" hidden="1">{"TAB1",#N/A,TRUE,"GENERAL";"TAB2",#N/A,TRUE,"GENERAL";"TAB3",#N/A,TRUE,"GENERAL";"TAB4",#N/A,TRUE,"GENERAL";"TAB5",#N/A,TRUE,"GENERAL"}</definedName>
    <definedName name="dfh" hidden="1">{"TAB1",#N/A,TRUE,"GENERAL";"TAB2",#N/A,TRUE,"GENERAL";"TAB3",#N/A,TRUE,"GENERAL";"TAB4",#N/A,TRUE,"GENERAL";"TAB5",#N/A,TRUE,"GENERAL"}</definedName>
    <definedName name="dfhdr" localSheetId="7" hidden="1">{"via1",#N/A,TRUE,"general";"via2",#N/A,TRUE,"general";"via3",#N/A,TRUE,"general"}</definedName>
    <definedName name="dfhdr" localSheetId="1" hidden="1">{"via1",#N/A,TRUE,"general";"via2",#N/A,TRUE,"general";"via3",#N/A,TRUE,"general"}</definedName>
    <definedName name="dfhdr" hidden="1">{"via1",#N/A,TRUE,"general";"via2",#N/A,TRUE,"general";"via3",#N/A,TRUE,"general"}</definedName>
    <definedName name="dfhgh" localSheetId="7" hidden="1">{"via1",#N/A,TRUE,"general";"via2",#N/A,TRUE,"general";"via3",#N/A,TRUE,"general"}</definedName>
    <definedName name="dfhgh" localSheetId="1" hidden="1">{"via1",#N/A,TRUE,"general";"via2",#N/A,TRUE,"general";"via3",#N/A,TRUE,"general"}</definedName>
    <definedName name="dfhgh" hidden="1">{"via1",#N/A,TRUE,"general";"via2",#N/A,TRUE,"general";"via3",#N/A,TRUE,"general"}</definedName>
    <definedName name="dfj" localSheetId="7" hidden="1">{"via1",#N/A,TRUE,"general";"via2",#N/A,TRUE,"general";"via3",#N/A,TRUE,"general"}</definedName>
    <definedName name="dfj" localSheetId="1" hidden="1">{"via1",#N/A,TRUE,"general";"via2",#N/A,TRUE,"general";"via3",#N/A,TRUE,"general"}</definedName>
    <definedName name="dfj" hidden="1">{"via1",#N/A,TRUE,"general";"via2",#N/A,TRUE,"general";"via3",#N/A,TRUE,"general"}</definedName>
    <definedName name="dflt1" localSheetId="7">#REF!</definedName>
    <definedName name="dflt1">#REF!</definedName>
    <definedName name="dflt2" localSheetId="7">#REF!</definedName>
    <definedName name="dflt2">#REF!</definedName>
    <definedName name="dflt3" localSheetId="7">#REF!</definedName>
    <definedName name="dflt3">#REF!</definedName>
    <definedName name="dflt4" localSheetId="7">#REF!</definedName>
    <definedName name="dflt4">#REF!</definedName>
    <definedName name="dflt5" localSheetId="7">#REF!</definedName>
    <definedName name="dflt5">#REF!</definedName>
    <definedName name="dflt6" localSheetId="7">#REF!</definedName>
    <definedName name="dflt6">#REF!</definedName>
    <definedName name="dflt7" localSheetId="7">#REF!</definedName>
    <definedName name="dflt7">#REF!</definedName>
    <definedName name="DFRFRF" localSheetId="7" hidden="1">{"via1",#N/A,TRUE,"general";"via2",#N/A,TRUE,"general";"via3",#N/A,TRUE,"general"}</definedName>
    <definedName name="DFRFRF" localSheetId="1" hidden="1">{"via1",#N/A,TRUE,"general";"via2",#N/A,TRUE,"general";"via3",#N/A,TRUE,"general"}</definedName>
    <definedName name="DFRFRF" hidden="1">{"via1",#N/A,TRUE,"general";"via2",#N/A,TRUE,"general";"via3",#N/A,TRUE,"general"}</definedName>
    <definedName name="DFVUI" localSheetId="7" hidden="1">{"via1",#N/A,TRUE,"general";"via2",#N/A,TRUE,"general";"via3",#N/A,TRUE,"general"}</definedName>
    <definedName name="DFVUI" localSheetId="1" hidden="1">{"via1",#N/A,TRUE,"general";"via2",#N/A,TRUE,"general";"via3",#N/A,TRUE,"general"}</definedName>
    <definedName name="DFVUI" hidden="1">{"via1",#N/A,TRUE,"general";"via2",#N/A,TRUE,"general";"via3",#N/A,TRUE,"general"}</definedName>
    <definedName name="dg" localSheetId="7" hidden="1">{"via1",#N/A,TRUE,"general";"via2",#N/A,TRUE,"general";"via3",#N/A,TRUE,"general"}</definedName>
    <definedName name="dg" localSheetId="1" hidden="1">{"via1",#N/A,TRUE,"general";"via2",#N/A,TRUE,"general";"via3",#N/A,TRUE,"general"}</definedName>
    <definedName name="dg" hidden="1">{"via1",#N/A,TRUE,"general";"via2",#N/A,TRUE,"general";"via3",#N/A,TRUE,"general"}</definedName>
    <definedName name="dgdgr" localSheetId="7" hidden="1">{"via1",#N/A,TRUE,"general";"via2",#N/A,TRUE,"general";"via3",#N/A,TRUE,"general"}</definedName>
    <definedName name="dgdgr" localSheetId="1" hidden="1">{"via1",#N/A,TRUE,"general";"via2",#N/A,TRUE,"general";"via3",#N/A,TRUE,"general"}</definedName>
    <definedName name="dgdgr" hidden="1">{"via1",#N/A,TRUE,"general";"via2",#N/A,TRUE,"general";"via3",#N/A,TRUE,"general"}</definedName>
    <definedName name="dgfd" localSheetId="7" hidden="1">{"TAB1",#N/A,TRUE,"GENERAL";"TAB2",#N/A,TRUE,"GENERAL";"TAB3",#N/A,TRUE,"GENERAL";"TAB4",#N/A,TRUE,"GENERAL";"TAB5",#N/A,TRUE,"GENERAL"}</definedName>
    <definedName name="dgfd" localSheetId="1" hidden="1">{"TAB1",#N/A,TRUE,"GENERAL";"TAB2",#N/A,TRUE,"GENERAL";"TAB3",#N/A,TRUE,"GENERAL";"TAB4",#N/A,TRUE,"GENERAL";"TAB5",#N/A,TRUE,"GENERAL"}</definedName>
    <definedName name="dgfd" hidden="1">{"TAB1",#N/A,TRUE,"GENERAL";"TAB2",#N/A,TRUE,"GENERAL";"TAB3",#N/A,TRUE,"GENERAL";"TAB4",#N/A,TRUE,"GENERAL";"TAB5",#N/A,TRUE,"GENERAL"}</definedName>
    <definedName name="DGFDFVSDF" localSheetId="7" hidden="1">{"via1",#N/A,TRUE,"general";"via2",#N/A,TRUE,"general";"via3",#N/A,TRUE,"general"}</definedName>
    <definedName name="DGFDFVSDF" localSheetId="1" hidden="1">{"via1",#N/A,TRUE,"general";"via2",#N/A,TRUE,"general";"via3",#N/A,TRUE,"general"}</definedName>
    <definedName name="DGFDFVSDF" hidden="1">{"via1",#N/A,TRUE,"general";"via2",#N/A,TRUE,"general";"via3",#N/A,TRUE,"general"}</definedName>
    <definedName name="dgfdg" localSheetId="7" hidden="1">{"via1",#N/A,TRUE,"general";"via2",#N/A,TRUE,"general";"via3",#N/A,TRUE,"general"}</definedName>
    <definedName name="dgfdg" localSheetId="1" hidden="1">{"via1",#N/A,TRUE,"general";"via2",#N/A,TRUE,"general";"via3",#N/A,TRUE,"general"}</definedName>
    <definedName name="dgfdg" hidden="1">{"via1",#N/A,TRUE,"general";"via2",#N/A,TRUE,"general";"via3",#N/A,TRUE,"general"}</definedName>
    <definedName name="DGFEE" hidden="1">{#N/A,#N/A,TRUE,"1842CWN0"}</definedName>
    <definedName name="DGFEE_1" hidden="1">{#N/A,#N/A,TRUE,"1842CWN0"}</definedName>
    <definedName name="DGFG" localSheetId="7" hidden="1">{"via1",#N/A,TRUE,"general";"via2",#N/A,TRUE,"general";"via3",#N/A,TRUE,"general"}</definedName>
    <definedName name="DGFG" localSheetId="1" hidden="1">{"via1",#N/A,TRUE,"general";"via2",#N/A,TRUE,"general";"via3",#N/A,TRUE,"general"}</definedName>
    <definedName name="DGFG" hidden="1">{"via1",#N/A,TRUE,"general";"via2",#N/A,TRUE,"general";"via3",#N/A,TRUE,"general"}</definedName>
    <definedName name="DGFGGHF" hidden="1">{#N/A,#N/A,TRUE,"INGENIERIA";#N/A,#N/A,TRUE,"COMPRAS";#N/A,#N/A,TRUE,"DIRECCION";#N/A,#N/A,TRUE,"RESUMEN"}</definedName>
    <definedName name="DGFGGHF_1" hidden="1">{#N/A,#N/A,TRUE,"INGENIERIA";#N/A,#N/A,TRUE,"COMPRAS";#N/A,#N/A,TRUE,"DIRECCION";#N/A,#N/A,TRUE,"RESUMEN"}</definedName>
    <definedName name="DGFR" hidden="1">{#N/A,#N/A,TRUE,"1842CWN0"}</definedName>
    <definedName name="DGFR_1" hidden="1">{#N/A,#N/A,TRUE,"1842CWN0"}</definedName>
    <definedName name="dgfsado" localSheetId="7" hidden="1">{"TAB1",#N/A,TRUE,"GENERAL";"TAB2",#N/A,TRUE,"GENERAL";"TAB3",#N/A,TRUE,"GENERAL";"TAB4",#N/A,TRUE,"GENERAL";"TAB5",#N/A,TRUE,"GENERAL"}</definedName>
    <definedName name="dgfsado" localSheetId="1" hidden="1">{"TAB1",#N/A,TRUE,"GENERAL";"TAB2",#N/A,TRUE,"GENERAL";"TAB3",#N/A,TRUE,"GENERAL";"TAB4",#N/A,TRUE,"GENERAL";"TAB5",#N/A,TRUE,"GENERAL"}</definedName>
    <definedName name="dgfsado" hidden="1">{"TAB1",#N/A,TRUE,"GENERAL";"TAB2",#N/A,TRUE,"GENERAL";"TAB3",#N/A,TRUE,"GENERAL";"TAB4",#N/A,TRUE,"GENERAL";"TAB5",#N/A,TRUE,"GENERAL"}</definedName>
    <definedName name="DGGGHHJT" hidden="1">{#N/A,#N/A,TRUE,"INGENIERIA";#N/A,#N/A,TRUE,"COMPRAS";#N/A,#N/A,TRUE,"DIRECCION";#N/A,#N/A,TRUE,"RESUMEN"}</definedName>
    <definedName name="DGGGHHJT_1" hidden="1">{#N/A,#N/A,TRUE,"INGENIERIA";#N/A,#N/A,TRUE,"COMPRAS";#N/A,#N/A,TRUE,"DIRECCION";#N/A,#N/A,TRUE,"RESUMEN"}</definedName>
    <definedName name="DGO" localSheetId="7">#REF!</definedName>
    <definedName name="DGO">#REF!</definedName>
    <definedName name="DGO1_1" localSheetId="7">#REF!</definedName>
    <definedName name="DGO1_1">#REF!</definedName>
    <definedName name="DGO1_1_1" localSheetId="7">#REF!</definedName>
    <definedName name="DGO1_1_1">#REF!</definedName>
    <definedName name="DGP" localSheetId="7">#REF!</definedName>
    <definedName name="DGP">#REF!</definedName>
    <definedName name="DGP1_1" localSheetId="7">#REF!</definedName>
    <definedName name="DGP1_1">#REF!</definedName>
    <definedName name="DGP1_1_1" localSheetId="7">#REF!</definedName>
    <definedName name="DGP1_1_1">#REF!</definedName>
    <definedName name="dgrdeb" localSheetId="7" hidden="1">{"TAB1",#N/A,TRUE,"GENERAL";"TAB2",#N/A,TRUE,"GENERAL";"TAB3",#N/A,TRUE,"GENERAL";"TAB4",#N/A,TRUE,"GENERAL";"TAB5",#N/A,TRUE,"GENERAL"}</definedName>
    <definedName name="dgrdeb" localSheetId="1" hidden="1">{"TAB1",#N/A,TRUE,"GENERAL";"TAB2",#N/A,TRUE,"GENERAL";"TAB3",#N/A,TRUE,"GENERAL";"TAB4",#N/A,TRUE,"GENERAL";"TAB5",#N/A,TRUE,"GENERAL"}</definedName>
    <definedName name="dgrdeb" hidden="1">{"TAB1",#N/A,TRUE,"GENERAL";"TAB2",#N/A,TRUE,"GENERAL";"TAB3",#N/A,TRUE,"GENERAL";"TAB4",#N/A,TRUE,"GENERAL";"TAB5",#N/A,TRUE,"GENERAL"}</definedName>
    <definedName name="dgreg" localSheetId="7" hidden="1">{"via1",#N/A,TRUE,"general";"via2",#N/A,TRUE,"general";"via3",#N/A,TRUE,"general"}</definedName>
    <definedName name="dgreg" localSheetId="1" hidden="1">{"via1",#N/A,TRUE,"general";"via2",#N/A,TRUE,"general";"via3",#N/A,TRUE,"general"}</definedName>
    <definedName name="dgreg" hidden="1">{"via1",#N/A,TRUE,"general";"via2",#N/A,TRUE,"general";"via3",#N/A,TRUE,"general"}</definedName>
    <definedName name="DGRR" hidden="1">{#N/A,#N/A,TRUE,"INGENIERIA";#N/A,#N/A,TRUE,"COMPRAS";#N/A,#N/A,TRUE,"DIRECCION";#N/A,#N/A,TRUE,"RESUMEN"}</definedName>
    <definedName name="DGRR_1" hidden="1">{#N/A,#N/A,TRUE,"INGENIERIA";#N/A,#N/A,TRUE,"COMPRAS";#N/A,#N/A,TRUE,"DIRECCION";#N/A,#N/A,TRUE,"RESUMEN"}</definedName>
    <definedName name="DH" localSheetId="7" hidden="1">{"via1",#N/A,TRUE,"general";"via2",#N/A,TRUE,"general";"via3",#N/A,TRUE,"general"}</definedName>
    <definedName name="DH" localSheetId="1" hidden="1">{"via1",#N/A,TRUE,"general";"via2",#N/A,TRUE,"general";"via3",#N/A,TRUE,"general"}</definedName>
    <definedName name="DH" hidden="1">{"via1",#N/A,TRUE,"general";"via2",#N/A,TRUE,"general";"via3",#N/A,TRUE,"general"}</definedName>
    <definedName name="dhdth" localSheetId="7" hidden="1">{"TAB1",#N/A,TRUE,"GENERAL";"TAB2",#N/A,TRUE,"GENERAL";"TAB3",#N/A,TRUE,"GENERAL";"TAB4",#N/A,TRUE,"GENERAL";"TAB5",#N/A,TRUE,"GENERAL"}</definedName>
    <definedName name="dhdth" localSheetId="1" hidden="1">{"TAB1",#N/A,TRUE,"GENERAL";"TAB2",#N/A,TRUE,"GENERAL";"TAB3",#N/A,TRUE,"GENERAL";"TAB4",#N/A,TRUE,"GENERAL";"TAB5",#N/A,TRUE,"GENERAL"}</definedName>
    <definedName name="dhdth" hidden="1">{"TAB1",#N/A,TRUE,"GENERAL";"TAB2",#N/A,TRUE,"GENERAL";"TAB3",#N/A,TRUE,"GENERAL";"TAB4",#N/A,TRUE,"GENERAL";"TAB5",#N/A,TRUE,"GENERAL"}</definedName>
    <definedName name="dhgh" localSheetId="7" hidden="1">{"via1",#N/A,TRUE,"general";"via2",#N/A,TRUE,"general";"via3",#N/A,TRUE,"general"}</definedName>
    <definedName name="dhgh" localSheetId="1" hidden="1">{"via1",#N/A,TRUE,"general";"via2",#N/A,TRUE,"general";"via3",#N/A,TRUE,"general"}</definedName>
    <definedName name="dhgh" hidden="1">{"via1",#N/A,TRUE,"general";"via2",#N/A,TRUE,"general";"via3",#N/A,TRUE,"general"}</definedName>
    <definedName name="di">#REF!</definedName>
    <definedName name="DIA" localSheetId="7">#REF!</definedName>
    <definedName name="DIA" localSheetId="11">#REF!</definedName>
    <definedName name="DIA" localSheetId="14">#REF!</definedName>
    <definedName name="DIA">#REF!</definedName>
    <definedName name="Diametro" localSheetId="7">#REF!</definedName>
    <definedName name="Diametro">#REF!</definedName>
    <definedName name="Diámetro" localSheetId="7">#REF!</definedName>
    <definedName name="Diámetro">#REF!</definedName>
    <definedName name="diámetroft" localSheetId="7">#REF!</definedName>
    <definedName name="diámetroft">#REF!</definedName>
    <definedName name="diametros">#REF!</definedName>
    <definedName name="DIAS">#REF!</definedName>
    <definedName name="DIC">#REF!</definedName>
    <definedName name="diego">#REF!</definedName>
    <definedName name="diego1">#REF!</definedName>
    <definedName name="Dif.Este">#REF!</definedName>
    <definedName name="Dif.Norte">#REF!</definedName>
    <definedName name="DifConsultoriaFM">#REF!</definedName>
    <definedName name="diferencia" localSheetId="7">#REF!,#REF!,#REF!,#REF!,#REF!,#REF!,#REF!,#REF!,#REF!,#REF!</definedName>
    <definedName name="diferencia" localSheetId="1">#REF!,#REF!,#REF!,#REF!,#REF!,#REF!,#REF!,#REF!,#REF!,#REF!</definedName>
    <definedName name="diferencia">#REF!,#REF!,#REF!,#REF!,#REF!,#REF!,#REF!,#REF!,#REF!,#REF!</definedName>
    <definedName name="diferencial" localSheetId="7">#REF!</definedName>
    <definedName name="diferencial">#REF!</definedName>
    <definedName name="DIJ" localSheetId="7">#REF!</definedName>
    <definedName name="DIJ" localSheetId="1">#REF!</definedName>
    <definedName name="DIJ">#REF!</definedName>
    <definedName name="DIJ1_1" localSheetId="7">#REF!</definedName>
    <definedName name="DIJ1_1">#REF!</definedName>
    <definedName name="DIJ1_1_1" localSheetId="7">#REF!</definedName>
    <definedName name="DIJ1_1_1">#REF!</definedName>
    <definedName name="DIJ1_1_2" localSheetId="7">#REF!</definedName>
    <definedName name="DIJ1_1_2">#REF!</definedName>
    <definedName name="DIJ1_1_3" localSheetId="7">#REF!</definedName>
    <definedName name="DIJ1_1_3">#REF!</definedName>
    <definedName name="DIJ1_1_4" localSheetId="7">#REF!</definedName>
    <definedName name="DIJ1_1_4">#REF!</definedName>
    <definedName name="DIJ1_1_5" localSheetId="7">#REF!</definedName>
    <definedName name="DIJ1_1_5">#REF!</definedName>
    <definedName name="DIJ1_2" localSheetId="7">#REF!</definedName>
    <definedName name="DIJ1_2">#REF!</definedName>
    <definedName name="DIJ1_3" localSheetId="7">#REF!</definedName>
    <definedName name="DIJ1_3">#REF!</definedName>
    <definedName name="DIJ1_4" localSheetId="7">#REF!</definedName>
    <definedName name="DIJ1_4">#REF!</definedName>
    <definedName name="DIJ1_5" localSheetId="7">#REF!</definedName>
    <definedName name="DIJ1_5">#REF!</definedName>
    <definedName name="Dilataciones_en_bronce" localSheetId="7">#REF!</definedName>
    <definedName name="Dilataciones_en_bronce">#REF!</definedName>
    <definedName name="Dilataciones_en_bronce_11" localSheetId="7">#REF!</definedName>
    <definedName name="Dilataciones_en_bronce_11">#REF!</definedName>
    <definedName name="DINTELES" localSheetId="7">#REF!</definedName>
    <definedName name="DINTELES">#REF!</definedName>
    <definedName name="DINTELES_11">#REF!</definedName>
    <definedName name="Direccion" localSheetId="7">#REF!</definedName>
    <definedName name="Direccion">#REF!</definedName>
    <definedName name="DIRECTO" localSheetId="7">"DIRECTO:  "&amp;TEXT(ROUNDUP(SUMIF(#REF!,#REF!,#REF!)/2,0),"#,##0")&amp;" / "&amp;VLOOKUP(#REF!,#REF!,3,FALSE)</definedName>
    <definedName name="DIRECTO">"DIRECTO:  "&amp;TEXT(ROUNDUP(SUMIF(#REF!,#REF!,#REF!)/2,0),"#,##0")&amp;" / "&amp;VLOOKUP(#REF!,#REF!,3,FALSE)</definedName>
    <definedName name="DIRECTO1" localSheetId="7">#REF!</definedName>
    <definedName name="DIRECTO1">#REF!</definedName>
    <definedName name="DIRECTO10" localSheetId="7">#REF!</definedName>
    <definedName name="DIRECTO10">#REF!</definedName>
    <definedName name="DIRECTO100" localSheetId="7">#REF!</definedName>
    <definedName name="DIRECTO100">#REF!</definedName>
    <definedName name="DIRECTO101" localSheetId="7">#REF!</definedName>
    <definedName name="DIRECTO101">#REF!</definedName>
    <definedName name="DIRECTO102" localSheetId="7">#REF!</definedName>
    <definedName name="DIRECTO102">#REF!</definedName>
    <definedName name="DIRECTO103" localSheetId="7">#REF!</definedName>
    <definedName name="DIRECTO103">#REF!</definedName>
    <definedName name="DIRECTO104" localSheetId="7">#REF!</definedName>
    <definedName name="DIRECTO104">#REF!</definedName>
    <definedName name="DIRECTO105" localSheetId="7">#REF!</definedName>
    <definedName name="DIRECTO105">#REF!</definedName>
    <definedName name="DIRECTO11" localSheetId="7">#REF!</definedName>
    <definedName name="DIRECTO11">#REF!</definedName>
    <definedName name="DIRECTO111">[15]APU!#REF!</definedName>
    <definedName name="DIRECTO112">[15]APU!#REF!</definedName>
    <definedName name="DIRECTO113">[15]APU!#REF!</definedName>
    <definedName name="DIRECTO114">[15]APU!#REF!</definedName>
    <definedName name="DIRECTO115">[15]APU!#REF!</definedName>
    <definedName name="DIRECTO116">[15]APU!#REF!</definedName>
    <definedName name="DIRECTO117">[15]APU!#REF!</definedName>
    <definedName name="DIRECTO118">[15]APU!#REF!</definedName>
    <definedName name="DIRECTO119">[15]APU!#REF!</definedName>
    <definedName name="DIRECTO12" localSheetId="7">#REF!</definedName>
    <definedName name="DIRECTO12">#REF!</definedName>
    <definedName name="DIRECTO120">[15]APU!#REF!</definedName>
    <definedName name="DIRECTO121">[15]APU!#REF!</definedName>
    <definedName name="DIRECTO122">[15]APU!#REF!</definedName>
    <definedName name="DIRECTO123">[15]APU!#REF!</definedName>
    <definedName name="DIRECTO124" localSheetId="7">#REF!</definedName>
    <definedName name="DIRECTO124">#REF!</definedName>
    <definedName name="DIRECTO125" localSheetId="7">#REF!</definedName>
    <definedName name="DIRECTO125">#REF!</definedName>
    <definedName name="DIRECTO126" localSheetId="7">#REF!</definedName>
    <definedName name="DIRECTO126">#REF!</definedName>
    <definedName name="DIRECTO127" localSheetId="7">#REF!</definedName>
    <definedName name="DIRECTO127">#REF!</definedName>
    <definedName name="DIRECTO128" localSheetId="7">#REF!</definedName>
    <definedName name="DIRECTO128">#REF!</definedName>
    <definedName name="DIRECTO129" localSheetId="7">#REF!</definedName>
    <definedName name="DIRECTO129">#REF!</definedName>
    <definedName name="DIRECTO13" localSheetId="7">#REF!</definedName>
    <definedName name="DIRECTO13">#REF!</definedName>
    <definedName name="DIRECTO130" localSheetId="7">#REF!</definedName>
    <definedName name="DIRECTO130">#REF!</definedName>
    <definedName name="DIRECTO131" localSheetId="7">#REF!</definedName>
    <definedName name="DIRECTO131">#REF!</definedName>
    <definedName name="DIRECTO132" localSheetId="7">#REF!</definedName>
    <definedName name="DIRECTO132">#REF!</definedName>
    <definedName name="DIRECTO133" localSheetId="7">#REF!</definedName>
    <definedName name="DIRECTO133">#REF!</definedName>
    <definedName name="DIRECTO134" localSheetId="7">#REF!</definedName>
    <definedName name="DIRECTO134">#REF!</definedName>
    <definedName name="DIRECTO135">[15]APU!#REF!</definedName>
    <definedName name="DIRECTO136">[15]APU!#REF!</definedName>
    <definedName name="DIRECTO137">[15]APU!#REF!</definedName>
    <definedName name="DIRECTO138">[15]APU!#REF!</definedName>
    <definedName name="DIRECTO139">[15]APU!#REF!</definedName>
    <definedName name="DIRECTO14" localSheetId="7">#REF!</definedName>
    <definedName name="DIRECTO14">#REF!</definedName>
    <definedName name="DIRECTO140">[15]APU!#REF!</definedName>
    <definedName name="DIRECTO141">[15]APU!#REF!</definedName>
    <definedName name="DIRECTO142">[15]APU!#REF!</definedName>
    <definedName name="DIRECTO143">[15]APU!#REF!</definedName>
    <definedName name="DIRECTO144">[15]APU!#REF!</definedName>
    <definedName name="DIRECTO145">[15]APU!#REF!</definedName>
    <definedName name="DIRECTO146">[15]APU!#REF!</definedName>
    <definedName name="DIRECTO147">[15]APU!#REF!</definedName>
    <definedName name="DIRECTO148">[15]APU!#REF!</definedName>
    <definedName name="DIRECTO149">[15]APU!#REF!</definedName>
    <definedName name="DIRECTO15" localSheetId="7">#REF!</definedName>
    <definedName name="DIRECTO15">#REF!</definedName>
    <definedName name="DIRECTO150">[15]APU!#REF!</definedName>
    <definedName name="DIRECTO151">[15]APU!#REF!</definedName>
    <definedName name="DIRECTO152">[15]APU!#REF!</definedName>
    <definedName name="DIRECTO153">[15]APU!#REF!</definedName>
    <definedName name="DIRECTO154">[15]APU!#REF!</definedName>
    <definedName name="DIRECTO155">[15]APU!#REF!</definedName>
    <definedName name="DIRECTO156">[15]APU!#REF!</definedName>
    <definedName name="DIRECTO157">[15]APU!#REF!</definedName>
    <definedName name="DIRECTO158">[15]APU!#REF!</definedName>
    <definedName name="DIRECTO159">[15]APU!#REF!</definedName>
    <definedName name="DIRECTO16" localSheetId="7">#REF!</definedName>
    <definedName name="DIRECTO16">#REF!</definedName>
    <definedName name="DIRECTO160">[15]APU!#REF!</definedName>
    <definedName name="DIRECTO161">[15]APU!#REF!</definedName>
    <definedName name="DIRECTO162">[15]APU!#REF!</definedName>
    <definedName name="DIRECTO163">[15]APU!#REF!</definedName>
    <definedName name="DIRECTO164">[15]APU!#REF!</definedName>
    <definedName name="DIRECTO165">[15]APU!#REF!</definedName>
    <definedName name="DIRECTO166">[15]APU!#REF!</definedName>
    <definedName name="DIRECTO167">[15]APU!#REF!</definedName>
    <definedName name="DIRECTO168">[15]APU!#REF!</definedName>
    <definedName name="DIRECTO169">[15]APU!#REF!</definedName>
    <definedName name="DIRECTO17" localSheetId="7">#REF!</definedName>
    <definedName name="DIRECTO17">#REF!</definedName>
    <definedName name="DIRECTO170">[15]APU!#REF!</definedName>
    <definedName name="DIRECTO171">[15]APU!#REF!</definedName>
    <definedName name="DIRECTO172">[15]APU!#REF!</definedName>
    <definedName name="DIRECTO173">[15]APU!#REF!</definedName>
    <definedName name="DIRECTO174">[15]APU!#REF!</definedName>
    <definedName name="DIRECTO175">[15]APU!#REF!</definedName>
    <definedName name="DIRECTO176">[15]APU!#REF!</definedName>
    <definedName name="DIRECTO177">[15]APU!#REF!</definedName>
    <definedName name="DIRECTO178">[15]APU!#REF!</definedName>
    <definedName name="DIRECTO179">[15]APU!#REF!</definedName>
    <definedName name="DIRECTO18" localSheetId="7">#REF!</definedName>
    <definedName name="DIRECTO18">#REF!</definedName>
    <definedName name="DIRECTO180">[15]APU!#REF!</definedName>
    <definedName name="DIRECTO181">[15]APU!#REF!</definedName>
    <definedName name="DIRECTO182">[15]APU!#REF!</definedName>
    <definedName name="DIRECTO183">[15]APU!#REF!</definedName>
    <definedName name="DIRECTO184">[15]APU!#REF!</definedName>
    <definedName name="DIRECTO185">[15]APU!#REF!</definedName>
    <definedName name="DIRECTO186">[15]APU!#REF!</definedName>
    <definedName name="DIRECTO187">[15]APU!#REF!</definedName>
    <definedName name="DIRECTO188">[15]APU!#REF!</definedName>
    <definedName name="DIRECTO189">[15]APU!#REF!</definedName>
    <definedName name="DIRECTO190">[15]APU!#REF!</definedName>
    <definedName name="DIRECTO191">[15]APU!#REF!</definedName>
    <definedName name="DIRECTO192">[15]APU!#REF!</definedName>
    <definedName name="DIRECTO193">[15]APU!#REF!</definedName>
    <definedName name="DIRECTO194">[15]APU!#REF!</definedName>
    <definedName name="DIRECTO195">[15]APU!#REF!</definedName>
    <definedName name="DIRECTO196">[15]APU!#REF!</definedName>
    <definedName name="DIRECTO197">[15]APU!#REF!</definedName>
    <definedName name="DIRECTO198">[15]APU!#REF!</definedName>
    <definedName name="DIRECTO199">[15]APU!#REF!</definedName>
    <definedName name="DIRECTO2" localSheetId="7">#REF!</definedName>
    <definedName name="DIRECTO2">#REF!</definedName>
    <definedName name="DIRECTO2.10" localSheetId="7">#REF!</definedName>
    <definedName name="DIRECTO2.10">#REF!</definedName>
    <definedName name="DIRECTO2.11" localSheetId="7">#REF!</definedName>
    <definedName name="DIRECTO2.11">#REF!</definedName>
    <definedName name="DIRECTO2.12" localSheetId="7">#REF!</definedName>
    <definedName name="DIRECTO2.12">#REF!</definedName>
    <definedName name="DIRECTO2.9" localSheetId="7">#REF!</definedName>
    <definedName name="DIRECTO2.9">#REF!</definedName>
    <definedName name="DIRECTO200">[15]APU!#REF!</definedName>
    <definedName name="DIRECTO201">[15]APU!#REF!</definedName>
    <definedName name="DIRECTO202">[15]APU!#REF!</definedName>
    <definedName name="DIRECTO203">[15]APU!#REF!</definedName>
    <definedName name="DIRECTO204">[15]APU!#REF!</definedName>
    <definedName name="DIRECTO205">[15]APU!#REF!</definedName>
    <definedName name="DIRECTO206">[15]APU!#REF!</definedName>
    <definedName name="DIRECTO21" localSheetId="7">#REF!</definedName>
    <definedName name="DIRECTO21">#REF!</definedName>
    <definedName name="DIRECTO22" localSheetId="7">#REF!</definedName>
    <definedName name="DIRECTO22">#REF!</definedName>
    <definedName name="DIRECTO23" localSheetId="7">#REF!</definedName>
    <definedName name="DIRECTO23">#REF!</definedName>
    <definedName name="DIRECTO24" localSheetId="7">#REF!</definedName>
    <definedName name="DIRECTO24">#REF!</definedName>
    <definedName name="DIRECTO25" localSheetId="7">#REF!</definedName>
    <definedName name="DIRECTO25">#REF!</definedName>
    <definedName name="DIRECTO26" localSheetId="7">#REF!</definedName>
    <definedName name="DIRECTO26">#REF!</definedName>
    <definedName name="DIRECTO27" localSheetId="7">#REF!</definedName>
    <definedName name="DIRECTO27">#REF!</definedName>
    <definedName name="DIRECTO28" localSheetId="7">#REF!</definedName>
    <definedName name="DIRECTO28">#REF!</definedName>
    <definedName name="DIRECTO29" localSheetId="7">#REF!</definedName>
    <definedName name="DIRECTO29">#REF!</definedName>
    <definedName name="DIRECTO3" localSheetId="7">#REF!</definedName>
    <definedName name="DIRECTO3">#REF!</definedName>
    <definedName name="DIRECTO3.15" localSheetId="7">#REF!</definedName>
    <definedName name="DIRECTO3.15">#REF!</definedName>
    <definedName name="DIRECTO3.16" localSheetId="7">#REF!</definedName>
    <definedName name="DIRECTO3.16">#REF!</definedName>
    <definedName name="DIRECTO3.17" localSheetId="7">#REF!</definedName>
    <definedName name="DIRECTO3.17">#REF!</definedName>
    <definedName name="DIRECTO3.18" localSheetId="7">#REF!</definedName>
    <definedName name="DIRECTO3.18">#REF!</definedName>
    <definedName name="DIRECTO3.19" localSheetId="7">#REF!</definedName>
    <definedName name="DIRECTO3.19">#REF!</definedName>
    <definedName name="DIRECTO3.20" localSheetId="7">#REF!</definedName>
    <definedName name="DIRECTO3.20">#REF!</definedName>
    <definedName name="DIRECTO3.21" localSheetId="7">#REF!</definedName>
    <definedName name="DIRECTO3.21">#REF!</definedName>
    <definedName name="DIRECTO3.22" localSheetId="7">#REF!</definedName>
    <definedName name="DIRECTO3.22">#REF!</definedName>
    <definedName name="DIRECTO3.23" localSheetId="7">#REF!</definedName>
    <definedName name="DIRECTO3.23">#REF!</definedName>
    <definedName name="DIRECTO3.24" localSheetId="7">#REF!</definedName>
    <definedName name="DIRECTO3.24">#REF!</definedName>
    <definedName name="DIRECTO3.25" localSheetId="7">#REF!</definedName>
    <definedName name="DIRECTO3.25">#REF!</definedName>
    <definedName name="DIRECTO3.26" localSheetId="7">#REF!</definedName>
    <definedName name="DIRECTO3.26">#REF!</definedName>
    <definedName name="DIRECTO3.27" localSheetId="7">#REF!</definedName>
    <definedName name="DIRECTO3.27">#REF!</definedName>
    <definedName name="DIRECTO3.28" localSheetId="7">#REF!</definedName>
    <definedName name="DIRECTO3.28">#REF!</definedName>
    <definedName name="DIRECTO30" localSheetId="7">#REF!</definedName>
    <definedName name="DIRECTO30">#REF!</definedName>
    <definedName name="DIRECTO31" localSheetId="7">#REF!</definedName>
    <definedName name="DIRECTO31">#REF!</definedName>
    <definedName name="DIRECTO32" localSheetId="7">#REF!</definedName>
    <definedName name="DIRECTO32">#REF!</definedName>
    <definedName name="DIRECTO33" localSheetId="7">#REF!</definedName>
    <definedName name="DIRECTO33">#REF!</definedName>
    <definedName name="DIRECTO34" localSheetId="7">#REF!</definedName>
    <definedName name="DIRECTO34">#REF!</definedName>
    <definedName name="DIRECTO35" localSheetId="7">#REF!</definedName>
    <definedName name="DIRECTO35">#REF!</definedName>
    <definedName name="DIRECTO36" localSheetId="7">#REF!</definedName>
    <definedName name="DIRECTO36">#REF!</definedName>
    <definedName name="DIRECTO37" localSheetId="7">#REF!</definedName>
    <definedName name="DIRECTO37">#REF!</definedName>
    <definedName name="DIRECTO38" localSheetId="7">#REF!</definedName>
    <definedName name="DIRECTO38">#REF!</definedName>
    <definedName name="DIRECTO39" localSheetId="7">#REF!</definedName>
    <definedName name="DIRECTO39">#REF!</definedName>
    <definedName name="DIRECTO4" localSheetId="7">#REF!</definedName>
    <definedName name="DIRECTO4">#REF!</definedName>
    <definedName name="DIRECTO4.20" localSheetId="7">#REF!</definedName>
    <definedName name="DIRECTO4.20">#REF!</definedName>
    <definedName name="DIRECTO4.21" localSheetId="7">#REF!</definedName>
    <definedName name="DIRECTO4.21">#REF!</definedName>
    <definedName name="DIRECTO4.22" localSheetId="7">#REF!</definedName>
    <definedName name="DIRECTO4.22">#REF!</definedName>
    <definedName name="DIRECTO4.23" localSheetId="7">#REF!</definedName>
    <definedName name="DIRECTO4.23">#REF!</definedName>
    <definedName name="DIRECTO4.24" localSheetId="7">#REF!</definedName>
    <definedName name="DIRECTO4.24">#REF!</definedName>
    <definedName name="DIRECTO4.25" localSheetId="7">#REF!</definedName>
    <definedName name="DIRECTO4.25">#REF!</definedName>
    <definedName name="DIRECTO4.26" localSheetId="7">#REF!</definedName>
    <definedName name="DIRECTO4.26">#REF!</definedName>
    <definedName name="DIRECTO4.27" localSheetId="7">#REF!</definedName>
    <definedName name="DIRECTO4.27">#REF!</definedName>
    <definedName name="DIRECTO4.28" localSheetId="7">#REF!</definedName>
    <definedName name="DIRECTO4.28">#REF!</definedName>
    <definedName name="DIRECTO4.29" localSheetId="7">#REF!</definedName>
    <definedName name="DIRECTO4.29">#REF!</definedName>
    <definedName name="DIRECTO4.30" localSheetId="7">#REF!</definedName>
    <definedName name="DIRECTO4.30">#REF!</definedName>
    <definedName name="DIRECTO4.31" localSheetId="7">#REF!</definedName>
    <definedName name="DIRECTO4.31">#REF!</definedName>
    <definedName name="DIRECTO4.32" localSheetId="7">#REF!</definedName>
    <definedName name="DIRECTO4.32">#REF!</definedName>
    <definedName name="DIRECTO4.33" localSheetId="7">#REF!</definedName>
    <definedName name="DIRECTO4.33">#REF!</definedName>
    <definedName name="DIRECTO4.34" localSheetId="7">#REF!</definedName>
    <definedName name="DIRECTO4.34">#REF!</definedName>
    <definedName name="DIRECTO4.35" localSheetId="7">#REF!</definedName>
    <definedName name="DIRECTO4.35">#REF!</definedName>
    <definedName name="DIRECTO4.36" localSheetId="7">#REF!</definedName>
    <definedName name="DIRECTO4.36">#REF!</definedName>
    <definedName name="DIRECTO4.37" localSheetId="7">#REF!</definedName>
    <definedName name="DIRECTO4.37">#REF!</definedName>
    <definedName name="DIRECTO4.38" localSheetId="7">#REF!</definedName>
    <definedName name="DIRECTO4.38">#REF!</definedName>
    <definedName name="DIRECTO4.39" localSheetId="7">#REF!</definedName>
    <definedName name="DIRECTO4.39">#REF!</definedName>
    <definedName name="DIRECTO4.40" localSheetId="7">#REF!</definedName>
    <definedName name="DIRECTO4.40">#REF!</definedName>
    <definedName name="DIRECTO4.41" localSheetId="7">#REF!</definedName>
    <definedName name="DIRECTO4.41">#REF!</definedName>
    <definedName name="DIRECTO4.42" localSheetId="7">#REF!</definedName>
    <definedName name="DIRECTO4.42">#REF!</definedName>
    <definedName name="DIRECTO4.43" localSheetId="7">#REF!</definedName>
    <definedName name="DIRECTO4.43">#REF!</definedName>
    <definedName name="DIRECTO4.44" localSheetId="7">#REF!</definedName>
    <definedName name="DIRECTO4.44">#REF!</definedName>
    <definedName name="DIRECTO4.45" localSheetId="7">#REF!</definedName>
    <definedName name="DIRECTO4.45">#REF!</definedName>
    <definedName name="DIRECTO4.46" localSheetId="7">#REF!</definedName>
    <definedName name="DIRECTO4.46">#REF!</definedName>
    <definedName name="DIRECTO4.47" localSheetId="7">#REF!</definedName>
    <definedName name="DIRECTO4.47">#REF!</definedName>
    <definedName name="DIRECTO4.48" localSheetId="7">#REF!</definedName>
    <definedName name="DIRECTO4.48">#REF!</definedName>
    <definedName name="DIRECTO4.49" localSheetId="7">#REF!</definedName>
    <definedName name="DIRECTO4.49">#REF!</definedName>
    <definedName name="DIRECTO4.50" localSheetId="7">#REF!</definedName>
    <definedName name="DIRECTO4.50">#REF!</definedName>
    <definedName name="DIRECTO4.51" localSheetId="7">#REF!</definedName>
    <definedName name="DIRECTO4.51">#REF!</definedName>
    <definedName name="DIRECTO4.52" localSheetId="7">#REF!</definedName>
    <definedName name="DIRECTO4.52">#REF!</definedName>
    <definedName name="DIRECTO40" localSheetId="7">#REF!</definedName>
    <definedName name="DIRECTO40">#REF!</definedName>
    <definedName name="DIRECTO41" localSheetId="7">#REF!</definedName>
    <definedName name="DIRECTO41">#REF!</definedName>
    <definedName name="DIRECTO42" localSheetId="7">#REF!</definedName>
    <definedName name="DIRECTO42">#REF!</definedName>
    <definedName name="DIRECTO43" localSheetId="7">#REF!</definedName>
    <definedName name="DIRECTO43">#REF!</definedName>
    <definedName name="DIRECTO44" localSheetId="7">#REF!</definedName>
    <definedName name="DIRECTO44">#REF!</definedName>
    <definedName name="DIRECTO45" localSheetId="7">#REF!</definedName>
    <definedName name="DIRECTO45">#REF!</definedName>
    <definedName name="DIRECTO46" localSheetId="7">#REF!</definedName>
    <definedName name="DIRECTO46">#REF!</definedName>
    <definedName name="DIRECTO47" localSheetId="7">#REF!</definedName>
    <definedName name="DIRECTO47">#REF!</definedName>
    <definedName name="DIRECTO48" localSheetId="7">#REF!</definedName>
    <definedName name="DIRECTO48">#REF!</definedName>
    <definedName name="DIRECTO49" localSheetId="7">#REF!</definedName>
    <definedName name="DIRECTO49">#REF!</definedName>
    <definedName name="DIRECTO5" localSheetId="7">#REF!</definedName>
    <definedName name="DIRECTO5">#REF!</definedName>
    <definedName name="DIRECTO5.100" localSheetId="7">#REF!</definedName>
    <definedName name="DIRECTO5.100">#REF!</definedName>
    <definedName name="DIRECTO5.101" localSheetId="7">#REF!</definedName>
    <definedName name="DIRECTO5.101">#REF!</definedName>
    <definedName name="DIRECTO5.104" localSheetId="7">#REF!</definedName>
    <definedName name="DIRECTO5.104">#REF!</definedName>
    <definedName name="DIRECTO5.105" localSheetId="7">#REF!</definedName>
    <definedName name="DIRECTO5.105">#REF!</definedName>
    <definedName name="DIRECTO5.106" localSheetId="7">#REF!</definedName>
    <definedName name="DIRECTO5.106">#REF!</definedName>
    <definedName name="DIRECTO5.107" localSheetId="7">#REF!</definedName>
    <definedName name="DIRECTO5.107">#REF!</definedName>
    <definedName name="DIRECTO5.108" localSheetId="7">#REF!</definedName>
    <definedName name="DIRECTO5.108">#REF!</definedName>
    <definedName name="DIRECTO5.109" localSheetId="7">#REF!</definedName>
    <definedName name="DIRECTO5.109">#REF!</definedName>
    <definedName name="DIRECTO5.111" localSheetId="7">#REF!</definedName>
    <definedName name="DIRECTO5.111">#REF!</definedName>
    <definedName name="DIRECTO5.112" localSheetId="7">#REF!</definedName>
    <definedName name="DIRECTO5.112">#REF!</definedName>
    <definedName name="DIRECTO5.113" localSheetId="7">#REF!</definedName>
    <definedName name="DIRECTO5.113">#REF!</definedName>
    <definedName name="DIRECTO5.114" localSheetId="7">#REF!</definedName>
    <definedName name="DIRECTO5.114">#REF!</definedName>
    <definedName name="DIRECTO5.115" localSheetId="7">#REF!</definedName>
    <definedName name="DIRECTO5.115">#REF!</definedName>
    <definedName name="DIRECTO5.53" localSheetId="7">#REF!</definedName>
    <definedName name="DIRECTO5.53">#REF!</definedName>
    <definedName name="DIRECTO5.54" localSheetId="7">#REF!</definedName>
    <definedName name="DIRECTO5.54">#REF!</definedName>
    <definedName name="DIRECTO5.55" localSheetId="7">#REF!</definedName>
    <definedName name="DIRECTO5.55">#REF!</definedName>
    <definedName name="DIRECTO5.56" localSheetId="7">#REF!</definedName>
    <definedName name="DIRECTO5.56">#REF!</definedName>
    <definedName name="DIRECTO5.57" localSheetId="7">#REF!</definedName>
    <definedName name="DIRECTO5.57">#REF!</definedName>
    <definedName name="DIRECTO5.58" localSheetId="7">#REF!</definedName>
    <definedName name="DIRECTO5.58">#REF!</definedName>
    <definedName name="DIRECTO5.59" localSheetId="7">#REF!</definedName>
    <definedName name="DIRECTO5.59">#REF!</definedName>
    <definedName name="DIRECTO5.60" localSheetId="7">#REF!</definedName>
    <definedName name="DIRECTO5.60">#REF!</definedName>
    <definedName name="DIRECTO5.61" localSheetId="7">#REF!</definedName>
    <definedName name="DIRECTO5.61">#REF!</definedName>
    <definedName name="DIRECTO5.62" localSheetId="7">#REF!</definedName>
    <definedName name="DIRECTO5.62">#REF!</definedName>
    <definedName name="DIRECTO5.63" localSheetId="7">#REF!</definedName>
    <definedName name="DIRECTO5.63">#REF!</definedName>
    <definedName name="DIRECTO5.64" localSheetId="7">#REF!</definedName>
    <definedName name="DIRECTO5.64">#REF!</definedName>
    <definedName name="DIRECTO5.65" localSheetId="7">#REF!</definedName>
    <definedName name="DIRECTO5.65">#REF!</definedName>
    <definedName name="DIRECTO5.66" localSheetId="7">#REF!</definedName>
    <definedName name="DIRECTO5.66">#REF!</definedName>
    <definedName name="DIRECTO5.67" localSheetId="7">#REF!</definedName>
    <definedName name="DIRECTO5.67">#REF!</definedName>
    <definedName name="DIRECTO5.68" localSheetId="7">#REF!</definedName>
    <definedName name="DIRECTO5.68">#REF!</definedName>
    <definedName name="DIRECTO5.69" localSheetId="7">#REF!</definedName>
    <definedName name="DIRECTO5.69">#REF!</definedName>
    <definedName name="DIRECTO5.70" localSheetId="7">#REF!</definedName>
    <definedName name="DIRECTO5.70">#REF!</definedName>
    <definedName name="DIRECTO5.71" localSheetId="7">#REF!</definedName>
    <definedName name="DIRECTO5.71">#REF!</definedName>
    <definedName name="DIRECTO5.72" localSheetId="7">#REF!</definedName>
    <definedName name="DIRECTO5.72">#REF!</definedName>
    <definedName name="DIRECTO5.73" localSheetId="7">#REF!</definedName>
    <definedName name="DIRECTO5.73">#REF!</definedName>
    <definedName name="DIRECTO5.74" localSheetId="7">#REF!</definedName>
    <definedName name="DIRECTO5.74">#REF!</definedName>
    <definedName name="DIRECTO5.77" localSheetId="7">#REF!</definedName>
    <definedName name="DIRECTO5.77">#REF!</definedName>
    <definedName name="DIRECTO5.78" localSheetId="7">#REF!</definedName>
    <definedName name="DIRECTO5.78">#REF!</definedName>
    <definedName name="DIRECTO5.79" localSheetId="7">#REF!</definedName>
    <definedName name="DIRECTO5.79">#REF!</definedName>
    <definedName name="DIRECTO5.80" localSheetId="7">#REF!</definedName>
    <definedName name="DIRECTO5.80">#REF!</definedName>
    <definedName name="DIRECTO5.82" localSheetId="7">#REF!</definedName>
    <definedName name="DIRECTO5.82">#REF!</definedName>
    <definedName name="DIRECTO5.83" localSheetId="7">#REF!</definedName>
    <definedName name="DIRECTO5.83">#REF!</definedName>
    <definedName name="DIRECTO5.84" localSheetId="7">#REF!</definedName>
    <definedName name="DIRECTO5.84">#REF!</definedName>
    <definedName name="DIRECTO5.85" localSheetId="7">#REF!</definedName>
    <definedName name="DIRECTO5.85">#REF!</definedName>
    <definedName name="DIRECTO5.86" localSheetId="7">#REF!</definedName>
    <definedName name="DIRECTO5.86">#REF!</definedName>
    <definedName name="DIRECTO5.87" localSheetId="7">#REF!</definedName>
    <definedName name="DIRECTO5.87">#REF!</definedName>
    <definedName name="DIRECTO5.88" localSheetId="7">#REF!</definedName>
    <definedName name="DIRECTO5.88">#REF!</definedName>
    <definedName name="DIRECTO5.89" localSheetId="7">#REF!</definedName>
    <definedName name="DIRECTO5.89">#REF!</definedName>
    <definedName name="DIRECTO5.90" localSheetId="7">#REF!</definedName>
    <definedName name="DIRECTO5.90">#REF!</definedName>
    <definedName name="DIRECTO5.91" localSheetId="7">#REF!</definedName>
    <definedName name="DIRECTO5.91">#REF!</definedName>
    <definedName name="DIRECTO5.92" localSheetId="7">#REF!</definedName>
    <definedName name="DIRECTO5.92">#REF!</definedName>
    <definedName name="DIRECTO5.93" localSheetId="7">#REF!</definedName>
    <definedName name="DIRECTO5.93">#REF!</definedName>
    <definedName name="DIRECTO5.94" localSheetId="7">#REF!</definedName>
    <definedName name="DIRECTO5.94">#REF!</definedName>
    <definedName name="DIRECTO5.95" localSheetId="7">#REF!</definedName>
    <definedName name="DIRECTO5.95">#REF!</definedName>
    <definedName name="DIRECTO5.96" localSheetId="7">#REF!</definedName>
    <definedName name="DIRECTO5.96">#REF!</definedName>
    <definedName name="DIRECTO5.97" localSheetId="7">#REF!</definedName>
    <definedName name="DIRECTO5.97">#REF!</definedName>
    <definedName name="DIRECTO5.98" localSheetId="7">#REF!</definedName>
    <definedName name="DIRECTO5.98">#REF!</definedName>
    <definedName name="DIRECTO5.99" localSheetId="7">#REF!</definedName>
    <definedName name="DIRECTO5.99">#REF!</definedName>
    <definedName name="DIRECTO50" localSheetId="7">#REF!</definedName>
    <definedName name="DIRECTO50">#REF!</definedName>
    <definedName name="DIRECTO51" localSheetId="7">#REF!</definedName>
    <definedName name="DIRECTO51">#REF!</definedName>
    <definedName name="DIRECTO52" localSheetId="7">#REF!</definedName>
    <definedName name="DIRECTO52">#REF!</definedName>
    <definedName name="DIRECTO53" localSheetId="7">#REF!</definedName>
    <definedName name="DIRECTO53">#REF!</definedName>
    <definedName name="DIRECTO54" localSheetId="7">#REF!</definedName>
    <definedName name="DIRECTO54">#REF!</definedName>
    <definedName name="DIRECTO55" localSheetId="7">#REF!</definedName>
    <definedName name="DIRECTO55">#REF!</definedName>
    <definedName name="DIRECTO56" localSheetId="7">#REF!</definedName>
    <definedName name="DIRECTO56">#REF!</definedName>
    <definedName name="DIRECTO57" localSheetId="7">#REF!</definedName>
    <definedName name="DIRECTO57">#REF!</definedName>
    <definedName name="DIRECTO58" localSheetId="7">#REF!</definedName>
    <definedName name="DIRECTO58">#REF!</definedName>
    <definedName name="DIRECTO59" localSheetId="7">#REF!</definedName>
    <definedName name="DIRECTO59">#REF!</definedName>
    <definedName name="DIRECTO6" localSheetId="7">#REF!</definedName>
    <definedName name="DIRECTO6">#REF!</definedName>
    <definedName name="DIRECTO60" localSheetId="7">#REF!</definedName>
    <definedName name="DIRECTO60">#REF!</definedName>
    <definedName name="DIRECTO61" localSheetId="7">#REF!</definedName>
    <definedName name="DIRECTO61">#REF!</definedName>
    <definedName name="DIRECTO62" localSheetId="7">#REF!</definedName>
    <definedName name="DIRECTO62">#REF!</definedName>
    <definedName name="DIRECTO63" localSheetId="7">#REF!</definedName>
    <definedName name="DIRECTO63">#REF!</definedName>
    <definedName name="DIRECTO64" localSheetId="7">#REF!</definedName>
    <definedName name="DIRECTO64">#REF!</definedName>
    <definedName name="DIRECTO65" localSheetId="7">#REF!</definedName>
    <definedName name="DIRECTO65">#REF!</definedName>
    <definedName name="DIRECTO66" localSheetId="7">#REF!</definedName>
    <definedName name="DIRECTO66">#REF!</definedName>
    <definedName name="DIRECTO67" localSheetId="7">#REF!</definedName>
    <definedName name="DIRECTO67">#REF!</definedName>
    <definedName name="DIRECTO68" localSheetId="7">#REF!</definedName>
    <definedName name="DIRECTO68">#REF!</definedName>
    <definedName name="DIRECTO69" localSheetId="7">#REF!</definedName>
    <definedName name="DIRECTO69">#REF!</definedName>
    <definedName name="DIRECTO7" localSheetId="7">#REF!</definedName>
    <definedName name="DIRECTO7">#REF!</definedName>
    <definedName name="DIRECTO7.12" localSheetId="7">#REF!</definedName>
    <definedName name="DIRECTO7.12">#REF!</definedName>
    <definedName name="DIRECTO7.13" localSheetId="7">#REF!</definedName>
    <definedName name="DIRECTO7.13">#REF!</definedName>
    <definedName name="DIRECTO7.14" localSheetId="7">#REF!</definedName>
    <definedName name="DIRECTO7.14">#REF!</definedName>
    <definedName name="DIRECTO7.15" localSheetId="7">#REF!</definedName>
    <definedName name="DIRECTO7.15">#REF!</definedName>
    <definedName name="DIRECTO7.16" localSheetId="7">#REF!</definedName>
    <definedName name="DIRECTO7.16">#REF!</definedName>
    <definedName name="DIRECTO7.17" localSheetId="7">#REF!</definedName>
    <definedName name="DIRECTO7.17">#REF!</definedName>
    <definedName name="DIRECTO7.18" localSheetId="7">#REF!</definedName>
    <definedName name="DIRECTO7.18">#REF!</definedName>
    <definedName name="DIRECTO7.19" localSheetId="7">#REF!</definedName>
    <definedName name="DIRECTO7.19">#REF!</definedName>
    <definedName name="DIRECTO7.20" localSheetId="7">#REF!</definedName>
    <definedName name="DIRECTO7.20">#REF!</definedName>
    <definedName name="DIRECTO7.21" localSheetId="7">#REF!</definedName>
    <definedName name="DIRECTO7.21">#REF!</definedName>
    <definedName name="DIRECTO7.22" localSheetId="7">#REF!</definedName>
    <definedName name="DIRECTO7.22">#REF!</definedName>
    <definedName name="DIRECTO7.23" localSheetId="7">#REF!</definedName>
    <definedName name="DIRECTO7.23">#REF!</definedName>
    <definedName name="DIRECTO7.24" localSheetId="7">#REF!</definedName>
    <definedName name="DIRECTO7.24">#REF!</definedName>
    <definedName name="DIRECTO7.25" localSheetId="7">#REF!</definedName>
    <definedName name="DIRECTO7.25">#REF!</definedName>
    <definedName name="DIRECTO7.26" localSheetId="7">#REF!</definedName>
    <definedName name="DIRECTO7.26">#REF!</definedName>
    <definedName name="DIRECTO7.27" localSheetId="7">#REF!</definedName>
    <definedName name="DIRECTO7.27">#REF!</definedName>
    <definedName name="DIRECTO7.28" localSheetId="7">#REF!</definedName>
    <definedName name="DIRECTO7.28">#REF!</definedName>
    <definedName name="DIRECTO7.29" localSheetId="7">#REF!</definedName>
    <definedName name="DIRECTO7.29">#REF!</definedName>
    <definedName name="DIRECTO7.30" localSheetId="7">#REF!</definedName>
    <definedName name="DIRECTO7.30">#REF!</definedName>
    <definedName name="DIRECTO7.31" localSheetId="7">#REF!</definedName>
    <definedName name="DIRECTO7.31">#REF!</definedName>
    <definedName name="DIRECTO7.32" localSheetId="7">#REF!</definedName>
    <definedName name="DIRECTO7.32">#REF!</definedName>
    <definedName name="DIRECTO7.33" localSheetId="7">#REF!</definedName>
    <definedName name="DIRECTO7.33">#REF!</definedName>
    <definedName name="DIRECTO7.34" localSheetId="7">#REF!</definedName>
    <definedName name="DIRECTO7.34">#REF!</definedName>
    <definedName name="DIRECTO7.35" localSheetId="7">#REF!</definedName>
    <definedName name="DIRECTO7.35">#REF!</definedName>
    <definedName name="DIRECTO7.36" localSheetId="7">#REF!</definedName>
    <definedName name="DIRECTO7.36">#REF!</definedName>
    <definedName name="DIRECTO7.37" localSheetId="7">#REF!</definedName>
    <definedName name="DIRECTO7.37">#REF!</definedName>
    <definedName name="DIRECTO7.38" localSheetId="7">#REF!</definedName>
    <definedName name="DIRECTO7.38">#REF!</definedName>
    <definedName name="DIRECTO7.39" localSheetId="7">#REF!</definedName>
    <definedName name="DIRECTO7.39">#REF!</definedName>
    <definedName name="DIRECTO7.40" localSheetId="7">#REF!</definedName>
    <definedName name="DIRECTO7.40">#REF!</definedName>
    <definedName name="DIRECTO7.41" localSheetId="7">#REF!</definedName>
    <definedName name="DIRECTO7.41">#REF!</definedName>
    <definedName name="DIRECTO7.42" localSheetId="7">#REF!</definedName>
    <definedName name="DIRECTO7.42">#REF!</definedName>
    <definedName name="DIRECTO7.43" localSheetId="7">#REF!</definedName>
    <definedName name="DIRECTO7.43">#REF!</definedName>
    <definedName name="DIRECTO7.44" localSheetId="7">#REF!</definedName>
    <definedName name="DIRECTO7.44">#REF!</definedName>
    <definedName name="DIRECTO70" localSheetId="7">#REF!</definedName>
    <definedName name="DIRECTO70">#REF!</definedName>
    <definedName name="DIRECTO71" localSheetId="7">#REF!</definedName>
    <definedName name="DIRECTO71">#REF!</definedName>
    <definedName name="DIRECTO72" localSheetId="7">#REF!</definedName>
    <definedName name="DIRECTO72">#REF!</definedName>
    <definedName name="DIRECTO73" localSheetId="7">#REF!</definedName>
    <definedName name="DIRECTO73">#REF!</definedName>
    <definedName name="DIRECTO74" localSheetId="7">#REF!</definedName>
    <definedName name="DIRECTO74">#REF!</definedName>
    <definedName name="DIRECTO75" localSheetId="7">#REF!</definedName>
    <definedName name="DIRECTO75">#REF!</definedName>
    <definedName name="DIRECTO76" localSheetId="7">#REF!</definedName>
    <definedName name="DIRECTO76">#REF!</definedName>
    <definedName name="DIRECTO77" localSheetId="7">#REF!</definedName>
    <definedName name="DIRECTO77">#REF!</definedName>
    <definedName name="DIRECTO78" localSheetId="7">#REF!</definedName>
    <definedName name="DIRECTO78">#REF!</definedName>
    <definedName name="DIRECTO79" localSheetId="7">#REF!</definedName>
    <definedName name="DIRECTO79">#REF!</definedName>
    <definedName name="DIRECTO8" localSheetId="7">#REF!</definedName>
    <definedName name="DIRECTO8">#REF!</definedName>
    <definedName name="DIRECTO80" localSheetId="7">#REF!</definedName>
    <definedName name="DIRECTO80">#REF!</definedName>
    <definedName name="DIRECTO81" localSheetId="7">#REF!</definedName>
    <definedName name="DIRECTO81">#REF!</definedName>
    <definedName name="DIRECTO82" localSheetId="7">#REF!</definedName>
    <definedName name="DIRECTO82">#REF!</definedName>
    <definedName name="DIRECTO83" localSheetId="7">#REF!</definedName>
    <definedName name="DIRECTO83">#REF!</definedName>
    <definedName name="DIRECTO84" localSheetId="7">#REF!</definedName>
    <definedName name="DIRECTO84">#REF!</definedName>
    <definedName name="DIRECTO85" localSheetId="7">#REF!</definedName>
    <definedName name="DIRECTO85">#REF!</definedName>
    <definedName name="DIRECTO86" localSheetId="7">#REF!</definedName>
    <definedName name="DIRECTO86">#REF!</definedName>
    <definedName name="DIRECTO87" localSheetId="7">#REF!</definedName>
    <definedName name="DIRECTO87">#REF!</definedName>
    <definedName name="DIRECTO88" localSheetId="7">#REF!</definedName>
    <definedName name="DIRECTO88">#REF!</definedName>
    <definedName name="DIRECTO89" localSheetId="7">#REF!</definedName>
    <definedName name="DIRECTO89">#REF!</definedName>
    <definedName name="DIRECTO9" localSheetId="7">#REF!</definedName>
    <definedName name="DIRECTO9">#REF!</definedName>
    <definedName name="DIRECTO9.1" localSheetId="7">#REF!</definedName>
    <definedName name="DIRECTO9.1">#REF!</definedName>
    <definedName name="DIRECTO9.2" localSheetId="7">#REF!</definedName>
    <definedName name="DIRECTO9.2">#REF!</definedName>
    <definedName name="DIRECTO9.3" localSheetId="7">#REF!</definedName>
    <definedName name="DIRECTO9.3">#REF!</definedName>
    <definedName name="DIRECTO9.4" localSheetId="7">#REF!</definedName>
    <definedName name="DIRECTO9.4">#REF!</definedName>
    <definedName name="DIRECTO9.5" localSheetId="7">#REF!</definedName>
    <definedName name="DIRECTO9.5">#REF!</definedName>
    <definedName name="DIRECTO90" localSheetId="7">#REF!</definedName>
    <definedName name="DIRECTO90">#REF!</definedName>
    <definedName name="DIRECTO91" localSheetId="7">#REF!</definedName>
    <definedName name="DIRECTO91">#REF!</definedName>
    <definedName name="DIRECTO92" localSheetId="7">#REF!</definedName>
    <definedName name="DIRECTO92">#REF!</definedName>
    <definedName name="DIRECTO93" localSheetId="7">#REF!</definedName>
    <definedName name="DIRECTO93">#REF!</definedName>
    <definedName name="DIRECTO94" localSheetId="7">#REF!</definedName>
    <definedName name="DIRECTO94">#REF!</definedName>
    <definedName name="DIRECTO95" localSheetId="7">#REF!</definedName>
    <definedName name="DIRECTO95">#REF!</definedName>
    <definedName name="DIRECTO96" localSheetId="7">#REF!</definedName>
    <definedName name="DIRECTO96">#REF!</definedName>
    <definedName name="DIRECTO97" localSheetId="7">#REF!</definedName>
    <definedName name="DIRECTO97">#REF!</definedName>
    <definedName name="DIRECTO98" localSheetId="7">#REF!</definedName>
    <definedName name="DIRECTO98">#REF!</definedName>
    <definedName name="DIRECTO99" localSheetId="7">#REF!</definedName>
    <definedName name="DIRECTO99">#REF!</definedName>
    <definedName name="DIRECTOR" localSheetId="7">#REF!</definedName>
    <definedName name="DIRECTOR">#REF!</definedName>
    <definedName name="Director_Administrativo" localSheetId="7">#REF!</definedName>
    <definedName name="Director_Administrativo">#REF!</definedName>
    <definedName name="DIRECTORTECNICO" localSheetId="7">#REF!</definedName>
    <definedName name="DIRECTORTECNICO">#REF!</definedName>
    <definedName name="DISEÑOMARSHALL">#REF!</definedName>
    <definedName name="display_area_2" localSheetId="1">#REF!</definedName>
    <definedName name="display_area_2">#REF!</definedName>
    <definedName name="Distancia">#REF!</definedName>
    <definedName name="DistanciasPRS7801" localSheetId="7">#REF!</definedName>
    <definedName name="DistanciasPRS7801">#REF!</definedName>
    <definedName name="DistanciasPRS9003" localSheetId="7">#REF!</definedName>
    <definedName name="DistanciasPRS9003">#REF!</definedName>
    <definedName name="DistanciasPRS9004" localSheetId="7">#REF!</definedName>
    <definedName name="DistanciasPRS9004">#REF!</definedName>
    <definedName name="Division_acrilica_para_ducha" localSheetId="7">#REF!</definedName>
    <definedName name="Division_acrilica_para_ducha">#REF!</definedName>
    <definedName name="Division_acrilica_para_ducha_11" localSheetId="7">#REF!</definedName>
    <definedName name="Division_acrilica_para_ducha_11">#REF!</definedName>
    <definedName name="dj" localSheetId="7">#REF!</definedName>
    <definedName name="dj">#REF!</definedName>
    <definedName name="djdytj" localSheetId="7" hidden="1">{"TAB1",#N/A,TRUE,"GENERAL";"TAB2",#N/A,TRUE,"GENERAL";"TAB3",#N/A,TRUE,"GENERAL";"TAB4",#N/A,TRUE,"GENERAL";"TAB5",#N/A,TRUE,"GENERAL"}</definedName>
    <definedName name="djdytj" localSheetId="1" hidden="1">{"TAB1",#N/A,TRUE,"GENERAL";"TAB2",#N/A,TRUE,"GENERAL";"TAB3",#N/A,TRUE,"GENERAL";"TAB4",#N/A,TRUE,"GENERAL";"TAB5",#N/A,TRUE,"GENERAL"}</definedName>
    <definedName name="djdytj" hidden="1">{"TAB1",#N/A,TRUE,"GENERAL";"TAB2",#N/A,TRUE,"GENERAL";"TAB3",#N/A,TRUE,"GENERAL";"TAB4",#N/A,TRUE,"GENERAL";"TAB5",#N/A,TRUE,"GENERAL"}</definedName>
    <definedName name="dl">#REF!</definedName>
    <definedName name="dm">#REF!</definedName>
    <definedName name="DMxUS" localSheetId="7">#REF!</definedName>
    <definedName name="DMxUS">#REF!</definedName>
    <definedName name="do">#REF!</definedName>
    <definedName name="DOBLE_YEE_SANITARIA_4">#REF!</definedName>
    <definedName name="Doc__2637_03_xxxxxx" comment="Escriba aqui el número del documento, dependiendo del capítulo que haga referencia las memorias de cantidades">#REF!</definedName>
    <definedName name="Documentstatus1" localSheetId="7">#REF!</definedName>
    <definedName name="Documentstatus1">#REF!</definedName>
    <definedName name="DOL">#REF!</definedName>
    <definedName name="dolar" localSheetId="7">#REF!</definedName>
    <definedName name="dolar">#REF!</definedName>
    <definedName name="DÓLAR" localSheetId="7">#REF!</definedName>
    <definedName name="DÓLAR" localSheetId="15">#REF!</definedName>
    <definedName name="DÓLAR" localSheetId="13">#REF!</definedName>
    <definedName name="DÓLAR" localSheetId="12">#REF!</definedName>
    <definedName name="DÓLAR" localSheetId="1">#REF!</definedName>
    <definedName name="DÓLAR">#REF!</definedName>
    <definedName name="DOLLAR" localSheetId="7">#REF!</definedName>
    <definedName name="DOLLAR">#REF!</definedName>
    <definedName name="DOM160X20_S1" localSheetId="7">#REF!</definedName>
    <definedName name="DOM160X20_S1">#REF!</definedName>
    <definedName name="DOM160X20_S2" localSheetId="7">#REF!</definedName>
    <definedName name="DOM160X20_S2">#REF!</definedName>
    <definedName name="DOM160X20_S3" localSheetId="7">#REF!</definedName>
    <definedName name="DOM160X20_S3">#REF!</definedName>
    <definedName name="DOM160X20_S4">#REF!</definedName>
    <definedName name="DOM160X20_S5">#REF!</definedName>
    <definedName name="DOM160X20_S6">#REF!</definedName>
    <definedName name="DOM160X32_S1">#REF!</definedName>
    <definedName name="DOM160X32_S2">#REF!</definedName>
    <definedName name="DOM160X32_S3">#REF!</definedName>
    <definedName name="DOM160X32_S4">#REF!</definedName>
    <definedName name="DOM160X32_S5">#REF!</definedName>
    <definedName name="DOM160X32_S6">#REF!</definedName>
    <definedName name="DOM200X20_S1">#REF!</definedName>
    <definedName name="DOM200X20_S2">#REF!</definedName>
    <definedName name="DOM200X20_S3">#REF!</definedName>
    <definedName name="DOM200X20_S4">#REF!</definedName>
    <definedName name="DOM200X20_S5">#REF!</definedName>
    <definedName name="DOM200X20_S6">#REF!</definedName>
    <definedName name="DOM200X32_S1">#REF!</definedName>
    <definedName name="DOM200X32_S2">#REF!</definedName>
    <definedName name="DOM200X32_S3">#REF!</definedName>
    <definedName name="DOM200X32_S4">#REF!</definedName>
    <definedName name="DOM200X32_S5">#REF!</definedName>
    <definedName name="DOM200X32_S6">#REF!</definedName>
    <definedName name="DOM90X20_S1">#REF!</definedName>
    <definedName name="DOM90X20_S2">#REF!</definedName>
    <definedName name="DOM90X20_S3">#REF!</definedName>
    <definedName name="DOM90X20_S4">#REF!</definedName>
    <definedName name="DOM90X20_S5">#REF!</definedName>
    <definedName name="DOM90X20_S6">#REF!</definedName>
    <definedName name="DOM90X32_S1">#REF!</definedName>
    <definedName name="DOM90X32_S2">#REF!</definedName>
    <definedName name="DOM90X32_S3">#REF!</definedName>
    <definedName name="DOM90X32_S4">#REF!</definedName>
    <definedName name="DOM90X32_S5">#REF!</definedName>
    <definedName name="DOM90X32_S6">#REF!</definedName>
    <definedName name="DOMESP90X63_S1">#REF!</definedName>
    <definedName name="DOMESP90X63_S2">#REF!</definedName>
    <definedName name="DOMESP90X63_S3">#REF!</definedName>
    <definedName name="DOMESP90X63_S4">#REF!</definedName>
    <definedName name="DOMESP90X63_S5">#REF!</definedName>
    <definedName name="DOMESP90X63_S6">#REF!</definedName>
    <definedName name="Domo_Acrilico_0_90_x_0_90">#REF!</definedName>
    <definedName name="Domo_Acrilico_0_90_x_0_90_11">#REF!</definedName>
    <definedName name="DOR">#REF!</definedName>
    <definedName name="dos">#REF!</definedName>
    <definedName name="DOT">#REF!</definedName>
    <definedName name="DotA">#REF!</definedName>
    <definedName name="DOTACIO">#REF!</definedName>
    <definedName name="DOTACION">#REF!</definedName>
    <definedName name="DOTACIÓN" localSheetId="1">#REF!</definedName>
    <definedName name="DOTACIÓN">#REF!</definedName>
    <definedName name="Dp">#REF!</definedName>
    <definedName name="DPI" localSheetId="7">#REF!</definedName>
    <definedName name="DPI">#REF!</definedName>
    <definedName name="DPI1_1" localSheetId="7">#REF!</definedName>
    <definedName name="DPI1_1">#REF!</definedName>
    <definedName name="DPI1_1_1" localSheetId="7">#REF!</definedName>
    <definedName name="DPI1_1_1">#REF!</definedName>
    <definedName name="DPTO1" localSheetId="7">#REF!</definedName>
    <definedName name="DPTO1">#REF!</definedName>
    <definedName name="DPY" localSheetId="7">#REF!</definedName>
    <definedName name="DPY">#REF!</definedName>
    <definedName name="DPY1_1" localSheetId="7">#REF!</definedName>
    <definedName name="DPY1_1">#REF!</definedName>
    <definedName name="DPY1_1_1" localSheetId="7">#REF!</definedName>
    <definedName name="DPY1_1_1">#REF!</definedName>
    <definedName name="drf" localSheetId="7">#REF!</definedName>
    <definedName name="drf">#REF!</definedName>
    <definedName name="DRI" localSheetId="7">#REF!</definedName>
    <definedName name="DRI">#REF!</definedName>
    <definedName name="DRI1_1" localSheetId="7">#REF!</definedName>
    <definedName name="DRI1_1">#REF!</definedName>
    <definedName name="DRI1_1_1" localSheetId="7">#REF!</definedName>
    <definedName name="DRI1_1_1">#REF!</definedName>
    <definedName name="DRI1_1_2" localSheetId="7">#REF!</definedName>
    <definedName name="DRI1_1_2">#REF!</definedName>
    <definedName name="DRI1_1_3" localSheetId="7">#REF!</definedName>
    <definedName name="DRI1_1_3">#REF!</definedName>
    <definedName name="DRI1_1_4" localSheetId="7">#REF!</definedName>
    <definedName name="DRI1_1_4">#REF!</definedName>
    <definedName name="DRI1_2" localSheetId="7">#REF!</definedName>
    <definedName name="DRI1_2">#REF!</definedName>
    <definedName name="DRI1_3" localSheetId="7">#REF!</definedName>
    <definedName name="DRI1_3">#REF!</definedName>
    <definedName name="DRI1_4" localSheetId="7">#REF!</definedName>
    <definedName name="DRI1_4">#REF!</definedName>
    <definedName name="DRL" localSheetId="7">#REF!</definedName>
    <definedName name="DRL">#REF!</definedName>
    <definedName name="DRL1_1" localSheetId="7">#REF!</definedName>
    <definedName name="DRL1_1">#REF!</definedName>
    <definedName name="DRL1_1_1" localSheetId="7">#REF!</definedName>
    <definedName name="DRL1_1_1">#REF!</definedName>
    <definedName name="DRL1_1_2" localSheetId="7">#REF!</definedName>
    <definedName name="DRL1_1_2">#REF!</definedName>
    <definedName name="DRL1_1_3" localSheetId="7">#REF!</definedName>
    <definedName name="DRL1_1_3">#REF!</definedName>
    <definedName name="DRL1_1_4" localSheetId="7">#REF!</definedName>
    <definedName name="DRL1_1_4">#REF!</definedName>
    <definedName name="DRL1_2" localSheetId="7">#REF!</definedName>
    <definedName name="DRL1_2">#REF!</definedName>
    <definedName name="DRL1_3" localSheetId="7">#REF!</definedName>
    <definedName name="DRL1_3">#REF!</definedName>
    <definedName name="DRL1_4" localSheetId="7">#REF!</definedName>
    <definedName name="DRL1_4">#REF!</definedName>
    <definedName name="DRTOS1" localSheetId="7">#REF!</definedName>
    <definedName name="DRTOS1">#REF!</definedName>
    <definedName name="dry" localSheetId="7" hidden="1">{"via1",#N/A,TRUE,"general";"via2",#N/A,TRUE,"general";"via3",#N/A,TRUE,"general"}</definedName>
    <definedName name="dry" localSheetId="1" hidden="1">{"via1",#N/A,TRUE,"general";"via2",#N/A,TRUE,"general";"via3",#N/A,TRUE,"general"}</definedName>
    <definedName name="dry" hidden="1">{"via1",#N/A,TRUE,"general";"via2",#N/A,TRUE,"general";"via3",#N/A,TRUE,"general"}</definedName>
    <definedName name="DS" localSheetId="7">#REF!</definedName>
    <definedName name="DS">#REF!</definedName>
    <definedName name="DSA" localSheetId="7">#REF!</definedName>
    <definedName name="DSA">#REF!</definedName>
    <definedName name="DSAD" localSheetId="7" hidden="1">{"via1",#N/A,TRUE,"general";"via2",#N/A,TRUE,"general";"via3",#N/A,TRUE,"general"}</definedName>
    <definedName name="DSAD" localSheetId="1" hidden="1">{"via1",#N/A,TRUE,"general";"via2",#N/A,TRUE,"general";"via3",#N/A,TRUE,"general"}</definedName>
    <definedName name="DSAD" hidden="1">{"via1",#N/A,TRUE,"general";"via2",#N/A,TRUE,"general";"via3",#N/A,TRUE,"general"}</definedName>
    <definedName name="dsadfp" localSheetId="7" hidden="1">{"TAB1",#N/A,TRUE,"GENERAL";"TAB2",#N/A,TRUE,"GENERAL";"TAB3",#N/A,TRUE,"GENERAL";"TAB4",#N/A,TRUE,"GENERAL";"TAB5",#N/A,TRUE,"GENERAL"}</definedName>
    <definedName name="dsadfp" localSheetId="1" hidden="1">{"TAB1",#N/A,TRUE,"GENERAL";"TAB2",#N/A,TRUE,"GENERAL";"TAB3",#N/A,TRUE,"GENERAL";"TAB4",#N/A,TRUE,"GENERAL";"TAB5",#N/A,TRUE,"GENERAL"}</definedName>
    <definedName name="dsadfp" hidden="1">{"TAB1",#N/A,TRUE,"GENERAL";"TAB2",#N/A,TRUE,"GENERAL";"TAB3",#N/A,TRUE,"GENERAL";"TAB4",#N/A,TRUE,"GENERAL";"TAB5",#N/A,TRUE,"GENERAL"}</definedName>
    <definedName name="Dsbcm">#REF!</definedName>
    <definedName name="DsctoFondo" localSheetId="7">#REF!</definedName>
    <definedName name="DsctoFondo">#REF!</definedName>
    <definedName name="DsctoPension" localSheetId="7">#REF!</definedName>
    <definedName name="DsctoPension">#REF!</definedName>
    <definedName name="DsctoSalud" localSheetId="7">#REF!</definedName>
    <definedName name="DsctoSalud">#REF!</definedName>
    <definedName name="DSD" localSheetId="7" hidden="1">{"via1",#N/A,TRUE,"general";"via2",#N/A,TRUE,"general";"via3",#N/A,TRUE,"general"}</definedName>
    <definedName name="DSD" localSheetId="1" hidden="1">{"via1",#N/A,TRUE,"general";"via2",#N/A,TRUE,"general";"via3",#N/A,TRUE,"general"}</definedName>
    <definedName name="DSD" hidden="1">{"via1",#N/A,TRUE,"general";"via2",#N/A,TRUE,"general";"via3",#N/A,TRUE,"general"}</definedName>
    <definedName name="dsdads4" localSheetId="7" hidden="1">{"TAB1",#N/A,TRUE,"GENERAL";"TAB2",#N/A,TRUE,"GENERAL";"TAB3",#N/A,TRUE,"GENERAL";"TAB4",#N/A,TRUE,"GENERAL";"TAB5",#N/A,TRUE,"GENERAL"}</definedName>
    <definedName name="dsdads4" localSheetId="1" hidden="1">{"TAB1",#N/A,TRUE,"GENERAL";"TAB2",#N/A,TRUE,"GENERAL";"TAB3",#N/A,TRUE,"GENERAL";"TAB4",#N/A,TRUE,"GENERAL";"TAB5",#N/A,TRUE,"GENERAL"}</definedName>
    <definedName name="dsdads4" hidden="1">{"TAB1",#N/A,TRUE,"GENERAL";"TAB2",#N/A,TRUE,"GENERAL";"TAB3",#N/A,TRUE,"GENERAL";"TAB4",#N/A,TRUE,"GENERAL";"TAB5",#N/A,TRUE,"GENERAL"}</definedName>
    <definedName name="DSF" localSheetId="7" hidden="1">{"via1",#N/A,TRUE,"general";"via2",#N/A,TRUE,"general";"via3",#N/A,TRUE,"general"}</definedName>
    <definedName name="DSF" localSheetId="1" hidden="1">{"via1",#N/A,TRUE,"general";"via2",#N/A,TRUE,"general";"via3",#N/A,TRUE,"general"}</definedName>
    <definedName name="DSF" hidden="1">{"via1",#N/A,TRUE,"general";"via2",#N/A,TRUE,"general";"via3",#N/A,TRUE,"general"}</definedName>
    <definedName name="DSFCVTY" localSheetId="7" hidden="1">{"TAB1",#N/A,TRUE,"GENERAL";"TAB2",#N/A,TRUE,"GENERAL";"TAB3",#N/A,TRUE,"GENERAL";"TAB4",#N/A,TRUE,"GENERAL";"TAB5",#N/A,TRUE,"GENERAL"}</definedName>
    <definedName name="DSFCVTY" localSheetId="1" hidden="1">{"TAB1",#N/A,TRUE,"GENERAL";"TAB2",#N/A,TRUE,"GENERAL";"TAB3",#N/A,TRUE,"GENERAL";"TAB4",#N/A,TRUE,"GENERAL";"TAB5",#N/A,TRUE,"GENERAL"}</definedName>
    <definedName name="DSFCVTY" hidden="1">{"TAB1",#N/A,TRUE,"GENERAL";"TAB2",#N/A,TRUE,"GENERAL";"TAB3",#N/A,TRUE,"GENERAL";"TAB4",#N/A,TRUE,"GENERAL";"TAB5",#N/A,TRUE,"GENERAL"}</definedName>
    <definedName name="dsfg" localSheetId="7" hidden="1">{"via1",#N/A,TRUE,"general";"via2",#N/A,TRUE,"general";"via3",#N/A,TRUE,"general"}</definedName>
    <definedName name="dsfg" localSheetId="1" hidden="1">{"via1",#N/A,TRUE,"general";"via2",#N/A,TRUE,"general";"via3",#N/A,TRUE,"general"}</definedName>
    <definedName name="dsfg" hidden="1">{"via1",#N/A,TRUE,"general";"via2",#N/A,TRUE,"general";"via3",#N/A,TRUE,"general"}</definedName>
    <definedName name="dsfhgfdh" localSheetId="7" hidden="1">{"TAB1",#N/A,TRUE,"GENERAL";"TAB2",#N/A,TRUE,"GENERAL";"TAB3",#N/A,TRUE,"GENERAL";"TAB4",#N/A,TRUE,"GENERAL";"TAB5",#N/A,TRUE,"GENERAL"}</definedName>
    <definedName name="dsfhgfdh" localSheetId="1" hidden="1">{"TAB1",#N/A,TRUE,"GENERAL";"TAB2",#N/A,TRUE,"GENERAL";"TAB3",#N/A,TRUE,"GENERAL";"TAB4",#N/A,TRUE,"GENERAL";"TAB5",#N/A,TRUE,"GENERAL"}</definedName>
    <definedName name="dsfhgfdh" hidden="1">{"TAB1",#N/A,TRUE,"GENERAL";"TAB2",#N/A,TRUE,"GENERAL";"TAB3",#N/A,TRUE,"GENERAL";"TAB4",#N/A,TRUE,"GENERAL";"TAB5",#N/A,TRUE,"GENERAL"}</definedName>
    <definedName name="dsfsdf" localSheetId="7" hidden="1">{"via1",#N/A,TRUE,"general";"via2",#N/A,TRUE,"general";"via3",#N/A,TRUE,"general"}</definedName>
    <definedName name="dsfsdf" localSheetId="1" hidden="1">{"via1",#N/A,TRUE,"general";"via2",#N/A,TRUE,"general";"via3",#N/A,TRUE,"general"}</definedName>
    <definedName name="dsfsdf" hidden="1">{"via1",#N/A,TRUE,"general";"via2",#N/A,TRUE,"general";"via3",#N/A,TRUE,"general"}</definedName>
    <definedName name="DSFSDFCXV" localSheetId="7" hidden="1">{"TAB1",#N/A,TRUE,"GENERAL";"TAB2",#N/A,TRUE,"GENERAL";"TAB3",#N/A,TRUE,"GENERAL";"TAB4",#N/A,TRUE,"GENERAL";"TAB5",#N/A,TRUE,"GENERAL"}</definedName>
    <definedName name="DSFSDFCXV" localSheetId="1" hidden="1">{"TAB1",#N/A,TRUE,"GENERAL";"TAB2",#N/A,TRUE,"GENERAL";"TAB3",#N/A,TRUE,"GENERAL";"TAB4",#N/A,TRUE,"GENERAL";"TAB5",#N/A,TRUE,"GENERAL"}</definedName>
    <definedName name="DSFSDFCXV" hidden="1">{"TAB1",#N/A,TRUE,"GENERAL";"TAB2",#N/A,TRUE,"GENERAL";"TAB3",#N/A,TRUE,"GENERAL";"TAB4",#N/A,TRUE,"GENERAL";"TAB5",#N/A,TRUE,"GENERAL"}</definedName>
    <definedName name="dsfsvm" localSheetId="7" hidden="1">{"TAB1",#N/A,TRUE,"GENERAL";"TAB2",#N/A,TRUE,"GENERAL";"TAB3",#N/A,TRUE,"GENERAL";"TAB4",#N/A,TRUE,"GENERAL";"TAB5",#N/A,TRUE,"GENERAL"}</definedName>
    <definedName name="dsfsvm" localSheetId="1" hidden="1">{"TAB1",#N/A,TRUE,"GENERAL";"TAB2",#N/A,TRUE,"GENERAL";"TAB3",#N/A,TRUE,"GENERAL";"TAB4",#N/A,TRUE,"GENERAL";"TAB5",#N/A,TRUE,"GENERAL"}</definedName>
    <definedName name="dsfsvm" hidden="1">{"TAB1",#N/A,TRUE,"GENERAL";"TAB2",#N/A,TRUE,"GENERAL";"TAB3",#N/A,TRUE,"GENERAL";"TAB4",#N/A,TRUE,"GENERAL";"TAB5",#N/A,TRUE,"GENERAL"}</definedName>
    <definedName name="dsftbv" localSheetId="7" hidden="1">{"via1",#N/A,TRUE,"general";"via2",#N/A,TRUE,"general";"via3",#N/A,TRUE,"general"}</definedName>
    <definedName name="dsftbv" localSheetId="1" hidden="1">{"via1",#N/A,TRUE,"general";"via2",#N/A,TRUE,"general";"via3",#N/A,TRUE,"general"}</definedName>
    <definedName name="dsftbv" hidden="1">{"via1",#N/A,TRUE,"general";"via2",#N/A,TRUE,"general";"via3",#N/A,TRUE,"general"}</definedName>
    <definedName name="DSGG">#REF!</definedName>
    <definedName name="DSP" localSheetId="7">#REF!</definedName>
    <definedName name="DSP">#REF!</definedName>
    <definedName name="DSP1_1" localSheetId="7">#REF!</definedName>
    <definedName name="DSP1_1">#REF!</definedName>
    <definedName name="DSP1_1_1" localSheetId="7">#REF!</definedName>
    <definedName name="DSP1_1_1">#REF!</definedName>
    <definedName name="DSV">#REF!</definedName>
    <definedName name="dt" localSheetId="7">#REF!</definedName>
    <definedName name="dt">#REF!</definedName>
    <definedName name="DTBASICOS">#REF!</definedName>
    <definedName name="dtrhj" localSheetId="7" hidden="1">{"via1",#N/A,TRUE,"general";"via2",#N/A,TRUE,"general";"via3",#N/A,TRUE,"general"}</definedName>
    <definedName name="dtrhj" localSheetId="1" hidden="1">{"via1",#N/A,TRUE,"general";"via2",#N/A,TRUE,"general";"via3",#N/A,TRUE,"general"}</definedName>
    <definedName name="dtrhj" hidden="1">{"via1",#N/A,TRUE,"general";"via2",#N/A,TRUE,"general";"via3",#N/A,TRUE,"general"}</definedName>
    <definedName name="DTS">#REF!</definedName>
    <definedName name="Ducha_Tayrona">#REF!</definedName>
    <definedName name="Ducha_Tayrona_11">#REF!</definedName>
    <definedName name="DUCHATAYRONATOT">#REF!</definedName>
    <definedName name="DUCHATAYRONATOT_11">#REF!</definedName>
    <definedName name="Duitama">#REF!</definedName>
    <definedName name="DURACION">#REF!</definedName>
    <definedName name="DuracionMeses">#REF!</definedName>
    <definedName name="DuracionSemanas">#REF!</definedName>
    <definedName name="Dv">#REF!</definedName>
    <definedName name="DWPRICE" hidden="1">#REF!</definedName>
    <definedName name="dxd" localSheetId="7">#REF!</definedName>
    <definedName name="dxd">#REF!</definedName>
    <definedName name="dxfgg" localSheetId="7" hidden="1">{"via1",#N/A,TRUE,"general";"via2",#N/A,TRUE,"general";"via3",#N/A,TRUE,"general"}</definedName>
    <definedName name="dxfgg" localSheetId="1" hidden="1">{"via1",#N/A,TRUE,"general";"via2",#N/A,TRUE,"general";"via3",#N/A,TRUE,"general"}</definedName>
    <definedName name="dxfgg" hidden="1">{"via1",#N/A,TRUE,"general";"via2",#N/A,TRUE,"general";"via3",#N/A,TRUE,"general"}</definedName>
    <definedName name="DZ.Main" hidden="1">#REF!</definedName>
    <definedName name="E" localSheetId="7">#REF!</definedName>
    <definedName name="E">#REF!</definedName>
    <definedName name="E_03" localSheetId="7">#REF!</definedName>
    <definedName name="E_03">#REF!</definedName>
    <definedName name="e_INSTALACIONES_HIDRAULICAS">#REF!</definedName>
    <definedName name="e3e33" localSheetId="7" hidden="1">{"via1",#N/A,TRUE,"general";"via2",#N/A,TRUE,"general";"via3",#N/A,TRUE,"general"}</definedName>
    <definedName name="e3e33" localSheetId="1" hidden="1">{"via1",#N/A,TRUE,"general";"via2",#N/A,TRUE,"general";"via3",#N/A,TRUE,"general"}</definedName>
    <definedName name="e3e33" hidden="1">{"via1",#N/A,TRUE,"general";"via2",#N/A,TRUE,"general";"via3",#N/A,TRUE,"general"}</definedName>
    <definedName name="e3sdafsdaff">[25]SAL_BPX!#REF!</definedName>
    <definedName name="E5UYU">#REF!</definedName>
    <definedName name="ECP" localSheetId="7">#REF!</definedName>
    <definedName name="ECP">#REF!</definedName>
    <definedName name="ECP1_1" localSheetId="7">#REF!</definedName>
    <definedName name="ECP1_1">#REF!</definedName>
    <definedName name="ECP1_1_1" localSheetId="7">#REF!</definedName>
    <definedName name="ECP1_1_1">#REF!</definedName>
    <definedName name="EDAD">#REF!</definedName>
    <definedName name="EDC" localSheetId="7">#REF!</definedName>
    <definedName name="EDC">#REF!</definedName>
    <definedName name="edd" localSheetId="7">#REF!</definedName>
    <definedName name="edd">#REF!</definedName>
    <definedName name="EDEDWSWQA" localSheetId="7" hidden="1">{"TAB1",#N/A,TRUE,"GENERAL";"TAB2",#N/A,TRUE,"GENERAL";"TAB3",#N/A,TRUE,"GENERAL";"TAB4",#N/A,TRUE,"GENERAL";"TAB5",#N/A,TRUE,"GENERAL"}</definedName>
    <definedName name="EDEDWSWQA" localSheetId="1" hidden="1">{"TAB1",#N/A,TRUE,"GENERAL";"TAB2",#N/A,TRUE,"GENERAL";"TAB3",#N/A,TRUE,"GENERAL";"TAB4",#N/A,TRUE,"GENERAL";"TAB5",#N/A,TRUE,"GENERAL"}</definedName>
    <definedName name="EDEDWSWQA" hidden="1">{"TAB1",#N/A,TRUE,"GENERAL";"TAB2",#N/A,TRUE,"GENERAL";"TAB3",#N/A,TRUE,"GENERAL";"TAB4",#N/A,TRUE,"GENERAL";"TAB5",#N/A,TRUE,"GENERAL"}</definedName>
    <definedName name="edgfhmn" localSheetId="7" hidden="1">{"via1",#N/A,TRUE,"general";"via2",#N/A,TRUE,"general";"via3",#N/A,TRUE,"general"}</definedName>
    <definedName name="edgfhmn" localSheetId="1" hidden="1">{"via1",#N/A,TRUE,"general";"via2",#N/A,TRUE,"general";"via3",#N/A,TRUE,"general"}</definedName>
    <definedName name="edgfhmn" hidden="1">{"via1",#N/A,TRUE,"general";"via2",#N/A,TRUE,"general";"via3",#N/A,TRUE,"general"}</definedName>
    <definedName name="edil" localSheetId="7">#REF!</definedName>
    <definedName name="edil">#REF!</definedName>
    <definedName name="edo" hidden="1">{#N/A,#N/A,FALSE,"310.1";#N/A,#N/A,FALSE,"321.1";#N/A,#N/A,FALSE,"320.3";#N/A,#N/A,FALSE,"330.1"}</definedName>
    <definedName name="EE" localSheetId="7">'APUS BASICOS'!ERR</definedName>
    <definedName name="EE" localSheetId="1">'PROG Y F F'!ERR</definedName>
    <definedName name="EE">[0]!ERR</definedName>
    <definedName name="eee" localSheetId="7">#REF!</definedName>
    <definedName name="eee">#REF!</definedName>
    <definedName name="eeedfr" localSheetId="7" hidden="1">{"TAB1",#N/A,TRUE,"GENERAL";"TAB2",#N/A,TRUE,"GENERAL";"TAB3",#N/A,TRUE,"GENERAL";"TAB4",#N/A,TRUE,"GENERAL";"TAB5",#N/A,TRUE,"GENERAL"}</definedName>
    <definedName name="eeedfr" localSheetId="1" hidden="1">{"TAB1",#N/A,TRUE,"GENERAL";"TAB2",#N/A,TRUE,"GENERAL";"TAB3",#N/A,TRUE,"GENERAL";"TAB4",#N/A,TRUE,"GENERAL";"TAB5",#N/A,TRUE,"GENERAL"}</definedName>
    <definedName name="eeedfr" hidden="1">{"TAB1",#N/A,TRUE,"GENERAL";"TAB2",#N/A,TRUE,"GENERAL";"TAB3",#N/A,TRUE,"GENERAL";"TAB4",#N/A,TRUE,"GENERAL";"TAB5",#N/A,TRUE,"GENERAL"}</definedName>
    <definedName name="eeeeer" localSheetId="7" hidden="1">{"TAB1",#N/A,TRUE,"GENERAL";"TAB2",#N/A,TRUE,"GENERAL";"TAB3",#N/A,TRUE,"GENERAL";"TAB4",#N/A,TRUE,"GENERAL";"TAB5",#N/A,TRUE,"GENERAL"}</definedName>
    <definedName name="eeeeer" localSheetId="1" hidden="1">{"TAB1",#N/A,TRUE,"GENERAL";"TAB2",#N/A,TRUE,"GENERAL";"TAB3",#N/A,TRUE,"GENERAL";"TAB4",#N/A,TRUE,"GENERAL";"TAB5",#N/A,TRUE,"GENERAL"}</definedName>
    <definedName name="eeeeer" hidden="1">{"TAB1",#N/A,TRUE,"GENERAL";"TAB2",#N/A,TRUE,"GENERAL";"TAB3",#N/A,TRUE,"GENERAL";"TAB4",#N/A,TRUE,"GENERAL";"TAB5",#N/A,TRUE,"GENERAL"}</definedName>
    <definedName name="eeeeiy">#REF!</definedName>
    <definedName name="eeerfd" localSheetId="7" hidden="1">{"via1",#N/A,TRUE,"general";"via2",#N/A,TRUE,"general";"via3",#N/A,TRUE,"general"}</definedName>
    <definedName name="eeerfd" localSheetId="1" hidden="1">{"via1",#N/A,TRUE,"general";"via2",#N/A,TRUE,"general";"via3",#N/A,TRUE,"general"}</definedName>
    <definedName name="eeerfd" hidden="1">{"via1",#N/A,TRUE,"general";"via2",#N/A,TRUE,"general";"via3",#N/A,TRUE,"general"}</definedName>
    <definedName name="EF" localSheetId="7">#REF!</definedName>
    <definedName name="EF" localSheetId="11">#REF!</definedName>
    <definedName name="EF" localSheetId="14">#REF!</definedName>
    <definedName name="EF">#REF!</definedName>
    <definedName name="EFA" localSheetId="7">#REF!</definedName>
    <definedName name="EFA">#REF!</definedName>
    <definedName name="efef" localSheetId="7" hidden="1">{"TAB1",#N/A,TRUE,"GENERAL";"TAB2",#N/A,TRUE,"GENERAL";"TAB3",#N/A,TRUE,"GENERAL";"TAB4",#N/A,TRUE,"GENERAL";"TAB5",#N/A,TRUE,"GENERAL"}</definedName>
    <definedName name="efef" localSheetId="1" hidden="1">{"TAB1",#N/A,TRUE,"GENERAL";"TAB2",#N/A,TRUE,"GENERAL";"TAB3",#N/A,TRUE,"GENERAL";"TAB4",#N/A,TRUE,"GENERAL";"TAB5",#N/A,TRUE,"GENERAL"}</definedName>
    <definedName name="efef" hidden="1">{"TAB1",#N/A,TRUE,"GENERAL";"TAB2",#N/A,TRUE,"GENERAL";"TAB3",#N/A,TRUE,"GENERAL";"TAB4",#N/A,TRUE,"GENERAL";"TAB5",#N/A,TRUE,"GENERAL"}</definedName>
    <definedName name="efer" localSheetId="7" hidden="1">{"via1",#N/A,TRUE,"general";"via2",#N/A,TRUE,"general";"via3",#N/A,TRUE,"general"}</definedName>
    <definedName name="efer" localSheetId="1" hidden="1">{"via1",#N/A,TRUE,"general";"via2",#N/A,TRUE,"general";"via3",#N/A,TRUE,"general"}</definedName>
    <definedName name="efer" hidden="1">{"via1",#N/A,TRUE,"general";"via2",#N/A,TRUE,"general";"via3",#N/A,TRUE,"general"}</definedName>
    <definedName name="efr">#REF!</definedName>
    <definedName name="egeg" localSheetId="7" hidden="1">{"TAB1",#N/A,TRUE,"GENERAL";"TAB2",#N/A,TRUE,"GENERAL";"TAB3",#N/A,TRUE,"GENERAL";"TAB4",#N/A,TRUE,"GENERAL";"TAB5",#N/A,TRUE,"GENERAL"}</definedName>
    <definedName name="egeg" localSheetId="1" hidden="1">{"TAB1",#N/A,TRUE,"GENERAL";"TAB2",#N/A,TRUE,"GENERAL";"TAB3",#N/A,TRUE,"GENERAL";"TAB4",#N/A,TRUE,"GENERAL";"TAB5",#N/A,TRUE,"GENERAL"}</definedName>
    <definedName name="egeg" hidden="1">{"TAB1",#N/A,TRUE,"GENERAL";"TAB2",#N/A,TRUE,"GENERAL";"TAB3",#N/A,TRUE,"GENERAL";"TAB4",#N/A,TRUE,"GENERAL";"TAB5",#N/A,TRUE,"GENERAL"}</definedName>
    <definedName name="egtrgthrt" localSheetId="7" hidden="1">{"TAB1",#N/A,TRUE,"GENERAL";"TAB2",#N/A,TRUE,"GENERAL";"TAB3",#N/A,TRUE,"GENERAL";"TAB4",#N/A,TRUE,"GENERAL";"TAB5",#N/A,TRUE,"GENERAL"}</definedName>
    <definedName name="egtrgthrt" localSheetId="1" hidden="1">{"TAB1",#N/A,TRUE,"GENERAL";"TAB2",#N/A,TRUE,"GENERAL";"TAB3",#N/A,TRUE,"GENERAL";"TAB4",#N/A,TRUE,"GENERAL";"TAB5",#N/A,TRUE,"GENERAL"}</definedName>
    <definedName name="egtrgthrt" hidden="1">{"TAB1",#N/A,TRUE,"GENERAL";"TAB2",#N/A,TRUE,"GENERAL";"TAB3",#N/A,TRUE,"GENERAL";"TAB4",#N/A,TRUE,"GENERAL";"TAB5",#N/A,TRUE,"GENERAL"}</definedName>
    <definedName name="EJEC" localSheetId="7">#REF!</definedName>
    <definedName name="EJEC">#REF!</definedName>
    <definedName name="Ejecutivo" localSheetId="7">#REF!</definedName>
    <definedName name="Ejecutivo">#REF!</definedName>
    <definedName name="el" localSheetId="7">#REF!</definedName>
    <definedName name="el">#REF!</definedName>
    <definedName name="ElectConsPrice" localSheetId="7">#REF!</definedName>
    <definedName name="ElectConsPrice">#REF!</definedName>
    <definedName name="Electricista" localSheetId="7">#REF!</definedName>
    <definedName name="Electricista">#REF!</definedName>
    <definedName name="ELECTROMAG" localSheetId="7">#REF!</definedName>
    <definedName name="ELECTROMAG">#REF!</definedName>
    <definedName name="ELEMENVERT" localSheetId="7">#REF!</definedName>
    <definedName name="ELEMENVERT">#REF!</definedName>
    <definedName name="ELEMENVERT_11" localSheetId="7">#REF!</definedName>
    <definedName name="ELEMENVERT_11">#REF!</definedName>
    <definedName name="elevador_caja_inspeccion_315_x_500_mm">#REF!</definedName>
    <definedName name="ELIMINACIONPROYC" localSheetId="1">#REF!</definedName>
    <definedName name="ELIMINACIONPROYC">#REF!</definedName>
    <definedName name="ELTOTAL">#REF!</definedName>
    <definedName name="emanto" localSheetId="1">#REF!</definedName>
    <definedName name="emanto">#REF!</definedName>
    <definedName name="emanto_51">#REF!</definedName>
    <definedName name="eme" localSheetId="7">'APUS BASICOS'!ERR</definedName>
    <definedName name="eme" localSheetId="1">'PROG Y F F'!ERR</definedName>
    <definedName name="eme">[0]!ERR</definedName>
    <definedName name="EMPAQUE" localSheetId="15">#REF!</definedName>
    <definedName name="EMPAQUE" localSheetId="13">#REF!</definedName>
    <definedName name="EMPAQUE" localSheetId="12">#REF!</definedName>
    <definedName name="EMPAQUE" localSheetId="1">#REF!</definedName>
    <definedName name="EMPAQUE">#REF!</definedName>
    <definedName name="EMPLEADO" localSheetId="1">#REF!</definedName>
    <definedName name="EMPLEADO">#REF!</definedName>
    <definedName name="Empresa" localSheetId="7">#REF!</definedName>
    <definedName name="Empresa">#REF!</definedName>
    <definedName name="EMULSION" localSheetId="7">#REF!</definedName>
    <definedName name="EMULSION" localSheetId="1">#REF!</definedName>
    <definedName name="EMULSION">#REF!</definedName>
    <definedName name="encauchetado3x12" localSheetId="7">#REF!</definedName>
    <definedName name="encauchetado3x12">#REF!</definedName>
    <definedName name="ENCHAP11">#REF!</definedName>
    <definedName name="ENCHAP11_11">#REF!</definedName>
    <definedName name="ENCHAP20">#REF!</definedName>
    <definedName name="ENCHAP20_11">#REF!</definedName>
    <definedName name="ENCHAPBAÑO">#REF!</definedName>
    <definedName name="ENCHAPBAÑO_11">#REF!</definedName>
    <definedName name="Enchape_euro_o_corona">'[11]LISTADO DE MATERIALES Y EQUIPOS'!$B$65</definedName>
    <definedName name="ENCHAPLABOR">#REF!</definedName>
    <definedName name="ENCHAPLABOR_11">#REF!</definedName>
    <definedName name="ENCHAPTABLETA">#REF!</definedName>
    <definedName name="ENCHAPTABLETA_11">#REF!</definedName>
    <definedName name="ENCUESTA">#REF!</definedName>
    <definedName name="End_Bal" localSheetId="1">#REF!</definedName>
    <definedName name="End_Bal">#REF!</definedName>
    <definedName name="ene" localSheetId="1">#REF!</definedName>
    <definedName name="ene">#REF!</definedName>
    <definedName name="ENERGIATABLA1.2.4" localSheetId="7">#REF!</definedName>
    <definedName name="ENERGIATABLA1.2.4">#REF!</definedName>
    <definedName name="ENERO">#REF!</definedName>
    <definedName name="ENSAYO" localSheetId="7">#REF!</definedName>
    <definedName name="ENSAYO">#REF!</definedName>
    <definedName name="Ensayos" localSheetId="11">#REF!</definedName>
    <definedName name="Ensayos" localSheetId="14">#REF!</definedName>
    <definedName name="Ensayos">#REF!</definedName>
    <definedName name="ENSAYOSLAB">'[26]Formato Presupuesto Consultoria'!$Z$1139:$AC$1267</definedName>
    <definedName name="Entibas_Metálicas">#REF!</definedName>
    <definedName name="ENTRADASP">#REF!</definedName>
    <definedName name="EPECIALIDAD_SIDOE" localSheetId="7">#REF!</definedName>
    <definedName name="EPECIALIDAD_SIDOE">#REF!</definedName>
    <definedName name="EQUI" localSheetId="7">#REF!</definedName>
    <definedName name="EQUI" localSheetId="11">#REF!</definedName>
    <definedName name="EQUI" localSheetId="14">#REF!</definedName>
    <definedName name="EQUI">#REF!</definedName>
    <definedName name="EQUI3" localSheetId="7">#REF!</definedName>
    <definedName name="EQUI3">#REF!</definedName>
    <definedName name="equip" localSheetId="7">#REF!</definedName>
    <definedName name="equip">#REF!</definedName>
    <definedName name="EQUIP111">[15]APU!#REF!</definedName>
    <definedName name="EQUIP112">[15]APU!#REF!</definedName>
    <definedName name="EQUIP113">[15]APU!#REF!</definedName>
    <definedName name="EQUIP114">[15]APU!#REF!</definedName>
    <definedName name="EQUIP115">[15]APU!#REF!</definedName>
    <definedName name="EQUIP116">[15]APU!#REF!</definedName>
    <definedName name="EQUIP117">[15]APU!#REF!</definedName>
    <definedName name="EQUIP118">[15]APU!#REF!</definedName>
    <definedName name="EQUIP119">[15]APU!#REF!</definedName>
    <definedName name="EQUIP120">[15]APU!#REF!</definedName>
    <definedName name="EQUIP121">[15]APU!#REF!</definedName>
    <definedName name="EQUIP122">[15]APU!#REF!</definedName>
    <definedName name="EQUIP123">[15]APU!#REF!</definedName>
    <definedName name="EQUIP124">[15]APU!#REF!</definedName>
    <definedName name="EQUIP125">[15]APU!#REF!</definedName>
    <definedName name="EQUIP126">[15]APU!#REF!</definedName>
    <definedName name="EQUIP127">[15]APU!#REF!</definedName>
    <definedName name="EQUIP128">[15]APU!#REF!</definedName>
    <definedName name="EQUIP129">[15]APU!#REF!</definedName>
    <definedName name="EQUIP130">[15]APU!#REF!</definedName>
    <definedName name="EQUIP131">[15]APU!#REF!</definedName>
    <definedName name="EQUIP132">[15]APU!#REF!</definedName>
    <definedName name="EQUIP133">[15]APU!#REF!</definedName>
    <definedName name="EQUIP134">[15]APU!#REF!</definedName>
    <definedName name="EQUIP135">[15]APU!#REF!</definedName>
    <definedName name="EQUIP136">[15]APU!#REF!</definedName>
    <definedName name="EQUIP137">[15]APU!#REF!</definedName>
    <definedName name="EQUIP138">[15]APU!#REF!</definedName>
    <definedName name="EQUIP139">[15]APU!#REF!</definedName>
    <definedName name="EQUIP140">[15]APU!#REF!</definedName>
    <definedName name="EQUIP141">[15]APU!#REF!</definedName>
    <definedName name="EQUIP142">[15]APU!#REF!</definedName>
    <definedName name="EQUIP143">[15]APU!#REF!</definedName>
    <definedName name="EQUIP144">[15]APU!#REF!</definedName>
    <definedName name="EQUIP145">[15]APU!#REF!</definedName>
    <definedName name="EQUIP146">[15]APU!#REF!</definedName>
    <definedName name="EQUIP147">[15]APU!#REF!</definedName>
    <definedName name="EQUIP148">[15]APU!#REF!</definedName>
    <definedName name="EQUIP149">[15]APU!#REF!</definedName>
    <definedName name="EQUIP150">[15]APU!#REF!</definedName>
    <definedName name="EQUIP151">[15]APU!#REF!</definedName>
    <definedName name="EQUIP152">[15]APU!#REF!</definedName>
    <definedName name="EQUIP153">[15]APU!#REF!</definedName>
    <definedName name="EQUIP154">[15]APU!#REF!</definedName>
    <definedName name="EQUIP155">[15]APU!#REF!</definedName>
    <definedName name="EQUIP156">[15]APU!#REF!</definedName>
    <definedName name="EQUIP157">[15]APU!#REF!</definedName>
    <definedName name="EQUIP158">[15]APU!#REF!</definedName>
    <definedName name="EQUIP159">[15]APU!#REF!</definedName>
    <definedName name="EQUIP160">[15]APU!#REF!</definedName>
    <definedName name="EQUIP161">[15]APU!#REF!</definedName>
    <definedName name="EQUIP162">[15]APU!#REF!</definedName>
    <definedName name="EQUIP163">[15]APU!#REF!</definedName>
    <definedName name="EQUIP164">[15]APU!#REF!</definedName>
    <definedName name="EQUIP165">[15]APU!#REF!</definedName>
    <definedName name="EQUIP166">[15]APU!#REF!</definedName>
    <definedName name="EQUIP167">[15]APU!#REF!</definedName>
    <definedName name="EQUIP168">[15]APU!#REF!</definedName>
    <definedName name="EQUIP169">[15]APU!#REF!</definedName>
    <definedName name="EQUIP170">[15]APU!#REF!</definedName>
    <definedName name="EQUIP171">[15]APU!#REF!</definedName>
    <definedName name="EQUIP172">[15]APU!#REF!</definedName>
    <definedName name="EQUIP173">[15]APU!#REF!</definedName>
    <definedName name="EQUIP174">[15]APU!#REF!</definedName>
    <definedName name="EQUIP175">[15]APU!#REF!</definedName>
    <definedName name="EQUIP176">[15]APU!#REF!</definedName>
    <definedName name="EQUIP177">[15]APU!#REF!</definedName>
    <definedName name="EQUIP178">[15]APU!#REF!</definedName>
    <definedName name="EQUIP179">[15]APU!#REF!</definedName>
    <definedName name="EQUIP180">[15]APU!#REF!</definedName>
    <definedName name="EQUIP181">[15]APU!#REF!</definedName>
    <definedName name="EQUIP182">[15]APU!#REF!</definedName>
    <definedName name="EQUIP183">[15]APU!#REF!</definedName>
    <definedName name="EQUIP184">[15]APU!#REF!</definedName>
    <definedName name="EQUIP185">[15]APU!#REF!</definedName>
    <definedName name="EQUIP186">[15]APU!#REF!</definedName>
    <definedName name="EQUIP187">[15]APU!#REF!</definedName>
    <definedName name="EQUIP188">[15]APU!#REF!</definedName>
    <definedName name="EQUIP189">[15]APU!#REF!</definedName>
    <definedName name="EQUIP190">[15]APU!#REF!</definedName>
    <definedName name="EQUIP191">[15]APU!#REF!</definedName>
    <definedName name="EQUIP192">[15]APU!#REF!</definedName>
    <definedName name="EQUIP193">[15]APU!#REF!</definedName>
    <definedName name="EQUIP194">[15]APU!#REF!</definedName>
    <definedName name="EQUIP195">[15]APU!#REF!</definedName>
    <definedName name="EQUIP196">[15]APU!#REF!</definedName>
    <definedName name="EQUIP197">[15]APU!#REF!</definedName>
    <definedName name="EQUIP198">[15]APU!#REF!</definedName>
    <definedName name="EQUIP199">[15]APU!#REF!</definedName>
    <definedName name="EQUIP200">[15]APU!#REF!</definedName>
    <definedName name="EQUIP201">[15]APU!#REF!</definedName>
    <definedName name="EQUIP202">[15]APU!#REF!</definedName>
    <definedName name="EQUIP203">[15]APU!#REF!</definedName>
    <definedName name="EQUIP204">[15]APU!#REF!</definedName>
    <definedName name="EQUIP205">[15]APU!#REF!</definedName>
    <definedName name="EQUIP206">[15]APU!#REF!</definedName>
    <definedName name="EquipData" localSheetId="7">#REF!</definedName>
    <definedName name="EquipData">#REF!</definedName>
    <definedName name="equipo" localSheetId="7">#REF!</definedName>
    <definedName name="EQUIPO" comment="EQUIPO Y TRANSPORTE" localSheetId="11">#REF!</definedName>
    <definedName name="EQUIPO" comment="EQUIPO Y TRANSPORTE" localSheetId="14">#REF!</definedName>
    <definedName name="equipo">#REF!</definedName>
    <definedName name="EQUIPO_1" localSheetId="7">#REF!</definedName>
    <definedName name="EQUIPO_1" localSheetId="11">#REF!</definedName>
    <definedName name="EQUIPO_1" localSheetId="14">#REF!</definedName>
    <definedName name="EQUIPO_1">#REF!</definedName>
    <definedName name="Equipo_2" localSheetId="7">#REF!</definedName>
    <definedName name="Equipo_2">#REF!</definedName>
    <definedName name="Equipo_de_acabado_superficial" localSheetId="7">#REF!</definedName>
    <definedName name="Equipo_de_acabado_superficial">#REF!</definedName>
    <definedName name="Equipo_de_Bombeo_de_3" localSheetId="7">#REF!</definedName>
    <definedName name="Equipo_de_Bombeo_de_3">#REF!</definedName>
    <definedName name="EQUIPO_DE_SOLDADURA" localSheetId="7">#REF!</definedName>
    <definedName name="EQUIPO_DE_SOLDADURA">#REF!</definedName>
    <definedName name="Equipo_de_topografia" localSheetId="7">#REF!</definedName>
    <definedName name="Equipo_de_topografia">#REF!</definedName>
    <definedName name="Equipo_de_topografía" localSheetId="7">#REF!</definedName>
    <definedName name="Equipo_de_topografía">#REF!</definedName>
    <definedName name="Equipo_de_topografia_11" localSheetId="7">#REF!</definedName>
    <definedName name="Equipo_de_topografia_11">#REF!</definedName>
    <definedName name="EQUIPO1" localSheetId="7">#REF!</definedName>
    <definedName name="EQUIPO1">#REF!</definedName>
    <definedName name="Equipos" localSheetId="7">#REF!</definedName>
    <definedName name="Equipos" localSheetId="15">#REF!</definedName>
    <definedName name="Equipos" localSheetId="13">#REF!</definedName>
    <definedName name="EQUIPOS" localSheetId="11">#REF!</definedName>
    <definedName name="EQUIPOS" localSheetId="14">#REF!</definedName>
    <definedName name="Equipos" localSheetId="12">#REF!</definedName>
    <definedName name="Equipos" localSheetId="4">#REF!</definedName>
    <definedName name="Equipos" localSheetId="1">#REF!</definedName>
    <definedName name="Equipos">#REF!</definedName>
    <definedName name="EQUIPOS_SYS" localSheetId="7">#REF!</definedName>
    <definedName name="EQUIPOS_SYS">#REF!</definedName>
    <definedName name="EQUIPOS1" localSheetId="7">#REF!</definedName>
    <definedName name="EQUIPOS1" localSheetId="1">#REF!</definedName>
    <definedName name="EQUIPOS1">#REF!</definedName>
    <definedName name="equiposyherramientas">#REF!</definedName>
    <definedName name="equiprecord" localSheetId="7">#REF!</definedName>
    <definedName name="equiprecord">#REF!</definedName>
    <definedName name="eqw" localSheetId="7" hidden="1">{"via1",#N/A,TRUE,"general";"via2",#N/A,TRUE,"general";"via3",#N/A,TRUE,"general"}</definedName>
    <definedName name="eqw" localSheetId="1" hidden="1">{"via1",#N/A,TRUE,"general";"via2",#N/A,TRUE,"general";"via3",#N/A,TRUE,"general"}</definedName>
    <definedName name="eqw" hidden="1">{"via1",#N/A,TRUE,"general";"via2",#N/A,TRUE,"general";"via3",#N/A,TRUE,"general"}</definedName>
    <definedName name="er">#REF!</definedName>
    <definedName name="ERE_ART" localSheetId="7">#REF!</definedName>
    <definedName name="ERE_ART">#REF!</definedName>
    <definedName name="EREE" localSheetId="7">#REF!</definedName>
    <definedName name="EREE">#REF!</definedName>
    <definedName name="erfg" localSheetId="7" hidden="1">{#N/A,#N/A,FALSE,"Hoja1";#N/A,#N/A,FALSE,"Hoja2"}</definedName>
    <definedName name="erfg" localSheetId="1" hidden="1">{#N/A,#N/A,FALSE,"Hoja1";#N/A,#N/A,FALSE,"Hoja2"}</definedName>
    <definedName name="erfg" hidden="1">{#N/A,#N/A,FALSE,"Hoja1";#N/A,#N/A,FALSE,"Hoja2"}</definedName>
    <definedName name="erg" localSheetId="7" hidden="1">{"TAB1",#N/A,TRUE,"GENERAL";"TAB2",#N/A,TRUE,"GENERAL";"TAB3",#N/A,TRUE,"GENERAL";"TAB4",#N/A,TRUE,"GENERAL";"TAB5",#N/A,TRUE,"GENERAL"}</definedName>
    <definedName name="erg" localSheetId="1" hidden="1">{"TAB1",#N/A,TRUE,"GENERAL";"TAB2",#N/A,TRUE,"GENERAL";"TAB3",#N/A,TRUE,"GENERAL";"TAB4",#N/A,TRUE,"GENERAL";"TAB5",#N/A,TRUE,"GENERAL"}</definedName>
    <definedName name="erg" hidden="1">{"TAB1",#N/A,TRUE,"GENERAL";"TAB2",#N/A,TRUE,"GENERAL";"TAB3",#N/A,TRUE,"GENERAL";"TAB4",#N/A,TRUE,"GENERAL";"TAB5",#N/A,TRUE,"GENERAL"}</definedName>
    <definedName name="erger" localSheetId="7" hidden="1">{"via1",#N/A,TRUE,"general";"via2",#N/A,TRUE,"general";"via3",#N/A,TRUE,"general"}</definedName>
    <definedName name="erger" localSheetId="1" hidden="1">{"via1",#N/A,TRUE,"general";"via2",#N/A,TRUE,"general";"via3",#N/A,TRUE,"general"}</definedName>
    <definedName name="erger" hidden="1">{"via1",#N/A,TRUE,"general";"via2",#N/A,TRUE,"general";"via3",#N/A,TRUE,"general"}</definedName>
    <definedName name="ergerg" localSheetId="7" hidden="1">{"via1",#N/A,TRUE,"general";"via2",#N/A,TRUE,"general";"via3",#N/A,TRUE,"general"}</definedName>
    <definedName name="ergerg" localSheetId="1" hidden="1">{"via1",#N/A,TRUE,"general";"via2",#N/A,TRUE,"general";"via3",#N/A,TRUE,"general"}</definedName>
    <definedName name="ergerg" hidden="1">{"via1",#N/A,TRUE,"general";"via2",#N/A,TRUE,"general";"via3",#N/A,TRUE,"general"}</definedName>
    <definedName name="ergfegr" localSheetId="7" hidden="1">{"via1",#N/A,TRUE,"general";"via2",#N/A,TRUE,"general";"via3",#N/A,TRUE,"general"}</definedName>
    <definedName name="ergfegr" localSheetId="1" hidden="1">{"via1",#N/A,TRUE,"general";"via2",#N/A,TRUE,"general";"via3",#N/A,TRUE,"general"}</definedName>
    <definedName name="ergfegr" hidden="1">{"via1",#N/A,TRUE,"general";"via2",#N/A,TRUE,"general";"via3",#N/A,TRUE,"general"}</definedName>
    <definedName name="ergge" localSheetId="7" hidden="1">{"TAB1",#N/A,TRUE,"GENERAL";"TAB2",#N/A,TRUE,"GENERAL";"TAB3",#N/A,TRUE,"GENERAL";"TAB4",#N/A,TRUE,"GENERAL";"TAB5",#N/A,TRUE,"GENERAL"}</definedName>
    <definedName name="ergge" localSheetId="1" hidden="1">{"TAB1",#N/A,TRUE,"GENERAL";"TAB2",#N/A,TRUE,"GENERAL";"TAB3",#N/A,TRUE,"GENERAL";"TAB4",#N/A,TRUE,"GENERAL";"TAB5",#N/A,TRUE,"GENERAL"}</definedName>
    <definedName name="ergge" hidden="1">{"TAB1",#N/A,TRUE,"GENERAL";"TAB2",#N/A,TRUE,"GENERAL";"TAB3",#N/A,TRUE,"GENERAL";"TAB4",#N/A,TRUE,"GENERAL";"TAB5",#N/A,TRUE,"GENERAL"}</definedName>
    <definedName name="erggewg" localSheetId="7" hidden="1">{"via1",#N/A,TRUE,"general";"via2",#N/A,TRUE,"general";"via3",#N/A,TRUE,"general"}</definedName>
    <definedName name="erggewg" localSheetId="1" hidden="1">{"via1",#N/A,TRUE,"general";"via2",#N/A,TRUE,"general";"via3",#N/A,TRUE,"general"}</definedName>
    <definedName name="erggewg" hidden="1">{"via1",#N/A,TRUE,"general";"via2",#N/A,TRUE,"general";"via3",#N/A,TRUE,"general"}</definedName>
    <definedName name="ergreg" localSheetId="7" hidden="1">{"TAB1",#N/A,TRUE,"GENERAL";"TAB2",#N/A,TRUE,"GENERAL";"TAB3",#N/A,TRUE,"GENERAL";"TAB4",#N/A,TRUE,"GENERAL";"TAB5",#N/A,TRUE,"GENERAL"}</definedName>
    <definedName name="ergreg" localSheetId="1" hidden="1">{"TAB1",#N/A,TRUE,"GENERAL";"TAB2",#N/A,TRUE,"GENERAL";"TAB3",#N/A,TRUE,"GENERAL";"TAB4",#N/A,TRUE,"GENERAL";"TAB5",#N/A,TRUE,"GENERAL"}</definedName>
    <definedName name="ergreg" hidden="1">{"TAB1",#N/A,TRUE,"GENERAL";"TAB2",#N/A,TRUE,"GENERAL";"TAB3",#N/A,TRUE,"GENERAL";"TAB4",#N/A,TRUE,"GENERAL";"TAB5",#N/A,TRUE,"GENERAL"}</definedName>
    <definedName name="ergregerg" localSheetId="7" hidden="1">{"via1",#N/A,TRUE,"general";"via2",#N/A,TRUE,"general";"via3",#N/A,TRUE,"general"}</definedName>
    <definedName name="ergregerg" localSheetId="1" hidden="1">{"via1",#N/A,TRUE,"general";"via2",#N/A,TRUE,"general";"via3",#N/A,TRUE,"general"}</definedName>
    <definedName name="ergregerg" hidden="1">{"via1",#N/A,TRUE,"general";"via2",#N/A,TRUE,"general";"via3",#N/A,TRUE,"general"}</definedName>
    <definedName name="ergrg" localSheetId="7" hidden="1">{"TAB1",#N/A,TRUE,"GENERAL";"TAB2",#N/A,TRUE,"GENERAL";"TAB3",#N/A,TRUE,"GENERAL";"TAB4",#N/A,TRUE,"GENERAL";"TAB5",#N/A,TRUE,"GENERAL"}</definedName>
    <definedName name="ergrg" localSheetId="1" hidden="1">{"TAB1",#N/A,TRUE,"GENERAL";"TAB2",#N/A,TRUE,"GENERAL";"TAB3",#N/A,TRUE,"GENERAL";"TAB4",#N/A,TRUE,"GENERAL";"TAB5",#N/A,TRUE,"GENERAL"}</definedName>
    <definedName name="ergrg" hidden="1">{"TAB1",#N/A,TRUE,"GENERAL";"TAB2",#N/A,TRUE,"GENERAL";"TAB3",#N/A,TRUE,"GENERAL";"TAB4",#N/A,TRUE,"GENERAL";"TAB5",#N/A,TRUE,"GENERAL"}</definedName>
    <definedName name="ergweg" localSheetId="7" hidden="1">{"TAB1",#N/A,TRUE,"GENERAL";"TAB2",#N/A,TRUE,"GENERAL";"TAB3",#N/A,TRUE,"GENERAL";"TAB4",#N/A,TRUE,"GENERAL";"TAB5",#N/A,TRUE,"GENERAL"}</definedName>
    <definedName name="ergweg" localSheetId="1" hidden="1">{"TAB1",#N/A,TRUE,"GENERAL";"TAB2",#N/A,TRUE,"GENERAL";"TAB3",#N/A,TRUE,"GENERAL";"TAB4",#N/A,TRUE,"GENERAL";"TAB5",#N/A,TRUE,"GENERAL"}</definedName>
    <definedName name="ergweg" hidden="1">{"TAB1",#N/A,TRUE,"GENERAL";"TAB2",#N/A,TRUE,"GENERAL";"TAB3",#N/A,TRUE,"GENERAL";"TAB4",#N/A,TRUE,"GENERAL";"TAB5",#N/A,TRUE,"GENERAL"}</definedName>
    <definedName name="ergwreg" localSheetId="7" hidden="1">{"via1",#N/A,TRUE,"general";"via2",#N/A,TRUE,"general";"via3",#N/A,TRUE,"general"}</definedName>
    <definedName name="ergwreg" localSheetId="1" hidden="1">{"via1",#N/A,TRUE,"general";"via2",#N/A,TRUE,"general";"via3",#N/A,TRUE,"general"}</definedName>
    <definedName name="ergwreg" hidden="1">{"via1",#N/A,TRUE,"general";"via2",#N/A,TRUE,"general";"via3",#N/A,TRUE,"general"}</definedName>
    <definedName name="erheyh" localSheetId="7" hidden="1">{"TAB1",#N/A,TRUE,"GENERAL";"TAB2",#N/A,TRUE,"GENERAL";"TAB3",#N/A,TRUE,"GENERAL";"TAB4",#N/A,TRUE,"GENERAL";"TAB5",#N/A,TRUE,"GENERAL"}</definedName>
    <definedName name="erheyh" localSheetId="1" hidden="1">{"TAB1",#N/A,TRUE,"GENERAL";"TAB2",#N/A,TRUE,"GENERAL";"TAB3",#N/A,TRUE,"GENERAL";"TAB4",#N/A,TRUE,"GENERAL";"TAB5",#N/A,TRUE,"GENERAL"}</definedName>
    <definedName name="erheyh" hidden="1">{"TAB1",#N/A,TRUE,"GENERAL";"TAB2",#N/A,TRUE,"GENERAL";"TAB3",#N/A,TRUE,"GENERAL";"TAB4",#N/A,TRUE,"GENERAL";"TAB5",#N/A,TRUE,"GENERAL"}</definedName>
    <definedName name="eririutriuthdc" localSheetId="7" hidden="1">{#N/A,#N/A,FALSE,"Formato No.2 ";#N/A,#N/A,FALSE,"Formato No.3A";#N/A,#N/A,FALSE,"Formato No. 3B";#N/A,#N/A,FALSE,"Formato No. 3C";#N/A,#N/A,FALSE,"Formato No. 4A";#N/A,#N/A,FALSE,"Formato No. 4B";#N/A,#N/A,FALSE,"Formato No. 4C (1)";#N/A,#N/A,FALSE,"Formato No. 4C (2)";#N/A,#N/A,FALSE,"Formato No. 4D";#N/A,#N/A,FALSE,"Formato No. 7 ";#N/A,#N/A,FALSE,"Formato No. 8";#N/A,#N/A,FALSE,"Formato No. 9";#N/A,#N/A,FALSE,"Formato No. 10";#N/A,#N/A,FALSE,"Formato No. 11";#N/A,#N/A,FALSE,"Formato No. 12";#N/A,#N/A,FALSE,"Formato No. 13";#N/A,#N/A,FALSE,"Formato No. 14";#N/A,#N/A,FALSE,"Formato No. 15 ";#N/A,#N/A,FALSE,"Formato No. 16";#N/A,#N/A,FALSE,"Formato No. 17";#N/A,#N/A,FALSE,"Formato No. 18";#N/A,#N/A,FALSE,"Formato No. 19"}</definedName>
    <definedName name="eririutriuthdc" localSheetId="1" hidden="1">{#N/A,#N/A,FALSE,"Formato No.2 ";#N/A,#N/A,FALSE,"Formato No.3A";#N/A,#N/A,FALSE,"Formato No. 3B";#N/A,#N/A,FALSE,"Formato No. 3C";#N/A,#N/A,FALSE,"Formato No. 4A";#N/A,#N/A,FALSE,"Formato No. 4B";#N/A,#N/A,FALSE,"Formato No. 4C (1)";#N/A,#N/A,FALSE,"Formato No. 4C (2)";#N/A,#N/A,FALSE,"Formato No. 4D";#N/A,#N/A,FALSE,"Formato No. 7 ";#N/A,#N/A,FALSE,"Formato No. 8";#N/A,#N/A,FALSE,"Formato No. 9";#N/A,#N/A,FALSE,"Formato No. 10";#N/A,#N/A,FALSE,"Formato No. 11";#N/A,#N/A,FALSE,"Formato No. 12";#N/A,#N/A,FALSE,"Formato No. 13";#N/A,#N/A,FALSE,"Formato No. 14";#N/A,#N/A,FALSE,"Formato No. 15 ";#N/A,#N/A,FALSE,"Formato No. 16";#N/A,#N/A,FALSE,"Formato No. 17";#N/A,#N/A,FALSE,"Formato No. 18";#N/A,#N/A,FALSE,"Formato No. 19"}</definedName>
    <definedName name="eririutriuthdc" hidden="1">{#N/A,#N/A,FALSE,"Formato No.2 ";#N/A,#N/A,FALSE,"Formato No.3A";#N/A,#N/A,FALSE,"Formato No. 3B";#N/A,#N/A,FALSE,"Formato No. 3C";#N/A,#N/A,FALSE,"Formato No. 4A";#N/A,#N/A,FALSE,"Formato No. 4B";#N/A,#N/A,FALSE,"Formato No. 4C (1)";#N/A,#N/A,FALSE,"Formato No. 4C (2)";#N/A,#N/A,FALSE,"Formato No. 4D";#N/A,#N/A,FALSE,"Formato No. 7 ";#N/A,#N/A,FALSE,"Formato No. 8";#N/A,#N/A,FALSE,"Formato No. 9";#N/A,#N/A,FALSE,"Formato No. 10";#N/A,#N/A,FALSE,"Formato No. 11";#N/A,#N/A,FALSE,"Formato No. 12";#N/A,#N/A,FALSE,"Formato No. 13";#N/A,#N/A,FALSE,"Formato No. 14";#N/A,#N/A,FALSE,"Formato No. 15 ";#N/A,#N/A,FALSE,"Formato No. 16";#N/A,#N/A,FALSE,"Formato No. 17";#N/A,#N/A,FALSE,"Formato No. 18";#N/A,#N/A,FALSE,"Formato No. 19"}</definedName>
    <definedName name="ERR" localSheetId="7">{"TAB1",#N/A,TRUE,"GENERAL";"TAB2",#N/A,TRUE,"GENERAL";"TAB3",#N/A,TRUE,"GENERAL";"TAB4",#N/A,TRUE,"GENERAL";"TAB5",#N/A,TRUE,"GENERAL"}</definedName>
    <definedName name="ERR" localSheetId="1">{"TAB1",#N/A,TRUE,"GENERAL";"TAB2",#N/A,TRUE,"GENERAL";"TAB3",#N/A,TRUE,"GENERAL";"TAB4",#N/A,TRUE,"GENERAL";"TAB5",#N/A,TRUE,"GENERAL"}</definedName>
    <definedName name="ERR">{"TAB1",#N/A,TRUE,"GENERAL";"TAB2",#N/A,TRUE,"GENERAL";"TAB3",#N/A,TRUE,"GENERAL";"TAB4",#N/A,TRUE,"GENERAL";"TAB5",#N/A,TRUE,"GENERAL"}</definedName>
    <definedName name="erra" localSheetId="7">#REF!</definedName>
    <definedName name="erra">#REF!</definedName>
    <definedName name="ERROR" localSheetId="7">#REF!</definedName>
    <definedName name="ERROR">#REF!</definedName>
    <definedName name="ERROR1" localSheetId="7">#REF!</definedName>
    <definedName name="ERROR1">#REF!</definedName>
    <definedName name="ERROR2">#REF!</definedName>
    <definedName name="ERROR3">#REF!</definedName>
    <definedName name="ERROR5">#REF!</definedName>
    <definedName name="ERRORE">#REF!</definedName>
    <definedName name="ert" localSheetId="7" hidden="1">{"via1",#N/A,TRUE,"general";"via2",#N/A,TRUE,"general";"via3",#N/A,TRUE,"general"}</definedName>
    <definedName name="ert" localSheetId="1" hidden="1">{"via1",#N/A,TRUE,"general";"via2",#N/A,TRUE,"general";"via3",#N/A,TRUE,"general"}</definedName>
    <definedName name="ert" hidden="1">{"via1",#N/A,TRUE,"general";"via2",#N/A,TRUE,"general";"via3",#N/A,TRUE,"general"}</definedName>
    <definedName name="erte" localSheetId="7" hidden="1">{"via1",#N/A,TRUE,"general";"via2",#N/A,TRUE,"general";"via3",#N/A,TRUE,"general"}</definedName>
    <definedName name="erte" localSheetId="1" hidden="1">{"via1",#N/A,TRUE,"general";"via2",#N/A,TRUE,"general";"via3",#N/A,TRUE,"general"}</definedName>
    <definedName name="erte" hidden="1">{"via1",#N/A,TRUE,"general";"via2",#N/A,TRUE,"general";"via3",#N/A,TRUE,"general"}</definedName>
    <definedName name="erter" localSheetId="7" hidden="1">{"TAB1",#N/A,TRUE,"GENERAL";"TAB2",#N/A,TRUE,"GENERAL";"TAB3",#N/A,TRUE,"GENERAL";"TAB4",#N/A,TRUE,"GENERAL";"TAB5",#N/A,TRUE,"GENERAL"}</definedName>
    <definedName name="erter" localSheetId="1" hidden="1">{"TAB1",#N/A,TRUE,"GENERAL";"TAB2",#N/A,TRUE,"GENERAL";"TAB3",#N/A,TRUE,"GENERAL";"TAB4",#N/A,TRUE,"GENERAL";"TAB5",#N/A,TRUE,"GENERAL"}</definedName>
    <definedName name="erter" hidden="1">{"TAB1",#N/A,TRUE,"GENERAL";"TAB2",#N/A,TRUE,"GENERAL";"TAB3",#N/A,TRUE,"GENERAL";"TAB4",#N/A,TRUE,"GENERAL";"TAB5",#N/A,TRUE,"GENERAL"}</definedName>
    <definedName name="ertert" localSheetId="7" hidden="1">{"via1",#N/A,TRUE,"general";"via2",#N/A,TRUE,"general";"via3",#N/A,TRUE,"general"}</definedName>
    <definedName name="ertert" localSheetId="1" hidden="1">{"via1",#N/A,TRUE,"general";"via2",#N/A,TRUE,"general";"via3",#N/A,TRUE,"general"}</definedName>
    <definedName name="ertert" hidden="1">{"via1",#N/A,TRUE,"general";"via2",#N/A,TRUE,"general";"via3",#N/A,TRUE,"general"}</definedName>
    <definedName name="ertgyhik" localSheetId="7" hidden="1">{"TAB1",#N/A,TRUE,"GENERAL";"TAB2",#N/A,TRUE,"GENERAL";"TAB3",#N/A,TRUE,"GENERAL";"TAB4",#N/A,TRUE,"GENERAL";"TAB5",#N/A,TRUE,"GENERAL"}</definedName>
    <definedName name="ertgyhik" localSheetId="1" hidden="1">{"TAB1",#N/A,TRUE,"GENERAL";"TAB2",#N/A,TRUE,"GENERAL";"TAB3",#N/A,TRUE,"GENERAL";"TAB4",#N/A,TRUE,"GENERAL";"TAB5",#N/A,TRUE,"GENERAL"}</definedName>
    <definedName name="ertgyhik" hidden="1">{"TAB1",#N/A,TRUE,"GENERAL";"TAB2",#N/A,TRUE,"GENERAL";"TAB3",#N/A,TRUE,"GENERAL";"TAB4",#N/A,TRUE,"GENERAL";"TAB5",#N/A,TRUE,"GENERAL"}</definedName>
    <definedName name="ertreb" localSheetId="7" hidden="1">{"via1",#N/A,TRUE,"general";"via2",#N/A,TRUE,"general";"via3",#N/A,TRUE,"general"}</definedName>
    <definedName name="ertreb" localSheetId="1" hidden="1">{"via1",#N/A,TRUE,"general";"via2",#N/A,TRUE,"general";"via3",#N/A,TRUE,"general"}</definedName>
    <definedName name="ertreb" hidden="1">{"via1",#N/A,TRUE,"general";"via2",#N/A,TRUE,"general";"via3",#N/A,TRUE,"general"}</definedName>
    <definedName name="ertret" localSheetId="7" hidden="1">{"TAB1",#N/A,TRUE,"GENERAL";"TAB2",#N/A,TRUE,"GENERAL";"TAB3",#N/A,TRUE,"GENERAL";"TAB4",#N/A,TRUE,"GENERAL";"TAB5",#N/A,TRUE,"GENERAL"}</definedName>
    <definedName name="ertret" localSheetId="1" hidden="1">{"TAB1",#N/A,TRUE,"GENERAL";"TAB2",#N/A,TRUE,"GENERAL";"TAB3",#N/A,TRUE,"GENERAL";"TAB4",#N/A,TRUE,"GENERAL";"TAB5",#N/A,TRUE,"GENERAL"}</definedName>
    <definedName name="ertret" hidden="1">{"TAB1",#N/A,TRUE,"GENERAL";"TAB2",#N/A,TRUE,"GENERAL";"TAB3",#N/A,TRUE,"GENERAL";"TAB4",#N/A,TRUE,"GENERAL";"TAB5",#N/A,TRUE,"GENERAL"}</definedName>
    <definedName name="erttret" localSheetId="7" hidden="1">{"via1",#N/A,TRUE,"general";"via2",#N/A,TRUE,"general";"via3",#N/A,TRUE,"general"}</definedName>
    <definedName name="erttret" localSheetId="1" hidden="1">{"via1",#N/A,TRUE,"general";"via2",#N/A,TRUE,"general";"via3",#N/A,TRUE,"general"}</definedName>
    <definedName name="erttret" hidden="1">{"via1",#N/A,TRUE,"general";"via2",#N/A,TRUE,"general";"via3",#N/A,TRUE,"general"}</definedName>
    <definedName name="ertuiy" localSheetId="7" hidden="1">{"via1",#N/A,TRUE,"general";"via2",#N/A,TRUE,"general";"via3",#N/A,TRUE,"general"}</definedName>
    <definedName name="ertuiy" localSheetId="1" hidden="1">{"via1",#N/A,TRUE,"general";"via2",#N/A,TRUE,"general";"via3",#N/A,TRUE,"general"}</definedName>
    <definedName name="ertuiy" hidden="1">{"via1",#N/A,TRUE,"general";"via2",#N/A,TRUE,"general";"via3",#N/A,TRUE,"general"}</definedName>
    <definedName name="ertwert" localSheetId="7" hidden="1">{"TAB1",#N/A,TRUE,"GENERAL";"TAB2",#N/A,TRUE,"GENERAL";"TAB3",#N/A,TRUE,"GENERAL";"TAB4",#N/A,TRUE,"GENERAL";"TAB5",#N/A,TRUE,"GENERAL"}</definedName>
    <definedName name="ertwert" localSheetId="1" hidden="1">{"TAB1",#N/A,TRUE,"GENERAL";"TAB2",#N/A,TRUE,"GENERAL";"TAB3",#N/A,TRUE,"GENERAL";"TAB4",#N/A,TRUE,"GENERAL";"TAB5",#N/A,TRUE,"GENERAL"}</definedName>
    <definedName name="ertwert" hidden="1">{"TAB1",#N/A,TRUE,"GENERAL";"TAB2",#N/A,TRUE,"GENERAL";"TAB3",#N/A,TRUE,"GENERAL";"TAB4",#N/A,TRUE,"GENERAL";"TAB5",#N/A,TRUE,"GENERAL"}</definedName>
    <definedName name="eru" localSheetId="7" hidden="1">{"TAB1",#N/A,TRUE,"GENERAL";"TAB2",#N/A,TRUE,"GENERAL";"TAB3",#N/A,TRUE,"GENERAL";"TAB4",#N/A,TRUE,"GENERAL";"TAB5",#N/A,TRUE,"GENERAL"}</definedName>
    <definedName name="eru" localSheetId="1" hidden="1">{"TAB1",#N/A,TRUE,"GENERAL";"TAB2",#N/A,TRUE,"GENERAL";"TAB3",#N/A,TRUE,"GENERAL";"TAB4",#N/A,TRUE,"GENERAL";"TAB5",#N/A,TRUE,"GENERAL"}</definedName>
    <definedName name="eru" hidden="1">{"TAB1",#N/A,TRUE,"GENERAL";"TAB2",#N/A,TRUE,"GENERAL";"TAB3",#N/A,TRUE,"GENERAL";"TAB4",#N/A,TRUE,"GENERAL";"TAB5",#N/A,TRUE,"GENERAL"}</definedName>
    <definedName name="ERV" localSheetId="7" hidden="1">{"via1",#N/A,TRUE,"general";"via2",#N/A,TRUE,"general";"via3",#N/A,TRUE,"general"}</definedName>
    <definedName name="ERV" localSheetId="1" hidden="1">{"via1",#N/A,TRUE,"general";"via2",#N/A,TRUE,"general";"via3",#N/A,TRUE,"general"}</definedName>
    <definedName name="ERV" hidden="1">{"via1",#N/A,TRUE,"general";"via2",#N/A,TRUE,"general";"via3",#N/A,TRUE,"general"}</definedName>
    <definedName name="erware" localSheetId="7" hidden="1">{"via1",#N/A,TRUE,"general";"via2",#N/A,TRUE,"general";"via3",#N/A,TRUE,"general"}</definedName>
    <definedName name="erware" localSheetId="1" hidden="1">{"via1",#N/A,TRUE,"general";"via2",#N/A,TRUE,"general";"via3",#N/A,TRUE,"general"}</definedName>
    <definedName name="erware" hidden="1">{"via1",#N/A,TRUE,"general";"via2",#N/A,TRUE,"general";"via3",#N/A,TRUE,"general"}</definedName>
    <definedName name="ERWER" localSheetId="7" hidden="1">{"via1",#N/A,TRUE,"general";"via2",#N/A,TRUE,"general";"via3",#N/A,TRUE,"general"}</definedName>
    <definedName name="ERWER" localSheetId="1" hidden="1">{"via1",#N/A,TRUE,"general";"via2",#N/A,TRUE,"general";"via3",#N/A,TRUE,"general"}</definedName>
    <definedName name="ERWER" hidden="1">{"via1",#N/A,TRUE,"general";"via2",#N/A,TRUE,"general";"via3",#N/A,TRUE,"general"}</definedName>
    <definedName name="erwertd" localSheetId="7" hidden="1">{"TAB1",#N/A,TRUE,"GENERAL";"TAB2",#N/A,TRUE,"GENERAL";"TAB3",#N/A,TRUE,"GENERAL";"TAB4",#N/A,TRUE,"GENERAL";"TAB5",#N/A,TRUE,"GENERAL"}</definedName>
    <definedName name="erwertd" localSheetId="1" hidden="1">{"TAB1",#N/A,TRUE,"GENERAL";"TAB2",#N/A,TRUE,"GENERAL";"TAB3",#N/A,TRUE,"GENERAL";"TAB4",#N/A,TRUE,"GENERAL";"TAB5",#N/A,TRUE,"GENERAL"}</definedName>
    <definedName name="erwertd" hidden="1">{"TAB1",#N/A,TRUE,"GENERAL";"TAB2",#N/A,TRUE,"GENERAL";"TAB3",#N/A,TRUE,"GENERAL";"TAB4",#N/A,TRUE,"GENERAL";"TAB5",#N/A,TRUE,"GENERAL"}</definedName>
    <definedName name="erwr" localSheetId="7" hidden="1">{"TAB1",#N/A,TRUE,"GENERAL";"TAB2",#N/A,TRUE,"GENERAL";"TAB3",#N/A,TRUE,"GENERAL";"TAB4",#N/A,TRUE,"GENERAL";"TAB5",#N/A,TRUE,"GENERAL"}</definedName>
    <definedName name="erwr" localSheetId="1" hidden="1">{"TAB1",#N/A,TRUE,"GENERAL";"TAB2",#N/A,TRUE,"GENERAL";"TAB3",#N/A,TRUE,"GENERAL";"TAB4",#N/A,TRUE,"GENERAL";"TAB5",#N/A,TRUE,"GENERAL"}</definedName>
    <definedName name="erwr" hidden="1">{"TAB1",#N/A,TRUE,"GENERAL";"TAB2",#N/A,TRUE,"GENERAL";"TAB3",#N/A,TRUE,"GENERAL";"TAB4",#N/A,TRUE,"GENERAL";"TAB5",#N/A,TRUE,"GENERAL"}</definedName>
    <definedName name="ERWRL" localSheetId="7" hidden="1">{"via1",#N/A,TRUE,"general";"via2",#N/A,TRUE,"general";"via3",#N/A,TRUE,"general"}</definedName>
    <definedName name="ERWRL" localSheetId="1" hidden="1">{"via1",#N/A,TRUE,"general";"via2",#N/A,TRUE,"general";"via3",#N/A,TRUE,"general"}</definedName>
    <definedName name="ERWRL" hidden="1">{"via1",#N/A,TRUE,"general";"via2",#N/A,TRUE,"general";"via3",#N/A,TRUE,"general"}</definedName>
    <definedName name="ery" localSheetId="7" hidden="1">{"via1",#N/A,TRUE,"general";"via2",#N/A,TRUE,"general";"via3",#N/A,TRUE,"general"}</definedName>
    <definedName name="ery" localSheetId="1" hidden="1">{"via1",#N/A,TRUE,"general";"via2",#N/A,TRUE,"general";"via3",#N/A,TRUE,"general"}</definedName>
    <definedName name="ery" hidden="1">{"via1",#N/A,TRUE,"general";"via2",#N/A,TRUE,"general";"via3",#N/A,TRUE,"general"}</definedName>
    <definedName name="eryhd" localSheetId="7" hidden="1">{"via1",#N/A,TRUE,"general";"via2",#N/A,TRUE,"general";"via3",#N/A,TRUE,"general"}</definedName>
    <definedName name="eryhd" localSheetId="1" hidden="1">{"via1",#N/A,TRUE,"general";"via2",#N/A,TRUE,"general";"via3",#N/A,TRUE,"general"}</definedName>
    <definedName name="eryhd" hidden="1">{"via1",#N/A,TRUE,"general";"via2",#N/A,TRUE,"general";"via3",#N/A,TRUE,"general"}</definedName>
    <definedName name="eryhdf" localSheetId="7" hidden="1">{"TAB1",#N/A,TRUE,"GENERAL";"TAB2",#N/A,TRUE,"GENERAL";"TAB3",#N/A,TRUE,"GENERAL";"TAB4",#N/A,TRUE,"GENERAL";"TAB5",#N/A,TRUE,"GENERAL"}</definedName>
    <definedName name="eryhdf" localSheetId="1" hidden="1">{"TAB1",#N/A,TRUE,"GENERAL";"TAB2",#N/A,TRUE,"GENERAL";"TAB3",#N/A,TRUE,"GENERAL";"TAB4",#N/A,TRUE,"GENERAL";"TAB5",#N/A,TRUE,"GENERAL"}</definedName>
    <definedName name="eryhdf" hidden="1">{"TAB1",#N/A,TRUE,"GENERAL";"TAB2",#N/A,TRUE,"GENERAL";"TAB3",#N/A,TRUE,"GENERAL";"TAB4",#N/A,TRUE,"GENERAL";"TAB5",#N/A,TRUE,"GENERAL"}</definedName>
    <definedName name="eryhk" localSheetId="7" hidden="1">{"TAB1",#N/A,TRUE,"GENERAL";"TAB2",#N/A,TRUE,"GENERAL";"TAB3",#N/A,TRUE,"GENERAL";"TAB4",#N/A,TRUE,"GENERAL";"TAB5",#N/A,TRUE,"GENERAL"}</definedName>
    <definedName name="eryhk" localSheetId="1" hidden="1">{"TAB1",#N/A,TRUE,"GENERAL";"TAB2",#N/A,TRUE,"GENERAL";"TAB3",#N/A,TRUE,"GENERAL";"TAB4",#N/A,TRUE,"GENERAL";"TAB5",#N/A,TRUE,"GENERAL"}</definedName>
    <definedName name="eryhk" hidden="1">{"TAB1",#N/A,TRUE,"GENERAL";"TAB2",#N/A,TRUE,"GENERAL";"TAB3",#N/A,TRUE,"GENERAL";"TAB4",#N/A,TRUE,"GENERAL";"TAB5",#N/A,TRUE,"GENERAL"}</definedName>
    <definedName name="eryhrf" localSheetId="7" hidden="1">{"TAB1",#N/A,TRUE,"GENERAL";"TAB2",#N/A,TRUE,"GENERAL";"TAB3",#N/A,TRUE,"GENERAL";"TAB4",#N/A,TRUE,"GENERAL";"TAB5",#N/A,TRUE,"GENERAL"}</definedName>
    <definedName name="eryhrf" localSheetId="1" hidden="1">{"TAB1",#N/A,TRUE,"GENERAL";"TAB2",#N/A,TRUE,"GENERAL";"TAB3",#N/A,TRUE,"GENERAL";"TAB4",#N/A,TRUE,"GENERAL";"TAB5",#N/A,TRUE,"GENERAL"}</definedName>
    <definedName name="eryhrf" hidden="1">{"TAB1",#N/A,TRUE,"GENERAL";"TAB2",#N/A,TRUE,"GENERAL";"TAB3",#N/A,TRUE,"GENERAL";"TAB4",#N/A,TRUE,"GENERAL";"TAB5",#N/A,TRUE,"GENERAL"}</definedName>
    <definedName name="eryre" localSheetId="7" hidden="1">{"TAB1",#N/A,TRUE,"GENERAL";"TAB2",#N/A,TRUE,"GENERAL";"TAB3",#N/A,TRUE,"GENERAL";"TAB4",#N/A,TRUE,"GENERAL";"TAB5",#N/A,TRUE,"GENERAL"}</definedName>
    <definedName name="eryre" localSheetId="1" hidden="1">{"TAB1",#N/A,TRUE,"GENERAL";"TAB2",#N/A,TRUE,"GENERAL";"TAB3",#N/A,TRUE,"GENERAL";"TAB4",#N/A,TRUE,"GENERAL";"TAB5",#N/A,TRUE,"GENERAL"}</definedName>
    <definedName name="eryre" hidden="1">{"TAB1",#N/A,TRUE,"GENERAL";"TAB2",#N/A,TRUE,"GENERAL";"TAB3",#N/A,TRUE,"GENERAL";"TAB4",#N/A,TRUE,"GENERAL";"TAB5",#N/A,TRUE,"GENERAL"}</definedName>
    <definedName name="erytd" localSheetId="7" hidden="1">{"via1",#N/A,TRUE,"general";"via2",#N/A,TRUE,"general";"via3",#N/A,TRUE,"general"}</definedName>
    <definedName name="erytd" localSheetId="1" hidden="1">{"via1",#N/A,TRUE,"general";"via2",#N/A,TRUE,"general";"via3",#N/A,TRUE,"general"}</definedName>
    <definedName name="erytd" hidden="1">{"via1",#N/A,TRUE,"general";"via2",#N/A,TRUE,"general";"via3",#N/A,TRUE,"general"}</definedName>
    <definedName name="eryty" localSheetId="7" hidden="1">{"via1",#N/A,TRUE,"general";"via2",#N/A,TRUE,"general";"via3",#N/A,TRUE,"general"}</definedName>
    <definedName name="eryty" localSheetId="1" hidden="1">{"via1",#N/A,TRUE,"general";"via2",#N/A,TRUE,"general";"via3",#N/A,TRUE,"general"}</definedName>
    <definedName name="eryty" hidden="1">{"via1",#N/A,TRUE,"general";"via2",#N/A,TRUE,"general";"via3",#N/A,TRUE,"general"}</definedName>
    <definedName name="eryy" localSheetId="7" hidden="1">{"via1",#N/A,TRUE,"general";"via2",#N/A,TRUE,"general";"via3",#N/A,TRUE,"general"}</definedName>
    <definedName name="eryy" localSheetId="1" hidden="1">{"via1",#N/A,TRUE,"general";"via2",#N/A,TRUE,"general";"via3",#N/A,TRUE,"general"}</definedName>
    <definedName name="eryy" hidden="1">{"via1",#N/A,TRUE,"general";"via2",#N/A,TRUE,"general";"via3",#N/A,TRUE,"general"}</definedName>
    <definedName name="ES" localSheetId="7">'APUS BASICOS'!ERR</definedName>
    <definedName name="ES" localSheetId="11">#REF!</definedName>
    <definedName name="ES" localSheetId="14">#REF!</definedName>
    <definedName name="ES" localSheetId="1">'PROG Y F F'!ERR</definedName>
    <definedName name="ES">[0]!ERR</definedName>
    <definedName name="ES1_1" localSheetId="7">#REF!</definedName>
    <definedName name="ES1_1">#REF!</definedName>
    <definedName name="ES1_10" localSheetId="7">#REF!</definedName>
    <definedName name="ES1_10">#REF!</definedName>
    <definedName name="ES1_11" localSheetId="7">#REF!</definedName>
    <definedName name="ES1_11">#REF!</definedName>
    <definedName name="ES1_12">#REF!</definedName>
    <definedName name="ES1_13">#REF!</definedName>
    <definedName name="ES1_14">#REF!</definedName>
    <definedName name="ES1_15">#REF!</definedName>
    <definedName name="ES1_16">#REF!</definedName>
    <definedName name="ES1_17">#REF!</definedName>
    <definedName name="ES1_18">#REF!</definedName>
    <definedName name="ES1_19">#REF!</definedName>
    <definedName name="ES1_2">#REF!</definedName>
    <definedName name="ES1_20">#REF!</definedName>
    <definedName name="ES1_21">#REF!</definedName>
    <definedName name="ES1_22">#REF!</definedName>
    <definedName name="ES1_23">#REF!</definedName>
    <definedName name="ES1_24">#REF!</definedName>
    <definedName name="ES1_25">#REF!</definedName>
    <definedName name="ES1_26">#REF!</definedName>
    <definedName name="ES1_27">#REF!</definedName>
    <definedName name="ES1_28">#REF!</definedName>
    <definedName name="ES1_29">#REF!</definedName>
    <definedName name="ES1_3">#REF!</definedName>
    <definedName name="ES1_30">#REF!</definedName>
    <definedName name="ES1_31">#REF!</definedName>
    <definedName name="ES1_32">#REF!</definedName>
    <definedName name="ES1_33">#REF!</definedName>
    <definedName name="ES1_34">#REF!</definedName>
    <definedName name="ES1_35">#REF!</definedName>
    <definedName name="ES1_36">#REF!</definedName>
    <definedName name="ES1_37">#REF!</definedName>
    <definedName name="ES1_38">#REF!</definedName>
    <definedName name="ES1_39">#REF!</definedName>
    <definedName name="ES1_4">#REF!</definedName>
    <definedName name="ES1_40">#REF!</definedName>
    <definedName name="ES1_41">#REF!</definedName>
    <definedName name="ES1_42">#REF!</definedName>
    <definedName name="ES1_43">#REF!</definedName>
    <definedName name="ES1_5">#REF!</definedName>
    <definedName name="ES1_6">#REF!</definedName>
    <definedName name="ES1_7">#REF!</definedName>
    <definedName name="ES1_8">#REF!</definedName>
    <definedName name="ES1_9">#REF!</definedName>
    <definedName name="ES2_1">#REF!</definedName>
    <definedName name="ES2_10">#REF!</definedName>
    <definedName name="ES2_11">#REF!</definedName>
    <definedName name="ES2_12">#REF!</definedName>
    <definedName name="ES2_13">#REF!</definedName>
    <definedName name="ES2_14">#REF!</definedName>
    <definedName name="ES2_15">#REF!</definedName>
    <definedName name="ES2_16">#REF!</definedName>
    <definedName name="ES2_17">#REF!</definedName>
    <definedName name="ES2_18">#REF!</definedName>
    <definedName name="ES2_19">#REF!</definedName>
    <definedName name="ES2_2">#REF!</definedName>
    <definedName name="ES2_20">#REF!</definedName>
    <definedName name="ES2_21">#REF!</definedName>
    <definedName name="ES2_22">#REF!</definedName>
    <definedName name="ES2_23">#REF!</definedName>
    <definedName name="ES2_24">#REF!</definedName>
    <definedName name="ES2_25">#REF!</definedName>
    <definedName name="ES2_26">#REF!</definedName>
    <definedName name="ES2_27">#REF!</definedName>
    <definedName name="ES2_28">#REF!</definedName>
    <definedName name="ES2_29">#REF!</definedName>
    <definedName name="ES2_3">#REF!</definedName>
    <definedName name="ES2_30">#REF!</definedName>
    <definedName name="ES2_31">#REF!</definedName>
    <definedName name="ES2_32">#REF!</definedName>
    <definedName name="ES2_33">#REF!</definedName>
    <definedName name="ES2_34">#REF!</definedName>
    <definedName name="ES2_35">#REF!</definedName>
    <definedName name="ES2_36">#REF!</definedName>
    <definedName name="ES2_37">#REF!</definedName>
    <definedName name="ES2_38">#REF!</definedName>
    <definedName name="ES2_39">#REF!</definedName>
    <definedName name="ES2_4">#REF!</definedName>
    <definedName name="ES2_40">#REF!</definedName>
    <definedName name="ES2_41">#REF!</definedName>
    <definedName name="ES2_42">#REF!</definedName>
    <definedName name="ES2_43">#REF!</definedName>
    <definedName name="ES2_5">#REF!</definedName>
    <definedName name="ES2_6">#REF!</definedName>
    <definedName name="ES2_7">#REF!</definedName>
    <definedName name="ES2_8">#REF!</definedName>
    <definedName name="ES2_9">#REF!</definedName>
    <definedName name="ES3_1">#REF!</definedName>
    <definedName name="ES3_10">#REF!</definedName>
    <definedName name="ES3_11">#REF!</definedName>
    <definedName name="ES3_12">#REF!</definedName>
    <definedName name="ES3_13">#REF!</definedName>
    <definedName name="ES3_14">#REF!</definedName>
    <definedName name="ES3_15">#REF!</definedName>
    <definedName name="ES3_16">#REF!</definedName>
    <definedName name="ES3_17">#REF!</definedName>
    <definedName name="ES3_18">#REF!</definedName>
    <definedName name="ES3_19">#REF!</definedName>
    <definedName name="ES3_2">#REF!</definedName>
    <definedName name="ES3_20">#REF!</definedName>
    <definedName name="ES3_21">#REF!</definedName>
    <definedName name="ES3_22">#REF!</definedName>
    <definedName name="ES3_23">#REF!</definedName>
    <definedName name="ES3_24">#REF!</definedName>
    <definedName name="ES3_25">#REF!</definedName>
    <definedName name="ES3_26">#REF!</definedName>
    <definedName name="ES3_27">#REF!</definedName>
    <definedName name="ES3_28">#REF!</definedName>
    <definedName name="ES3_29">#REF!</definedName>
    <definedName name="ES3_3">#REF!</definedName>
    <definedName name="ES3_30">#REF!</definedName>
    <definedName name="ES3_31">#REF!</definedName>
    <definedName name="ES3_32">#REF!</definedName>
    <definedName name="ES3_33">#REF!</definedName>
    <definedName name="ES3_34">#REF!</definedName>
    <definedName name="ES3_35">#REF!</definedName>
    <definedName name="ES3_36">#REF!</definedName>
    <definedName name="ES3_37">#REF!</definedName>
    <definedName name="ES3_38">#REF!</definedName>
    <definedName name="ES3_39">#REF!</definedName>
    <definedName name="ES3_4">#REF!</definedName>
    <definedName name="ES3_40">#REF!</definedName>
    <definedName name="ES3_41">#REF!</definedName>
    <definedName name="ES3_42">#REF!</definedName>
    <definedName name="ES3_43">#REF!</definedName>
    <definedName name="ES3_5">#REF!</definedName>
    <definedName name="ES3_6">#REF!</definedName>
    <definedName name="ES3_7">#REF!</definedName>
    <definedName name="ES3_8">#REF!</definedName>
    <definedName name="ES3_9">#REF!</definedName>
    <definedName name="ES4_1">#REF!</definedName>
    <definedName name="ES4_10">#REF!</definedName>
    <definedName name="ES4_11">#REF!</definedName>
    <definedName name="ES4_12">#REF!</definedName>
    <definedName name="ES4_13">#REF!</definedName>
    <definedName name="ES4_14">#REF!</definedName>
    <definedName name="ES4_15">#REF!</definedName>
    <definedName name="ES4_16">#REF!</definedName>
    <definedName name="ES4_17">#REF!</definedName>
    <definedName name="ES4_18">#REF!</definedName>
    <definedName name="ES4_19">#REF!</definedName>
    <definedName name="ES4_2">#REF!</definedName>
    <definedName name="ES4_20">#REF!</definedName>
    <definedName name="ES4_21">#REF!</definedName>
    <definedName name="ES4_22">#REF!</definedName>
    <definedName name="ES4_23">#REF!</definedName>
    <definedName name="ES4_24">#REF!</definedName>
    <definedName name="ES4_25">#REF!</definedName>
    <definedName name="ES4_26">#REF!</definedName>
    <definedName name="ES4_27">#REF!</definedName>
    <definedName name="ES4_28">#REF!</definedName>
    <definedName name="ES4_29">#REF!</definedName>
    <definedName name="ES4_3">#REF!</definedName>
    <definedName name="ES4_30">#REF!</definedName>
    <definedName name="ES4_31">#REF!</definedName>
    <definedName name="ES4_32">#REF!</definedName>
    <definedName name="ES4_33">#REF!</definedName>
    <definedName name="ES4_34">#REF!</definedName>
    <definedName name="ES4_35">#REF!</definedName>
    <definedName name="ES4_36">#REF!</definedName>
    <definedName name="ES4_37">#REF!</definedName>
    <definedName name="ES4_38">#REF!</definedName>
    <definedName name="ES4_39">#REF!</definedName>
    <definedName name="ES4_4">#REF!</definedName>
    <definedName name="ES4_40">#REF!</definedName>
    <definedName name="ES4_41">#REF!</definedName>
    <definedName name="ES4_42">#REF!</definedName>
    <definedName name="ES4_43">#REF!</definedName>
    <definedName name="ES4_5">#REF!</definedName>
    <definedName name="ES4_6">#REF!</definedName>
    <definedName name="ES4_7">#REF!</definedName>
    <definedName name="ES4_8">#REF!</definedName>
    <definedName name="ES4_9">#REF!</definedName>
    <definedName name="ES5_1">#REF!</definedName>
    <definedName name="ES5_10">#REF!</definedName>
    <definedName name="ES5_11">#REF!</definedName>
    <definedName name="ES5_12">#REF!</definedName>
    <definedName name="ES5_13">#REF!</definedName>
    <definedName name="ES5_14">#REF!</definedName>
    <definedName name="ES5_15">#REF!</definedName>
    <definedName name="ES5_16">#REF!</definedName>
    <definedName name="ES5_17">#REF!</definedName>
    <definedName name="ES5_18">#REF!</definedName>
    <definedName name="ES5_19">#REF!</definedName>
    <definedName name="ES5_2">#REF!</definedName>
    <definedName name="ES5_20">#REF!</definedName>
    <definedName name="ES5_21">#REF!</definedName>
    <definedName name="ES5_22">#REF!</definedName>
    <definedName name="ES5_23">#REF!</definedName>
    <definedName name="ES5_24">#REF!</definedName>
    <definedName name="ES5_25">#REF!</definedName>
    <definedName name="ES5_26">#REF!</definedName>
    <definedName name="ES5_27">#REF!</definedName>
    <definedName name="ES5_28">#REF!</definedName>
    <definedName name="ES5_29">#REF!</definedName>
    <definedName name="ES5_3">#REF!</definedName>
    <definedName name="ES5_30">#REF!</definedName>
    <definedName name="ES5_31">#REF!</definedName>
    <definedName name="ES5_32">#REF!</definedName>
    <definedName name="ES5_33">#REF!</definedName>
    <definedName name="ES5_34">#REF!</definedName>
    <definedName name="ES5_35">#REF!</definedName>
    <definedName name="ES5_36">#REF!</definedName>
    <definedName name="ES5_37">#REF!</definedName>
    <definedName name="ES5_38">#REF!</definedName>
    <definedName name="ES5_39">#REF!</definedName>
    <definedName name="ES5_4">#REF!</definedName>
    <definedName name="ES5_40">#REF!</definedName>
    <definedName name="ES5_41">#REF!</definedName>
    <definedName name="ES5_42">#REF!</definedName>
    <definedName name="ES5_43">#REF!</definedName>
    <definedName name="ES5_5">#REF!</definedName>
    <definedName name="ES5_6">#REF!</definedName>
    <definedName name="ES5_7">#REF!</definedName>
    <definedName name="ES5_8">#REF!</definedName>
    <definedName name="ES5_9">#REF!</definedName>
    <definedName name="ES6_1">#REF!</definedName>
    <definedName name="ES6_10">#REF!</definedName>
    <definedName name="ES6_11">#REF!</definedName>
    <definedName name="ES6_12">#REF!</definedName>
    <definedName name="ES6_13">#REF!</definedName>
    <definedName name="ES6_14">#REF!</definedName>
    <definedName name="ES6_15">#REF!</definedName>
    <definedName name="ES6_16">#REF!</definedName>
    <definedName name="ES6_17">#REF!</definedName>
    <definedName name="ES6_18">#REF!</definedName>
    <definedName name="ES6_19">#REF!</definedName>
    <definedName name="ES6_2">#REF!</definedName>
    <definedName name="ES6_20">#REF!</definedName>
    <definedName name="ES6_21">#REF!</definedName>
    <definedName name="ES6_22">#REF!</definedName>
    <definedName name="ES6_23">#REF!</definedName>
    <definedName name="ES6_24">#REF!</definedName>
    <definedName name="ES6_25">#REF!</definedName>
    <definedName name="ES6_26">#REF!</definedName>
    <definedName name="ES6_27">#REF!</definedName>
    <definedName name="ES6_28">#REF!</definedName>
    <definedName name="ES6_29">#REF!</definedName>
    <definedName name="ES6_3">#REF!</definedName>
    <definedName name="ES6_30">#REF!</definedName>
    <definedName name="ES6_31">#REF!</definedName>
    <definedName name="ES6_32">#REF!</definedName>
    <definedName name="ES6_33">#REF!</definedName>
    <definedName name="ES6_34">#REF!</definedName>
    <definedName name="ES6_35">#REF!</definedName>
    <definedName name="ES6_36">#REF!</definedName>
    <definedName name="ES6_37">#REF!</definedName>
    <definedName name="ES6_38">#REF!</definedName>
    <definedName name="ES6_39">#REF!</definedName>
    <definedName name="ES6_4">#REF!</definedName>
    <definedName name="ES6_40">#REF!</definedName>
    <definedName name="ES6_41">#REF!</definedName>
    <definedName name="ES6_42">#REF!</definedName>
    <definedName name="ES6_43">#REF!</definedName>
    <definedName name="ES6_5">#REF!</definedName>
    <definedName name="ES6_6">#REF!</definedName>
    <definedName name="ES6_7">#REF!</definedName>
    <definedName name="ES6_8">#REF!</definedName>
    <definedName name="ES6_9">#REF!</definedName>
    <definedName name="ESA" localSheetId="1">#REF!</definedName>
    <definedName name="ESA">#REF!</definedName>
    <definedName name="ESC" localSheetId="7">IF('APUS BASICOS'!LG=9,[0]!FES,"")</definedName>
    <definedName name="ESC" localSheetId="14">IF([0]!LG=9,[0]!FES,"")</definedName>
    <definedName name="ESC">IF([0]!LG=9,[0]!FES,"")</definedName>
    <definedName name="escalafonconvencional">#REF!</definedName>
    <definedName name="ESCALERA" localSheetId="7">#REF!</definedName>
    <definedName name="ESCALERA">#REF!</definedName>
    <definedName name="ESCALERA_11" localSheetId="7">#REF!</definedName>
    <definedName name="ESCALERA_11">#REF!</definedName>
    <definedName name="escalones" localSheetId="7">#REF!</definedName>
    <definedName name="escalones">#REF!</definedName>
    <definedName name="ESE" localSheetId="7">#REF!</definedName>
    <definedName name="ESE" localSheetId="1">#REF!</definedName>
    <definedName name="ESE">#REF!</definedName>
    <definedName name="ESMALTE" localSheetId="15">#REF!</definedName>
    <definedName name="ESMALTE" localSheetId="13">#REF!</definedName>
    <definedName name="ESMALTE" localSheetId="12">#REF!</definedName>
    <definedName name="ESMALTE" localSheetId="1">#REF!</definedName>
    <definedName name="ESMALTE">#REF!</definedName>
    <definedName name="ESMALTMADETOT">#REF!</definedName>
    <definedName name="ESMALTMADETOT_11">#REF!</definedName>
    <definedName name="ESP">#REF!</definedName>
    <definedName name="ESP201.15" localSheetId="7">#REF!</definedName>
    <definedName name="ESP201.15">#REF!</definedName>
    <definedName name="ESP201.21" localSheetId="7">#REF!</definedName>
    <definedName name="ESP201.21">#REF!</definedName>
    <definedName name="ESP201.7" localSheetId="7">#REF!</definedName>
    <definedName name="ESP201.7">#REF!</definedName>
    <definedName name="ESP201.8" localSheetId="7">#REF!</definedName>
    <definedName name="ESP201.8">#REF!</definedName>
    <definedName name="ESP210.2.2" localSheetId="7">#REF!</definedName>
    <definedName name="ESP210.2.2">#REF!</definedName>
    <definedName name="ESP220.1" localSheetId="7">#REF!</definedName>
    <definedName name="ESP220.1">#REF!</definedName>
    <definedName name="ESP225P" localSheetId="7">#REF!</definedName>
    <definedName name="ESP225P">#REF!</definedName>
    <definedName name="ESP320.1" localSheetId="7">#REF!</definedName>
    <definedName name="ESP320.1">#REF!</definedName>
    <definedName name="ESP330.1" localSheetId="7">#REF!</definedName>
    <definedName name="ESP330.1">#REF!</definedName>
    <definedName name="ESP330.1P" localSheetId="7">#REF!</definedName>
    <definedName name="ESP330.1P">#REF!</definedName>
    <definedName name="ESP330.2" localSheetId="7">#REF!</definedName>
    <definedName name="ESP330.2">#REF!</definedName>
    <definedName name="ESP600.1" localSheetId="7">#REF!</definedName>
    <definedName name="ESP600.1">#REF!</definedName>
    <definedName name="ESP610.1" localSheetId="7">#REF!</definedName>
    <definedName name="ESP610.1">#REF!</definedName>
    <definedName name="ESP630.4" localSheetId="7">#REF!</definedName>
    <definedName name="ESP630.4">#REF!</definedName>
    <definedName name="ESP630.6" localSheetId="7">#REF!</definedName>
    <definedName name="ESP630.6">#REF!</definedName>
    <definedName name="ESP630.7" localSheetId="7">#REF!</definedName>
    <definedName name="ESP630.7">#REF!</definedName>
    <definedName name="ESP632.1P" localSheetId="7">#REF!</definedName>
    <definedName name="ESP632.1P">#REF!</definedName>
    <definedName name="ESP632.4P" localSheetId="7">#REF!</definedName>
    <definedName name="ESP632.4P">#REF!</definedName>
    <definedName name="ESP640.1" localSheetId="7">#REF!</definedName>
    <definedName name="ESP640.1">#REF!</definedName>
    <definedName name="ESP640.1.2" localSheetId="7">#REF!</definedName>
    <definedName name="ESP640.1.2">#REF!</definedName>
    <definedName name="ESP671.1" localSheetId="7">#REF!</definedName>
    <definedName name="ESP671.1">#REF!</definedName>
    <definedName name="ESP673.1" localSheetId="7">#REF!</definedName>
    <definedName name="ESP673.1">#REF!</definedName>
    <definedName name="ESP673.2" localSheetId="7">#REF!</definedName>
    <definedName name="ESP673.2">#REF!</definedName>
    <definedName name="ESP700.1" localSheetId="7">#REF!</definedName>
    <definedName name="ESP700.1">#REF!</definedName>
    <definedName name="ESPE" localSheetId="7">#REF!</definedName>
    <definedName name="ESPE">#REF!</definedName>
    <definedName name="ESPECIFICACION" localSheetId="7">#REF!</definedName>
    <definedName name="ESPECIFICACION">#REF!</definedName>
    <definedName name="Especificación" localSheetId="7">#REF!</definedName>
    <definedName name="Especificación">#REF!</definedName>
    <definedName name="espejo" localSheetId="7">#REF!</definedName>
    <definedName name="espejo">#REF!</definedName>
    <definedName name="espejos" localSheetId="7">#REF!</definedName>
    <definedName name="espejos">#REF!</definedName>
    <definedName name="EST10A" localSheetId="7">#REF!</definedName>
    <definedName name="EST10A">#REF!</definedName>
    <definedName name="EST10V1" localSheetId="7">#REF!</definedName>
    <definedName name="EST10V1">#REF!</definedName>
    <definedName name="EST11A" localSheetId="7">#REF!</definedName>
    <definedName name="EST11A">#REF!</definedName>
    <definedName name="ESTA">#REF!</definedName>
    <definedName name="ESTACA">#REF!</definedName>
    <definedName name="ESTACION" localSheetId="7">#REF!</definedName>
    <definedName name="ESTACION">#REF!</definedName>
    <definedName name="Estados" localSheetId="7">#REF!</definedName>
    <definedName name="Estados">#REF!</definedName>
    <definedName name="Este" localSheetId="7">#REF!</definedName>
    <definedName name="Este">#REF!</definedName>
    <definedName name="Estimate_Factor">1</definedName>
    <definedName name="ESTRAE" localSheetId="7">#REF!</definedName>
    <definedName name="ESTRAE">#REF!</definedName>
    <definedName name="ESTRU" localSheetId="7">#REF!</definedName>
    <definedName name="ESTRU" localSheetId="1">#REF!</definedName>
    <definedName name="ESTRU">#REF!</definedName>
    <definedName name="ESTRUCTURA" localSheetId="7" hidden="1">{#N/A,#N/A,TRUE,"INGENIERIA";#N/A,#N/A,TRUE,"COMPRAS";#N/A,#N/A,TRUE,"DIRECCION";#N/A,#N/A,TRUE,"RESUMEN"}</definedName>
    <definedName name="ESTRUCTURA" localSheetId="1" hidden="1">{#N/A,#N/A,TRUE,"INGENIERIA";#N/A,#N/A,TRUE,"COMPRAS";#N/A,#N/A,TRUE,"DIRECCION";#N/A,#N/A,TRUE,"RESUMEN"}</definedName>
    <definedName name="ESTRUCTURA" hidden="1">{#N/A,#N/A,TRUE,"INGENIERIA";#N/A,#N/A,TRUE,"COMPRAS";#N/A,#N/A,TRUE,"DIRECCION";#N/A,#N/A,TRUE,"RESUMEN"}</definedName>
    <definedName name="ESTRUCTURA_1" hidden="1">{#N/A,#N/A,TRUE,"INGENIERIA";#N/A,#N/A,TRUE,"COMPRAS";#N/A,#N/A,TRUE,"DIRECCION";#N/A,#N/A,TRUE,"RESUMEN"}</definedName>
    <definedName name="ESTRUCTURAS" localSheetId="7">#REF!</definedName>
    <definedName name="ESTRUCTURAS" localSheetId="1">#REF!</definedName>
    <definedName name="ESTRUCTURAS">#REF!</definedName>
    <definedName name="Estuco_gl">'[11]LISTADO DE MATERIALES Y EQUIPOS'!$B$64</definedName>
    <definedName name="ESTUDIOS" localSheetId="7" hidden="1">#REF!</definedName>
    <definedName name="ESTUDIOS" hidden="1">#REF!</definedName>
    <definedName name="ET_DSC" localSheetId="7">#REF!</definedName>
    <definedName name="ET_DSC">#REF!</definedName>
    <definedName name="ET_IMO" localSheetId="7">#REF!</definedName>
    <definedName name="ET_IMO">#REF!</definedName>
    <definedName name="ET_IND" localSheetId="7">#REF!</definedName>
    <definedName name="ET_IND">#REF!</definedName>
    <definedName name="ETAP" localSheetId="7">#REF!</definedName>
    <definedName name="ETAP" localSheetId="1">#REF!</definedName>
    <definedName name="ETAP">#REF!</definedName>
    <definedName name="ETAPA_PACC" localSheetId="1">#REF!</definedName>
    <definedName name="ETAPA_PACC">#REF!</definedName>
    <definedName name="Eternit__8">'[11]LISTADO DE MATERIALES Y EQUIPOS'!$B$56</definedName>
    <definedName name="ETERNIT6" localSheetId="15">#REF!</definedName>
    <definedName name="ETERNIT6" localSheetId="13">#REF!</definedName>
    <definedName name="ETERNIT6" localSheetId="12">#REF!</definedName>
    <definedName name="ETERNIT6" localSheetId="1">#REF!</definedName>
    <definedName name="ETERNIT6">#REF!</definedName>
    <definedName name="etertgg" localSheetId="7" hidden="1">{"via1",#N/A,TRUE,"general";"via2",#N/A,TRUE,"general";"via3",#N/A,TRUE,"general"}</definedName>
    <definedName name="etertgg" localSheetId="1" hidden="1">{"via1",#N/A,TRUE,"general";"via2",#N/A,TRUE,"general";"via3",#N/A,TRUE,"general"}</definedName>
    <definedName name="etertgg" hidden="1">{"via1",#N/A,TRUE,"general";"via2",#N/A,TRUE,"general";"via3",#N/A,TRUE,"general"}</definedName>
    <definedName name="etertt" localSheetId="7" hidden="1">{#N/A,#N/A,TRUE,"1842CWN0"}</definedName>
    <definedName name="etertt" localSheetId="1" hidden="1">{#N/A,#N/A,TRUE,"1842CWN0"}</definedName>
    <definedName name="etertt" hidden="1">{#N/A,#N/A,TRUE,"1842CWN0"}</definedName>
    <definedName name="etewt" localSheetId="7" hidden="1">{"TAB1",#N/A,TRUE,"GENERAL";"TAB2",#N/A,TRUE,"GENERAL";"TAB3",#N/A,TRUE,"GENERAL";"TAB4",#N/A,TRUE,"GENERAL";"TAB5",#N/A,TRUE,"GENERAL"}</definedName>
    <definedName name="etewt" localSheetId="1" hidden="1">{"TAB1",#N/A,TRUE,"GENERAL";"TAB2",#N/A,TRUE,"GENERAL";"TAB3",#N/A,TRUE,"GENERAL";"TAB4",#N/A,TRUE,"GENERAL";"TAB5",#N/A,TRUE,"GENERAL"}</definedName>
    <definedName name="etewt" hidden="1">{"TAB1",#N/A,TRUE,"GENERAL";"TAB2",#N/A,TRUE,"GENERAL";"TAB3",#N/A,TRUE,"GENERAL";"TAB4",#N/A,TRUE,"GENERAL";"TAB5",#N/A,TRUE,"GENERAL"}</definedName>
    <definedName name="ETOPO" localSheetId="7">#REF!</definedName>
    <definedName name="ETOPO">#REF!</definedName>
    <definedName name="etu" localSheetId="7" hidden="1">{"via1",#N/A,TRUE,"general";"via2",#N/A,TRUE,"general";"via3",#N/A,TRUE,"general"}</definedName>
    <definedName name="etu" localSheetId="1" hidden="1">{"via1",#N/A,TRUE,"general";"via2",#N/A,TRUE,"general";"via3",#N/A,TRUE,"general"}</definedName>
    <definedName name="etu" hidden="1">{"via1",#N/A,TRUE,"general";"via2",#N/A,TRUE,"general";"via3",#N/A,TRUE,"general"}</definedName>
    <definedName name="etueh" localSheetId="7" hidden="1">{"via1",#N/A,TRUE,"general";"via2",#N/A,TRUE,"general";"via3",#N/A,TRUE,"general"}</definedName>
    <definedName name="etueh" localSheetId="1" hidden="1">{"via1",#N/A,TRUE,"general";"via2",#N/A,TRUE,"general";"via3",#N/A,TRUE,"general"}</definedName>
    <definedName name="etueh" hidden="1">{"via1",#N/A,TRUE,"general";"via2",#N/A,TRUE,"general";"via3",#N/A,TRUE,"general"}</definedName>
    <definedName name="etyty" localSheetId="7" hidden="1">{"via1",#N/A,TRUE,"general";"via2",#N/A,TRUE,"general";"via3",#N/A,TRUE,"general"}</definedName>
    <definedName name="etyty" localSheetId="1" hidden="1">{"via1",#N/A,TRUE,"general";"via2",#N/A,TRUE,"general";"via3",#N/A,TRUE,"general"}</definedName>
    <definedName name="etyty" hidden="1">{"via1",#N/A,TRUE,"general";"via2",#N/A,TRUE,"general";"via3",#N/A,TRUE,"general"}</definedName>
    <definedName name="etyu" localSheetId="7" hidden="1">{"TAB1",#N/A,TRUE,"GENERAL";"TAB2",#N/A,TRUE,"GENERAL";"TAB3",#N/A,TRUE,"GENERAL";"TAB4",#N/A,TRUE,"GENERAL";"TAB5",#N/A,TRUE,"GENERAL"}</definedName>
    <definedName name="etyu" localSheetId="1" hidden="1">{"TAB1",#N/A,TRUE,"GENERAL";"TAB2",#N/A,TRUE,"GENERAL";"TAB3",#N/A,TRUE,"GENERAL";"TAB4",#N/A,TRUE,"GENERAL";"TAB5",#N/A,TRUE,"GENERAL"}</definedName>
    <definedName name="etyu" hidden="1">{"TAB1",#N/A,TRUE,"GENERAL";"TAB2",#N/A,TRUE,"GENERAL";"TAB3",#N/A,TRUE,"GENERAL";"TAB4",#N/A,TRUE,"GENERAL";"TAB5",#N/A,TRUE,"GENERAL"}</definedName>
    <definedName name="eu" localSheetId="7" hidden="1">{"via1",#N/A,TRUE,"general";"via2",#N/A,TRUE,"general";"via3",#N/A,TRUE,"general"}</definedName>
    <definedName name="eu" localSheetId="1" hidden="1">{"via1",#N/A,TRUE,"general";"via2",#N/A,TRUE,"general";"via3",#N/A,TRUE,"general"}</definedName>
    <definedName name="eu" hidden="1">{"via1",#N/A,TRUE,"general";"via2",#N/A,TRUE,"general";"via3",#N/A,TRUE,"general"}</definedName>
    <definedName name="eut" localSheetId="7" hidden="1">{"via1",#N/A,TRUE,"general";"via2",#N/A,TRUE,"general";"via3",#N/A,TRUE,"general"}</definedName>
    <definedName name="eut" localSheetId="1" hidden="1">{"via1",#N/A,TRUE,"general";"via2",#N/A,TRUE,"general";"via3",#N/A,TRUE,"general"}</definedName>
    <definedName name="eut" hidden="1">{"via1",#N/A,TRUE,"general";"via2",#N/A,TRUE,"general";"via3",#N/A,TRUE,"general"}</definedName>
    <definedName name="euyt" localSheetId="7" hidden="1">{"TAB1",#N/A,TRUE,"GENERAL";"TAB2",#N/A,TRUE,"GENERAL";"TAB3",#N/A,TRUE,"GENERAL";"TAB4",#N/A,TRUE,"GENERAL";"TAB5",#N/A,TRUE,"GENERAL"}</definedName>
    <definedName name="euyt" localSheetId="1" hidden="1">{"TAB1",#N/A,TRUE,"GENERAL";"TAB2",#N/A,TRUE,"GENERAL";"TAB3",#N/A,TRUE,"GENERAL";"TAB4",#N/A,TRUE,"GENERAL";"TAB5",#N/A,TRUE,"GENERAL"}</definedName>
    <definedName name="euyt" hidden="1">{"TAB1",#N/A,TRUE,"GENERAL";"TAB2",#N/A,TRUE,"GENERAL";"TAB3",#N/A,TRUE,"GENERAL";"TAB4",#N/A,TRUE,"GENERAL";"TAB5",#N/A,TRUE,"GENERAL"}</definedName>
    <definedName name="ev.Calculation" hidden="1">-4135</definedName>
    <definedName name="ev.Initialized" hidden="1">FALSE</definedName>
    <definedName name="EW" localSheetId="7">#REF!</definedName>
    <definedName name="EW">#REF!</definedName>
    <definedName name="ewegt" localSheetId="7" hidden="1">{"TAB1",#N/A,TRUE,"GENERAL";"TAB2",#N/A,TRUE,"GENERAL";"TAB3",#N/A,TRUE,"GENERAL";"TAB4",#N/A,TRUE,"GENERAL";"TAB5",#N/A,TRUE,"GENERAL"}</definedName>
    <definedName name="ewegt" localSheetId="1" hidden="1">{"TAB1",#N/A,TRUE,"GENERAL";"TAB2",#N/A,TRUE,"GENERAL";"TAB3",#N/A,TRUE,"GENERAL";"TAB4",#N/A,TRUE,"GENERAL";"TAB5",#N/A,TRUE,"GENERAL"}</definedName>
    <definedName name="ewegt" hidden="1">{"TAB1",#N/A,TRUE,"GENERAL";"TAB2",#N/A,TRUE,"GENERAL";"TAB3",#N/A,TRUE,"GENERAL";"TAB4",#N/A,TRUE,"GENERAL";"TAB5",#N/A,TRUE,"GENERAL"}</definedName>
    <definedName name="ewfewfg" localSheetId="7" hidden="1">{"TAB1",#N/A,TRUE,"GENERAL";"TAB2",#N/A,TRUE,"GENERAL";"TAB3",#N/A,TRUE,"GENERAL";"TAB4",#N/A,TRUE,"GENERAL";"TAB5",#N/A,TRUE,"GENERAL"}</definedName>
    <definedName name="ewfewfg" localSheetId="1" hidden="1">{"TAB1",#N/A,TRUE,"GENERAL";"TAB2",#N/A,TRUE,"GENERAL";"TAB3",#N/A,TRUE,"GENERAL";"TAB4",#N/A,TRUE,"GENERAL";"TAB5",#N/A,TRUE,"GENERAL"}</definedName>
    <definedName name="ewfewfg" hidden="1">{"TAB1",#N/A,TRUE,"GENERAL";"TAB2",#N/A,TRUE,"GENERAL";"TAB3",#N/A,TRUE,"GENERAL";"TAB4",#N/A,TRUE,"GENERAL";"TAB5",#N/A,TRUE,"GENERAL"}</definedName>
    <definedName name="ewre" localSheetId="7" hidden="1">{"TAB1",#N/A,TRUE,"GENERAL";"TAB2",#N/A,TRUE,"GENERAL";"TAB3",#N/A,TRUE,"GENERAL";"TAB4",#N/A,TRUE,"GENERAL";"TAB5",#N/A,TRUE,"GENERAL"}</definedName>
    <definedName name="ewre" localSheetId="1" hidden="1">{"TAB1",#N/A,TRUE,"GENERAL";"TAB2",#N/A,TRUE,"GENERAL";"TAB3",#N/A,TRUE,"GENERAL";"TAB4",#N/A,TRUE,"GENERAL";"TAB5",#N/A,TRUE,"GENERAL"}</definedName>
    <definedName name="ewre" hidden="1">{"TAB1",#N/A,TRUE,"GENERAL";"TAB2",#N/A,TRUE,"GENERAL";"TAB3",#N/A,TRUE,"GENERAL";"TAB4",#N/A,TRUE,"GENERAL";"TAB5",#N/A,TRUE,"GENERAL"}</definedName>
    <definedName name="ewrewf" localSheetId="7" hidden="1">{"TAB1",#N/A,TRUE,"GENERAL";"TAB2",#N/A,TRUE,"GENERAL";"TAB3",#N/A,TRUE,"GENERAL";"TAB4",#N/A,TRUE,"GENERAL";"TAB5",#N/A,TRUE,"GENERAL"}</definedName>
    <definedName name="ewrewf" localSheetId="1" hidden="1">{"TAB1",#N/A,TRUE,"GENERAL";"TAB2",#N/A,TRUE,"GENERAL";"TAB3",#N/A,TRUE,"GENERAL";"TAB4",#N/A,TRUE,"GENERAL";"TAB5",#N/A,TRUE,"GENERAL"}</definedName>
    <definedName name="ewrewf" hidden="1">{"TAB1",#N/A,TRUE,"GENERAL";"TAB2",#N/A,TRUE,"GENERAL";"TAB3",#N/A,TRUE,"GENERAL";"TAB4",#N/A,TRUE,"GENERAL";"TAB5",#N/A,TRUE,"GENERAL"}</definedName>
    <definedName name="ewrr" localSheetId="7" hidden="1">{"TAB1",#N/A,TRUE,"GENERAL";"TAB2",#N/A,TRUE,"GENERAL";"TAB3",#N/A,TRUE,"GENERAL";"TAB4",#N/A,TRUE,"GENERAL";"TAB5",#N/A,TRUE,"GENERAL"}</definedName>
    <definedName name="ewrr" localSheetId="1" hidden="1">{"TAB1",#N/A,TRUE,"GENERAL";"TAB2",#N/A,TRUE,"GENERAL";"TAB3",#N/A,TRUE,"GENERAL";"TAB4",#N/A,TRUE,"GENERAL";"TAB5",#N/A,TRUE,"GENERAL"}</definedName>
    <definedName name="ewrr" hidden="1">{"TAB1",#N/A,TRUE,"GENERAL";"TAB2",#N/A,TRUE,"GENERAL";"TAB3",#N/A,TRUE,"GENERAL";"TAB4",#N/A,TRUE,"GENERAL";"TAB5",#N/A,TRUE,"GENERAL"}</definedName>
    <definedName name="ewrt" localSheetId="7" hidden="1">{"TAB1",#N/A,TRUE,"GENERAL";"TAB2",#N/A,TRUE,"GENERAL";"TAB3",#N/A,TRUE,"GENERAL";"TAB4",#N/A,TRUE,"GENERAL";"TAB5",#N/A,TRUE,"GENERAL"}</definedName>
    <definedName name="ewrt" localSheetId="1" hidden="1">{"TAB1",#N/A,TRUE,"GENERAL";"TAB2",#N/A,TRUE,"GENERAL";"TAB3",#N/A,TRUE,"GENERAL";"TAB4",#N/A,TRUE,"GENERAL";"TAB5",#N/A,TRUE,"GENERAL"}</definedName>
    <definedName name="ewrt" hidden="1">{"TAB1",#N/A,TRUE,"GENERAL";"TAB2",#N/A,TRUE,"GENERAL";"TAB3",#N/A,TRUE,"GENERAL";"TAB4",#N/A,TRUE,"GENERAL";"TAB5",#N/A,TRUE,"GENERAL"}</definedName>
    <definedName name="ewrwer" localSheetId="7" hidden="1">{"TAB1",#N/A,TRUE,"GENERAL";"TAB2",#N/A,TRUE,"GENERAL";"TAB3",#N/A,TRUE,"GENERAL";"TAB4",#N/A,TRUE,"GENERAL";"TAB5",#N/A,TRUE,"GENERAL"}</definedName>
    <definedName name="ewrwer" localSheetId="1" hidden="1">{"TAB1",#N/A,TRUE,"GENERAL";"TAB2",#N/A,TRUE,"GENERAL";"TAB3",#N/A,TRUE,"GENERAL";"TAB4",#N/A,TRUE,"GENERAL";"TAB5",#N/A,TRUE,"GENERAL"}</definedName>
    <definedName name="ewrwer" hidden="1">{"TAB1",#N/A,TRUE,"GENERAL";"TAB2",#N/A,TRUE,"GENERAL";"TAB3",#N/A,TRUE,"GENERAL";"TAB4",#N/A,TRUE,"GENERAL";"TAB5",#N/A,TRUE,"GENERAL"}</definedName>
    <definedName name="EX" localSheetId="7" hidden="1">#REF!</definedName>
    <definedName name="EX" hidden="1">#REF!</definedName>
    <definedName name="EX_1" localSheetId="7" hidden="1">#REF!</definedName>
    <definedName name="EX_1" hidden="1">#REF!</definedName>
    <definedName name="EXC" localSheetId="7">#REF!</definedName>
    <definedName name="EXC">#REF!</definedName>
    <definedName name="EXCAV_1">#REF!</definedName>
    <definedName name="EXCAV_2">#REF!</definedName>
    <definedName name="EXCAVA1">#REF!</definedName>
    <definedName name="EXCAVA2">#REF!</definedName>
    <definedName name="EXCAVACION">#REF!</definedName>
    <definedName name="EXCAVACIONCONGLOMERADO">#REF!</definedName>
    <definedName name="EXCAVACIONSIMPLE">#REF!</definedName>
    <definedName name="excavaconglomerado">#REF!</definedName>
    <definedName name="EXCAVAMANOV">#REF!</definedName>
    <definedName name="EXCAVAMAQUINAV">#REF!</definedName>
    <definedName name="EXCAVATIERRA">#REF!</definedName>
    <definedName name="excavman">#REF!</definedName>
    <definedName name="excavmanz">#REF!</definedName>
    <definedName name="exCEL">#REF!</definedName>
    <definedName name="exCEL_51">#REF!</definedName>
    <definedName name="Excel_BuiltIn__FilterDatabase_2" localSheetId="7">#REF!</definedName>
    <definedName name="Excel_BuiltIn__FilterDatabase_2">#REF!</definedName>
    <definedName name="Excel_BuiltIn_Print_Area" localSheetId="7">#REF!</definedName>
    <definedName name="Excel_BuiltIn_Print_Area">#REF!</definedName>
    <definedName name="Excel_BuiltIn_Print_Area_1" localSheetId="7">#REF!</definedName>
    <definedName name="Excel_BuiltIn_Print_Area_1">#REF!</definedName>
    <definedName name="Excel_BuiltIn_Print_Area_1_1" localSheetId="7">#REF!</definedName>
    <definedName name="Excel_BuiltIn_Print_Area_1_1">#REF!</definedName>
    <definedName name="Excel_BuiltIn_Print_Area_1_1_1">#REF!</definedName>
    <definedName name="Excel_BuiltIn_Print_Area_1_1_1_1">#REF!</definedName>
    <definedName name="Excel_BuiltIn_Print_Area_1_1_1_1_1">#REF!</definedName>
    <definedName name="Excel_BuiltIn_Print_Area_1_1_1_1_1_1">#REF!</definedName>
    <definedName name="Excel_BuiltIn_Print_Area_2">#REF!</definedName>
    <definedName name="Excel_BuiltIn_Print_Area_3">#REF!</definedName>
    <definedName name="Excel_BuiltIn_Print_Area_3_51">#REF!</definedName>
    <definedName name="Excel_BuiltIn_Print_Area_3_X">#REF!</definedName>
    <definedName name="Excel_BuiltIn_Print_Area_3_X_51">#REF!</definedName>
    <definedName name="Excel_BuiltIn_Print_Area_7">#REF!</definedName>
    <definedName name="Excel_BuiltIn_Print_Titles_1">#REF!</definedName>
    <definedName name="Excel_BuiltIn_Print_Titles_1_1">#REF!</definedName>
    <definedName name="Excel_BuiltIn_Print_Titles_1_1_1">#REF!</definedName>
    <definedName name="Excel_BuiltIn_Print_Titles_1_1_1_1">#REF!</definedName>
    <definedName name="Excel_BuiltIn_Print_Titles_10" localSheetId="7">#REF!</definedName>
    <definedName name="Excel_BuiltIn_Print_Titles_10" localSheetId="1">#REF!</definedName>
    <definedName name="Excel_BuiltIn_Print_Titles_10">#REF!</definedName>
    <definedName name="Excel_BuiltIn_Print_Titles_10_51" localSheetId="7">#REF!</definedName>
    <definedName name="Excel_BuiltIn_Print_Titles_10_51">#REF!</definedName>
    <definedName name="Excel_BuiltIn_Print_Titles_11" localSheetId="7">#REF!</definedName>
    <definedName name="Excel_BuiltIn_Print_Titles_11" localSheetId="1">#REF!</definedName>
    <definedName name="Excel_BuiltIn_Print_Titles_11">#REF!</definedName>
    <definedName name="Excel_BuiltIn_Print_Titles_11_51" localSheetId="7">#REF!</definedName>
    <definedName name="Excel_BuiltIn_Print_Titles_11_51">#REF!</definedName>
    <definedName name="Excel_BuiltIn_Print_Titles_12" localSheetId="7">#REF!</definedName>
    <definedName name="Excel_BuiltIn_Print_Titles_12" localSheetId="1">#REF!</definedName>
    <definedName name="Excel_BuiltIn_Print_Titles_12">#REF!</definedName>
    <definedName name="Excel_BuiltIn_Print_Titles_12_51" localSheetId="7">#REF!</definedName>
    <definedName name="Excel_BuiltIn_Print_Titles_12_51">#REF!</definedName>
    <definedName name="Excel_BuiltIn_Print_Titles_13" localSheetId="7">#REF!</definedName>
    <definedName name="Excel_BuiltIn_Print_Titles_13" localSheetId="1">#REF!</definedName>
    <definedName name="Excel_BuiltIn_Print_Titles_13">#REF!</definedName>
    <definedName name="Excel_BuiltIn_Print_Titles_13_51" localSheetId="7">#REF!</definedName>
    <definedName name="Excel_BuiltIn_Print_Titles_13_51">#REF!</definedName>
    <definedName name="Excel_BuiltIn_Print_Titles_14" localSheetId="7">#REF!</definedName>
    <definedName name="Excel_BuiltIn_Print_Titles_14" localSheetId="1">#REF!</definedName>
    <definedName name="Excel_BuiltIn_Print_Titles_14">#REF!</definedName>
    <definedName name="Excel_BuiltIn_Print_Titles_14_51" localSheetId="7">#REF!</definedName>
    <definedName name="Excel_BuiltIn_Print_Titles_14_51">#REF!</definedName>
    <definedName name="Excel_BuiltIn_Print_Titles_15" localSheetId="7">#REF!</definedName>
    <definedName name="Excel_BuiltIn_Print_Titles_15" localSheetId="1">#REF!</definedName>
    <definedName name="Excel_BuiltIn_Print_Titles_15">#REF!</definedName>
    <definedName name="Excel_BuiltIn_Print_Titles_15_51">#REF!</definedName>
    <definedName name="Excel_BuiltIn_Print_Titles_16">#REF!</definedName>
    <definedName name="Excel_BuiltIn_Print_Titles_16_51">#REF!</definedName>
    <definedName name="Excel_BuiltIn_Print_Titles_17">#REF!</definedName>
    <definedName name="Excel_BuiltIn_Print_Titles_17_51">#REF!</definedName>
    <definedName name="Excel_BuiltIn_Print_Titles_18">#REF!</definedName>
    <definedName name="Excel_BuiltIn_Print_Titles_18_51">#REF!</definedName>
    <definedName name="Excel_BuiltIn_Print_Titles_19" localSheetId="7">#REF!</definedName>
    <definedName name="Excel_BuiltIn_Print_Titles_19" localSheetId="1">#REF!</definedName>
    <definedName name="Excel_BuiltIn_Print_Titles_19">#REF!</definedName>
    <definedName name="Excel_BuiltIn_Print_Titles_19_51" localSheetId="7">#REF!</definedName>
    <definedName name="Excel_BuiltIn_Print_Titles_19_51">#REF!</definedName>
    <definedName name="Excel_BuiltIn_Print_Titles_2" localSheetId="7">#REF!</definedName>
    <definedName name="Excel_BuiltIn_Print_Titles_2">#REF!</definedName>
    <definedName name="Excel_BuiltIn_Print_Titles_20" localSheetId="1">#REF!</definedName>
    <definedName name="Excel_BuiltIn_Print_Titles_20">#REF!</definedName>
    <definedName name="Excel_BuiltIn_Print_Titles_20_51">#REF!</definedName>
    <definedName name="Excel_BuiltIn_Print_Titles_21" localSheetId="7">#REF!</definedName>
    <definedName name="Excel_BuiltIn_Print_Titles_21" localSheetId="1">#REF!</definedName>
    <definedName name="Excel_BuiltIn_Print_Titles_21">#REF!</definedName>
    <definedName name="Excel_BuiltIn_Print_Titles_21_51" localSheetId="7">#REF!</definedName>
    <definedName name="Excel_BuiltIn_Print_Titles_21_51">#REF!</definedName>
    <definedName name="Excel_BuiltIn_Print_Titles_23" localSheetId="7">#REF!</definedName>
    <definedName name="Excel_BuiltIn_Print_Titles_23" localSheetId="1">#REF!</definedName>
    <definedName name="Excel_BuiltIn_Print_Titles_23">#REF!</definedName>
    <definedName name="Excel_BuiltIn_Print_Titles_23_51">#REF!</definedName>
    <definedName name="Excel_BuiltIn_Print_Titles_3" localSheetId="7">#REF!</definedName>
    <definedName name="Excel_BuiltIn_Print_Titles_3" localSheetId="11">#REF!</definedName>
    <definedName name="Excel_BuiltIn_Print_Titles_3" localSheetId="14">#REF!</definedName>
    <definedName name="Excel_BuiltIn_Print_Titles_3">#REF!</definedName>
    <definedName name="Excel_BuiltIn_Print_Titles_3_51" localSheetId="7">#REF!</definedName>
    <definedName name="Excel_BuiltIn_Print_Titles_3_51">#REF!</definedName>
    <definedName name="Excel_BuiltIn_Print_Titles_4" localSheetId="7">#REF!</definedName>
    <definedName name="Excel_BuiltIn_Print_Titles_4">#REF!</definedName>
    <definedName name="Excel_BuiltIn_Print_Titles_5" localSheetId="7">#REF!</definedName>
    <definedName name="Excel_BuiltIn_Print_Titles_5" localSheetId="1">#REF!</definedName>
    <definedName name="Excel_BuiltIn_Print_Titles_5">#REF!</definedName>
    <definedName name="Excel_BuiltIn_Print_Titles_5_51" localSheetId="7">#REF!</definedName>
    <definedName name="Excel_BuiltIn_Print_Titles_5_51">#REF!</definedName>
    <definedName name="Excel_BuiltIn_Print_Titles_5_XX" localSheetId="7">#REF!</definedName>
    <definedName name="Excel_BuiltIn_Print_Titles_5_XX" localSheetId="1">#REF!</definedName>
    <definedName name="Excel_BuiltIn_Print_Titles_5_XX">#REF!</definedName>
    <definedName name="Excel_BuiltIn_Print_Titles_5_XX_51" localSheetId="7">#REF!</definedName>
    <definedName name="Excel_BuiltIn_Print_Titles_5_XX_51">#REF!</definedName>
    <definedName name="Excel_BuiltIn_Print_Titles_59" localSheetId="7">#REF!</definedName>
    <definedName name="Excel_BuiltIn_Print_Titles_59">#REF!</definedName>
    <definedName name="Excel_BuiltIn_Print_Titles_6" localSheetId="7">#REF!</definedName>
    <definedName name="Excel_BuiltIn_Print_Titles_6" localSheetId="1">#REF!</definedName>
    <definedName name="Excel_BuiltIn_Print_Titles_6">#REF!</definedName>
    <definedName name="Excel_BuiltIn_Print_Titles_6_51" localSheetId="7">#REF!</definedName>
    <definedName name="Excel_BuiltIn_Print_Titles_6_51">#REF!</definedName>
    <definedName name="Excel_BuiltIn_Print_Titles_60" localSheetId="7">#REF!</definedName>
    <definedName name="Excel_BuiltIn_Print_Titles_60">#REF!</definedName>
    <definedName name="Excel_BuiltIn_Print_Titles_7" localSheetId="7">#REF!</definedName>
    <definedName name="Excel_BuiltIn_Print_Titles_7" localSheetId="1">#REF!</definedName>
    <definedName name="Excel_BuiltIn_Print_Titles_7">#REF!</definedName>
    <definedName name="Excel_BuiltIn_Print_Titles_7_51" localSheetId="7">#REF!</definedName>
    <definedName name="Excel_BuiltIn_Print_Titles_7_51">#REF!</definedName>
    <definedName name="Excel_BuiltIn_Print_Titles_8" localSheetId="7">#REF!</definedName>
    <definedName name="Excel_BuiltIn_Print_Titles_8" localSheetId="1">#REF!</definedName>
    <definedName name="Excel_BuiltIn_Print_Titles_8">#REF!</definedName>
    <definedName name="Excel_BuiltIn_Print_Titles_8_51">#REF!</definedName>
    <definedName name="Excel_BuiltIn_Print_Titles_9" localSheetId="7">#REF!</definedName>
    <definedName name="Excel_BuiltIn_Print_Titles_9" localSheetId="1">#REF!</definedName>
    <definedName name="Excel_BuiltIn_Print_Titles_9">#REF!</definedName>
    <definedName name="Excel_BuiltIn_Print_Titles_9_51" localSheetId="7">#REF!</definedName>
    <definedName name="Excel_BuiltIn_Print_Titles_9_51">#REF!</definedName>
    <definedName name="Excel_BuiltIn_Recorder" localSheetId="7">#REF!</definedName>
    <definedName name="Excel_BuiltIn_Recorder">#REF!</definedName>
    <definedName name="EXCROC" localSheetId="7">#REF!</definedName>
    <definedName name="EXCROC" localSheetId="1">#REF!</definedName>
    <definedName name="EXCROC">#REF!</definedName>
    <definedName name="Executivepb" localSheetId="7" hidden="1">#REF!</definedName>
    <definedName name="Executivepb" hidden="1">#REF!</definedName>
    <definedName name="EXPL" localSheetId="7">#REF!</definedName>
    <definedName name="EXPL">#REF!</definedName>
    <definedName name="ExRateAus" localSheetId="7">#REF!</definedName>
    <definedName name="ExRateAus">#REF!</definedName>
    <definedName name="ExRateCountry" localSheetId="7">#REF!</definedName>
    <definedName name="ExRateCountry">#REF!</definedName>
    <definedName name="ExRates" localSheetId="7">#REF!</definedName>
    <definedName name="ExRates">#REF!</definedName>
    <definedName name="ExtensionCoordinador" localSheetId="7">#REF!</definedName>
    <definedName name="ExtensionCoordinador" localSheetId="1">#REF!</definedName>
    <definedName name="ExtensionCoordinador">#REF!</definedName>
    <definedName name="Extra_Pay" localSheetId="1">#REF!</definedName>
    <definedName name="Extra_Pay">#REF!</definedName>
    <definedName name="Extracción_IM" localSheetId="15">#REF!</definedName>
    <definedName name="Extracción_IM" localSheetId="13">#REF!</definedName>
    <definedName name="Extracción_IM" localSheetId="12">#REF!</definedName>
    <definedName name="Extracción_IM" localSheetId="4">#REF!</definedName>
    <definedName name="Extracción_IM" localSheetId="1">#REF!</definedName>
    <definedName name="Extracción_IM">#REF!</definedName>
    <definedName name="Extract">#REF!</definedName>
    <definedName name="Extractor_120v_de_10">#REF!</definedName>
    <definedName name="Extractor_120v_de_10_11">#REF!</definedName>
    <definedName name="Extras" localSheetId="7">#REF!</definedName>
    <definedName name="Extras">#REF!</definedName>
    <definedName name="EYT6Y">#REF!</definedName>
    <definedName name="F._INGRESO" localSheetId="7">#REF!</definedName>
    <definedName name="F._INGRESO" localSheetId="1">#REF!</definedName>
    <definedName name="F._INGRESO">#REF!</definedName>
    <definedName name="F._RETIRO" localSheetId="1">#REF!</definedName>
    <definedName name="F._RETIRO">#REF!</definedName>
    <definedName name="F.L" localSheetId="1">#REF!</definedName>
    <definedName name="F.L">#REF!</definedName>
    <definedName name="F_Departamento" localSheetId="7">#REF!</definedName>
    <definedName name="F_Departamento">#REF!</definedName>
    <definedName name="f_INSTAC_AIRE_ACONDICIONADO" localSheetId="7">#REF!</definedName>
    <definedName name="f_INSTAC_AIRE_ACONDICIONADO">#REF!</definedName>
    <definedName name="f_INSTAC_ELECTRICAS_TELEF" localSheetId="7">#REF!</definedName>
    <definedName name="f_INSTAC_ELECTRICAS_TELEF">#REF!</definedName>
    <definedName name="f_INSTALA_GAS" localSheetId="7">#REF!</definedName>
    <definedName name="f_INSTALA_GAS">#REF!</definedName>
    <definedName name="F_Municipio" localSheetId="7">#REF!</definedName>
    <definedName name="F_Municipio">#REF!</definedName>
    <definedName name="F_Nombre_Proyecto" localSheetId="7">#REF!</definedName>
    <definedName name="F_Nombre_Proyecto">#REF!</definedName>
    <definedName name="fa" localSheetId="7">#REF!</definedName>
    <definedName name="fa">#REF!</definedName>
    <definedName name="FABI" localSheetId="7">Scheduled_Payment+Extra_Payment</definedName>
    <definedName name="FABI">Scheduled_Payment+Extra_Payment</definedName>
    <definedName name="FABIAN" localSheetId="7">IF(#REF!*#REF!*#REF!*#REF!&gt;0,1,0)</definedName>
    <definedName name="FABIAN">IF(#REF!*#REF!*#REF!*#REF!&gt;0,1,0)</definedName>
    <definedName name="FAC" localSheetId="7">#REF!</definedName>
    <definedName name="FAC">#REF!</definedName>
    <definedName name="FAC_PRU">#REF!</definedName>
    <definedName name="Facilidades" localSheetId="7">#REF!</definedName>
    <definedName name="Facilidades" localSheetId="1">#REF!</definedName>
    <definedName name="Facilidades">#REF!</definedName>
    <definedName name="FACTIBILIDAD">#REF!</definedName>
    <definedName name="factor" localSheetId="15">#REF!</definedName>
    <definedName name="factor" localSheetId="13">#REF!</definedName>
    <definedName name="factor" localSheetId="12">#REF!</definedName>
    <definedName name="factor" localSheetId="4">#REF!</definedName>
    <definedName name="factor" localSheetId="1">#REF!</definedName>
    <definedName name="factor">#REF!</definedName>
    <definedName name="FACTOR_01">#REF!</definedName>
    <definedName name="FactorCostoPotencia" localSheetId="7">#REF!</definedName>
    <definedName name="FactorCostoPotencia">#REF!</definedName>
    <definedName name="FactorMultFinal" localSheetId="7">#REF!</definedName>
    <definedName name="FactorMultFinal">#REF!</definedName>
    <definedName name="FactorMultiplicaCalculado" localSheetId="7">#REF!</definedName>
    <definedName name="FactorMultiplicaCalculado">#REF!</definedName>
    <definedName name="Factpb" localSheetId="7" hidden="1">#REF!</definedName>
    <definedName name="Factpb" hidden="1">#REF!</definedName>
    <definedName name="Factpb2" hidden="1">#REF!</definedName>
    <definedName name="FACTURADO" localSheetId="7">#REF!</definedName>
    <definedName name="FACTURADO" localSheetId="1">#REF!</definedName>
    <definedName name="FACTURADO">#REF!</definedName>
    <definedName name="FALTANTES1" localSheetId="7">#REF!</definedName>
    <definedName name="FALTANTES1">#REF!</definedName>
    <definedName name="FareWellStmnt" localSheetId="7">#REF!</definedName>
    <definedName name="FareWellStmnt">#REF!</definedName>
    <definedName name="FaseProyecto" localSheetId="7">#REF!</definedName>
    <definedName name="FaseProyecto" localSheetId="1">#REF!</definedName>
    <definedName name="FaseProyecto">#REF!</definedName>
    <definedName name="fb" localSheetId="7">#REF!</definedName>
    <definedName name="fb">#REF!</definedName>
    <definedName name="fcc">#REF!</definedName>
    <definedName name="FD" localSheetId="7">'APUS BASICOS'!ERR</definedName>
    <definedName name="FD" localSheetId="1">'PROG Y F F'!ERR</definedName>
    <definedName name="FD">[0]!ERR</definedName>
    <definedName name="fda" localSheetId="7" hidden="1">{"TAB1",#N/A,TRUE,"GENERAL";"TAB2",#N/A,TRUE,"GENERAL";"TAB3",#N/A,TRUE,"GENERAL";"TAB4",#N/A,TRUE,"GENERAL";"TAB5",#N/A,TRUE,"GENERAL"}</definedName>
    <definedName name="fda" localSheetId="1" hidden="1">{"TAB1",#N/A,TRUE,"GENERAL";"TAB2",#N/A,TRUE,"GENERAL";"TAB3",#N/A,TRUE,"GENERAL";"TAB4",#N/A,TRUE,"GENERAL";"TAB5",#N/A,TRUE,"GENERAL"}</definedName>
    <definedName name="fda" hidden="1">{"TAB1",#N/A,TRUE,"GENERAL";"TAB2",#N/A,TRUE,"GENERAL";"TAB3",#N/A,TRUE,"GENERAL";"TAB4",#N/A,TRUE,"GENERAL";"TAB5",#N/A,TRUE,"GENERAL"}</definedName>
    <definedName name="fdadsfa">#REF!</definedName>
    <definedName name="fdbjp" localSheetId="7" hidden="1">{"TAB1",#N/A,TRUE,"GENERAL";"TAB2",#N/A,TRUE,"GENERAL";"TAB3",#N/A,TRUE,"GENERAL";"TAB4",#N/A,TRUE,"GENERAL";"TAB5",#N/A,TRUE,"GENERAL"}</definedName>
    <definedName name="fdbjp" localSheetId="1" hidden="1">{"TAB1",#N/A,TRUE,"GENERAL";"TAB2",#N/A,TRUE,"GENERAL";"TAB3",#N/A,TRUE,"GENERAL";"TAB4",#N/A,TRUE,"GENERAL";"TAB5",#N/A,TRUE,"GENERAL"}</definedName>
    <definedName name="fdbjp" hidden="1">{"TAB1",#N/A,TRUE,"GENERAL";"TAB2",#N/A,TRUE,"GENERAL";"TAB3",#N/A,TRUE,"GENERAL";"TAB4",#N/A,TRUE,"GENERAL";"TAB5",#N/A,TRUE,"GENERAL"}</definedName>
    <definedName name="fdf" localSheetId="7" hidden="1">{"TAB1",#N/A,TRUE,"GENERAL";"TAB2",#N/A,TRUE,"GENERAL";"TAB3",#N/A,TRUE,"GENERAL";"TAB4",#N/A,TRUE,"GENERAL";"TAB5",#N/A,TRUE,"GENERAL"}</definedName>
    <definedName name="fdf" localSheetId="1" hidden="1">{"TAB1",#N/A,TRUE,"GENERAL";"TAB2",#N/A,TRUE,"GENERAL";"TAB3",#N/A,TRUE,"GENERAL";"TAB4",#N/A,TRUE,"GENERAL";"TAB5",#N/A,TRUE,"GENERAL"}</definedName>
    <definedName name="fdf" hidden="1">{"TAB1",#N/A,TRUE,"GENERAL";"TAB2",#N/A,TRUE,"GENERAL";"TAB3",#N/A,TRUE,"GENERAL";"TAB4",#N/A,TRUE,"GENERAL";"TAB5",#N/A,TRUE,"GENERAL"}</definedName>
    <definedName name="fdg" localSheetId="7" hidden="1">{"via1",#N/A,TRUE,"general";"via2",#N/A,TRUE,"general";"via3",#N/A,TRUE,"general"}</definedName>
    <definedName name="fdg" localSheetId="1" hidden="1">{"via1",#N/A,TRUE,"general";"via2",#N/A,TRUE,"general";"via3",#N/A,TRUE,"general"}</definedName>
    <definedName name="fdg" hidden="1">{"via1",#N/A,TRUE,"general";"via2",#N/A,TRUE,"general";"via3",#N/A,TRUE,"general"}</definedName>
    <definedName name="FDGD" localSheetId="7" hidden="1">{"TAB1",#N/A,TRUE,"GENERAL";"TAB2",#N/A,TRUE,"GENERAL";"TAB3",#N/A,TRUE,"GENERAL";"TAB4",#N/A,TRUE,"GENERAL";"TAB5",#N/A,TRUE,"GENERAL"}</definedName>
    <definedName name="FDGD" localSheetId="1" hidden="1">{"TAB1",#N/A,TRUE,"GENERAL";"TAB2",#N/A,TRUE,"GENERAL";"TAB3",#N/A,TRUE,"GENERAL";"TAB4",#N/A,TRUE,"GENERAL";"TAB5",#N/A,TRUE,"GENERAL"}</definedName>
    <definedName name="FDGD" hidden="1">{"TAB1",#N/A,TRUE,"GENERAL";"TAB2",#N/A,TRUE,"GENERAL";"TAB3",#N/A,TRUE,"GENERAL";"TAB4",#N/A,TRUE,"GENERAL";"TAB5",#N/A,TRUE,"GENERAL"}</definedName>
    <definedName name="FDGFDBBP" localSheetId="7" hidden="1">{"TAB1",#N/A,TRUE,"GENERAL";"TAB2",#N/A,TRUE,"GENERAL";"TAB3",#N/A,TRUE,"GENERAL";"TAB4",#N/A,TRUE,"GENERAL";"TAB5",#N/A,TRUE,"GENERAL"}</definedName>
    <definedName name="FDGFDBBP" localSheetId="1" hidden="1">{"TAB1",#N/A,TRUE,"GENERAL";"TAB2",#N/A,TRUE,"GENERAL";"TAB3",#N/A,TRUE,"GENERAL";"TAB4",#N/A,TRUE,"GENERAL";"TAB5",#N/A,TRUE,"GENERAL"}</definedName>
    <definedName name="FDGFDBBP" hidden="1">{"TAB1",#N/A,TRUE,"GENERAL";"TAB2",#N/A,TRUE,"GENERAL";"TAB3",#N/A,TRUE,"GENERAL";"TAB4",#N/A,TRUE,"GENERAL";"TAB5",#N/A,TRUE,"GENERAL"}</definedName>
    <definedName name="fdh" localSheetId="7" hidden="1">{"TAB1",#N/A,TRUE,"GENERAL";"TAB2",#N/A,TRUE,"GENERAL";"TAB3",#N/A,TRUE,"GENERAL";"TAB4",#N/A,TRUE,"GENERAL";"TAB5",#N/A,TRUE,"GENERAL"}</definedName>
    <definedName name="fdh" localSheetId="1" hidden="1">{"TAB1",#N/A,TRUE,"GENERAL";"TAB2",#N/A,TRUE,"GENERAL";"TAB3",#N/A,TRUE,"GENERAL";"TAB4",#N/A,TRUE,"GENERAL";"TAB5",#N/A,TRUE,"GENERAL"}</definedName>
    <definedName name="fdh" hidden="1">{"TAB1",#N/A,TRUE,"GENERAL";"TAB2",#N/A,TRUE,"GENERAL";"TAB3",#N/A,TRUE,"GENERAL";"TAB4",#N/A,TRUE,"GENERAL";"TAB5",#N/A,TRUE,"GENERAL"}</definedName>
    <definedName name="fdsafd">#REF!</definedName>
    <definedName name="fdsf" localSheetId="7" hidden="1">{"TAB1",#N/A,TRUE,"GENERAL";"TAB2",#N/A,TRUE,"GENERAL";"TAB3",#N/A,TRUE,"GENERAL";"TAB4",#N/A,TRUE,"GENERAL";"TAB5",#N/A,TRUE,"GENERAL"}</definedName>
    <definedName name="fdsf" localSheetId="1" hidden="1">{"TAB1",#N/A,TRUE,"GENERAL";"TAB2",#N/A,TRUE,"GENERAL";"TAB3",#N/A,TRUE,"GENERAL";"TAB4",#N/A,TRUE,"GENERAL";"TAB5",#N/A,TRUE,"GENERAL"}</definedName>
    <definedName name="fdsf" hidden="1">{"TAB1",#N/A,TRUE,"GENERAL";"TAB2",#N/A,TRUE,"GENERAL";"TAB3",#N/A,TRUE,"GENERAL";"TAB4",#N/A,TRUE,"GENERAL";"TAB5",#N/A,TRUE,"GENERAL"}</definedName>
    <definedName name="fdsfds" localSheetId="7" hidden="1">{"TAB1",#N/A,TRUE,"GENERAL";"TAB2",#N/A,TRUE,"GENERAL";"TAB3",#N/A,TRUE,"GENERAL";"TAB4",#N/A,TRUE,"GENERAL";"TAB5",#N/A,TRUE,"GENERAL"}</definedName>
    <definedName name="fdsfds" localSheetId="1" hidden="1">{"TAB1",#N/A,TRUE,"GENERAL";"TAB2",#N/A,TRUE,"GENERAL";"TAB3",#N/A,TRUE,"GENERAL";"TAB4",#N/A,TRUE,"GENERAL";"TAB5",#N/A,TRUE,"GENERAL"}</definedName>
    <definedName name="fdsfds" hidden="1">{"TAB1",#N/A,TRUE,"GENERAL";"TAB2",#N/A,TRUE,"GENERAL";"TAB3",#N/A,TRUE,"GENERAL";"TAB4",#N/A,TRUE,"GENERAL";"TAB5",#N/A,TRUE,"GENERAL"}</definedName>
    <definedName name="fdsfdsf" localSheetId="7" hidden="1">{"via1",#N/A,TRUE,"general";"via2",#N/A,TRUE,"general";"via3",#N/A,TRUE,"general"}</definedName>
    <definedName name="fdsfdsf" localSheetId="1" hidden="1">{"via1",#N/A,TRUE,"general";"via2",#N/A,TRUE,"general";"via3",#N/A,TRUE,"general"}</definedName>
    <definedName name="fdsfdsf" hidden="1">{"via1",#N/A,TRUE,"general";"via2",#N/A,TRUE,"general";"via3",#N/A,TRUE,"general"}</definedName>
    <definedName name="fdsgfds" localSheetId="7" hidden="1">{"via1",#N/A,TRUE,"general";"via2",#N/A,TRUE,"general";"via3",#N/A,TRUE,"general"}</definedName>
    <definedName name="fdsgfds" localSheetId="1" hidden="1">{"via1",#N/A,TRUE,"general";"via2",#N/A,TRUE,"general";"via3",#N/A,TRUE,"general"}</definedName>
    <definedName name="fdsgfds" hidden="1">{"via1",#N/A,TRUE,"general";"via2",#N/A,TRUE,"general";"via3",#N/A,TRUE,"general"}</definedName>
    <definedName name="fdsgsdfu" localSheetId="7" hidden="1">{"TAB1",#N/A,TRUE,"GENERAL";"TAB2",#N/A,TRUE,"GENERAL";"TAB3",#N/A,TRUE,"GENERAL";"TAB4",#N/A,TRUE,"GENERAL";"TAB5",#N/A,TRUE,"GENERAL"}</definedName>
    <definedName name="fdsgsdfu" localSheetId="1" hidden="1">{"TAB1",#N/A,TRUE,"GENERAL";"TAB2",#N/A,TRUE,"GENERAL";"TAB3",#N/A,TRUE,"GENERAL";"TAB4",#N/A,TRUE,"GENERAL";"TAB5",#N/A,TRUE,"GENERAL"}</definedName>
    <definedName name="fdsgsdfu" hidden="1">{"TAB1",#N/A,TRUE,"GENERAL";"TAB2",#N/A,TRUE,"GENERAL";"TAB3",#N/A,TRUE,"GENERAL";"TAB4",#N/A,TRUE,"GENERAL";"TAB5",#N/A,TRUE,"GENERAL"}</definedName>
    <definedName name="FDSIO" localSheetId="7" hidden="1">{"TAB1",#N/A,TRUE,"GENERAL";"TAB2",#N/A,TRUE,"GENERAL";"TAB3",#N/A,TRUE,"GENERAL";"TAB4",#N/A,TRUE,"GENERAL";"TAB5",#N/A,TRUE,"GENERAL"}</definedName>
    <definedName name="FDSIO" localSheetId="1" hidden="1">{"TAB1",#N/A,TRUE,"GENERAL";"TAB2",#N/A,TRUE,"GENERAL";"TAB3",#N/A,TRUE,"GENERAL";"TAB4",#N/A,TRUE,"GENERAL";"TAB5",#N/A,TRUE,"GENERAL"}</definedName>
    <definedName name="FDSIO" hidden="1">{"TAB1",#N/A,TRUE,"GENERAL";"TAB2",#N/A,TRUE,"GENERAL";"TAB3",#N/A,TRUE,"GENERAL";"TAB4",#N/A,TRUE,"GENERAL";"TAB5",#N/A,TRUE,"GENERAL"}</definedName>
    <definedName name="fDWD">#REF!</definedName>
    <definedName name="fdwssf">#REF!</definedName>
    <definedName name="FE">1.32</definedName>
    <definedName name="FEB" localSheetId="7">#REF!</definedName>
    <definedName name="FEB">#REF!</definedName>
    <definedName name="FECH" localSheetId="7">#REF!</definedName>
    <definedName name="FECH">#REF!</definedName>
    <definedName name="Fecha" localSheetId="7">#REF!</definedName>
    <definedName name="Fecha" localSheetId="11">#REF!</definedName>
    <definedName name="Fecha" localSheetId="14">#REF!</definedName>
    <definedName name="Fecha">#REF!</definedName>
    <definedName name="FECHA.R1">#REF!</definedName>
    <definedName name="FECHA.R2">#REF!</definedName>
    <definedName name="FECHA.R3">[27]REAJUSTES!$D$3</definedName>
    <definedName name="FECHA.R4">[27]REAJUSTES!$E$3</definedName>
    <definedName name="FECHA.SMML">#REF!</definedName>
    <definedName name="FechaInicio" localSheetId="7">#REF!</definedName>
    <definedName name="FechaInicio">#REF!</definedName>
    <definedName name="FechaTermina" localSheetId="7">#REF!</definedName>
    <definedName name="FechaTermina">#REF!</definedName>
    <definedName name="FechaTerminacion" localSheetId="7">#REF!</definedName>
    <definedName name="FechaTerminacion" localSheetId="1">#REF!</definedName>
    <definedName name="FechaTerminacion">#REF!</definedName>
    <definedName name="fer" localSheetId="7">#REF!</definedName>
    <definedName name="fer" localSheetId="1">#REF!</definedName>
    <definedName name="fer">#REF!</definedName>
    <definedName name="ferfer" localSheetId="7" hidden="1">{"via1",#N/A,TRUE,"general";"via2",#N/A,TRUE,"general";"via3",#N/A,TRUE,"general"}</definedName>
    <definedName name="ferfer" localSheetId="1" hidden="1">{"via1",#N/A,TRUE,"general";"via2",#N/A,TRUE,"general";"via3",#N/A,TRUE,"general"}</definedName>
    <definedName name="ferfer" hidden="1">{"via1",#N/A,TRUE,"general";"via2",#N/A,TRUE,"general";"via3",#N/A,TRUE,"general"}</definedName>
    <definedName name="FEST">#REF!</definedName>
    <definedName name="Festivos" localSheetId="7">#REF!</definedName>
    <definedName name="Festivos">#REF!</definedName>
    <definedName name="Fexx" localSheetId="7">#REF!</definedName>
    <definedName name="Fexx">#REF!</definedName>
    <definedName name="ff" localSheetId="7">'APUS BASICOS'!ERR</definedName>
    <definedName name="ff" localSheetId="1">'PROG Y F F'!ERR</definedName>
    <definedName name="ff">[0]!ERR</definedName>
    <definedName name="fff" localSheetId="7" hidden="1">{"via1",#N/A,TRUE,"general";"via2",#N/A,TRUE,"general";"via3",#N/A,TRUE,"general"}</definedName>
    <definedName name="fff" localSheetId="1" hidden="1">{"via1",#N/A,TRUE,"general";"via2",#N/A,TRUE,"general";"via3",#N/A,TRUE,"general"}</definedName>
    <definedName name="fff" hidden="1">{"via1",#N/A,TRUE,"general";"via2",#N/A,TRUE,"general";"via3",#N/A,TRUE,"general"}</definedName>
    <definedName name="ffff">#REF!</definedName>
    <definedName name="ffffd" localSheetId="7" hidden="1">{"via1",#N/A,TRUE,"general";"via2",#N/A,TRUE,"general";"via3",#N/A,TRUE,"general"}</definedName>
    <definedName name="ffffd" localSheetId="1" hidden="1">{"via1",#N/A,TRUE,"general";"via2",#N/A,TRUE,"general";"via3",#N/A,TRUE,"general"}</definedName>
    <definedName name="ffffd" hidden="1">{"via1",#N/A,TRUE,"general";"via2",#N/A,TRUE,"general";"via3",#N/A,TRUE,"general"}</definedName>
    <definedName name="fffffft" localSheetId="7" hidden="1">{"TAB1",#N/A,TRUE,"GENERAL";"TAB2",#N/A,TRUE,"GENERAL";"TAB3",#N/A,TRUE,"GENERAL";"TAB4",#N/A,TRUE,"GENERAL";"TAB5",#N/A,TRUE,"GENERAL"}</definedName>
    <definedName name="fffffft" localSheetId="1" hidden="1">{"TAB1",#N/A,TRUE,"GENERAL";"TAB2",#N/A,TRUE,"GENERAL";"TAB3",#N/A,TRUE,"GENERAL";"TAB4",#N/A,TRUE,"GENERAL";"TAB5",#N/A,TRUE,"GENERAL"}</definedName>
    <definedName name="fffffft" hidden="1">{"TAB1",#N/A,TRUE,"GENERAL";"TAB2",#N/A,TRUE,"GENERAL";"TAB3",#N/A,TRUE,"GENERAL";"TAB4",#N/A,TRUE,"GENERAL";"TAB5",#N/A,TRUE,"GENERAL"}</definedName>
    <definedName name="fffffik" localSheetId="7" hidden="1">{"TAB1",#N/A,TRUE,"GENERAL";"TAB2",#N/A,TRUE,"GENERAL";"TAB3",#N/A,TRUE,"GENERAL";"TAB4",#N/A,TRUE,"GENERAL";"TAB5",#N/A,TRUE,"GENERAL"}</definedName>
    <definedName name="fffffik" localSheetId="1" hidden="1">{"TAB1",#N/A,TRUE,"GENERAL";"TAB2",#N/A,TRUE,"GENERAL";"TAB3",#N/A,TRUE,"GENERAL";"TAB4",#N/A,TRUE,"GENERAL";"TAB5",#N/A,TRUE,"GENERAL"}</definedName>
    <definedName name="fffffik" hidden="1">{"TAB1",#N/A,TRUE,"GENERAL";"TAB2",#N/A,TRUE,"GENERAL";"TAB3",#N/A,TRUE,"GENERAL";"TAB4",#N/A,TRUE,"GENERAL";"TAB5",#N/A,TRUE,"GENERAL"}</definedName>
    <definedName name="fffffj" localSheetId="7" hidden="1">{"TAB1",#N/A,TRUE,"GENERAL";"TAB2",#N/A,TRUE,"GENERAL";"TAB3",#N/A,TRUE,"GENERAL";"TAB4",#N/A,TRUE,"GENERAL";"TAB5",#N/A,TRUE,"GENERAL"}</definedName>
    <definedName name="fffffj" localSheetId="1" hidden="1">{"TAB1",#N/A,TRUE,"GENERAL";"TAB2",#N/A,TRUE,"GENERAL";"TAB3",#N/A,TRUE,"GENERAL";"TAB4",#N/A,TRUE,"GENERAL";"TAB5",#N/A,TRUE,"GENERAL"}</definedName>
    <definedName name="fffffj" hidden="1">{"TAB1",#N/A,TRUE,"GENERAL";"TAB2",#N/A,TRUE,"GENERAL";"TAB3",#N/A,TRUE,"GENERAL";"TAB4",#N/A,TRUE,"GENERAL";"TAB5",#N/A,TRUE,"GENERAL"}</definedName>
    <definedName name="ffffrd" localSheetId="7" hidden="1">{"via1",#N/A,TRUE,"general";"via2",#N/A,TRUE,"general";"via3",#N/A,TRUE,"general"}</definedName>
    <definedName name="ffffrd" localSheetId="1" hidden="1">{"via1",#N/A,TRUE,"general";"via2",#N/A,TRUE,"general";"via3",#N/A,TRUE,"general"}</definedName>
    <definedName name="ffffrd" hidden="1">{"via1",#N/A,TRUE,"general";"via2",#N/A,TRUE,"general";"via3",#N/A,TRUE,"general"}</definedName>
    <definedName name="ffffy" localSheetId="7" hidden="1">{"TAB1",#N/A,TRUE,"GENERAL";"TAB2",#N/A,TRUE,"GENERAL";"TAB3",#N/A,TRUE,"GENERAL";"TAB4",#N/A,TRUE,"GENERAL";"TAB5",#N/A,TRUE,"GENERAL"}</definedName>
    <definedName name="ffffy" localSheetId="1" hidden="1">{"TAB1",#N/A,TRUE,"GENERAL";"TAB2",#N/A,TRUE,"GENERAL";"TAB3",#N/A,TRUE,"GENERAL";"TAB4",#N/A,TRUE,"GENERAL";"TAB5",#N/A,TRUE,"GENERAL"}</definedName>
    <definedName name="ffffy" hidden="1">{"TAB1",#N/A,TRUE,"GENERAL";"TAB2",#N/A,TRUE,"GENERAL";"TAB3",#N/A,TRUE,"GENERAL";"TAB4",#N/A,TRUE,"GENERAL";"TAB5",#N/A,TRUE,"GENERAL"}</definedName>
    <definedName name="fffrfr" localSheetId="7" hidden="1">{"TAB1",#N/A,TRUE,"GENERAL";"TAB2",#N/A,TRUE,"GENERAL";"TAB3",#N/A,TRUE,"GENERAL";"TAB4",#N/A,TRUE,"GENERAL";"TAB5",#N/A,TRUE,"GENERAL"}</definedName>
    <definedName name="fffrfr" localSheetId="1" hidden="1">{"TAB1",#N/A,TRUE,"GENERAL";"TAB2",#N/A,TRUE,"GENERAL";"TAB3",#N/A,TRUE,"GENERAL";"TAB4",#N/A,TRUE,"GENERAL";"TAB5",#N/A,TRUE,"GENERAL"}</definedName>
    <definedName name="fffrfr" hidden="1">{"TAB1",#N/A,TRUE,"GENERAL";"TAB2",#N/A,TRUE,"GENERAL";"TAB3",#N/A,TRUE,"GENERAL";"TAB4",#N/A,TRUE,"GENERAL";"TAB5",#N/A,TRUE,"GENERAL"}</definedName>
    <definedName name="fffs" localSheetId="7" hidden="1">{"TAB1",#N/A,TRUE,"GENERAL";"TAB2",#N/A,TRUE,"GENERAL";"TAB3",#N/A,TRUE,"GENERAL";"TAB4",#N/A,TRUE,"GENERAL";"TAB5",#N/A,TRUE,"GENERAL"}</definedName>
    <definedName name="fffs" localSheetId="1" hidden="1">{"TAB1",#N/A,TRUE,"GENERAL";"TAB2",#N/A,TRUE,"GENERAL";"TAB3",#N/A,TRUE,"GENERAL";"TAB4",#N/A,TRUE,"GENERAL";"TAB5",#N/A,TRUE,"GENERAL"}</definedName>
    <definedName name="fffs" hidden="1">{"TAB1",#N/A,TRUE,"GENERAL";"TAB2",#N/A,TRUE,"GENERAL";"TAB3",#N/A,TRUE,"GENERAL";"TAB4",#N/A,TRUE,"GENERAL";"TAB5",#N/A,TRUE,"GENERAL"}</definedName>
    <definedName name="fg" localSheetId="7">'APUS BASICOS'!ERR</definedName>
    <definedName name="fg" localSheetId="1">'PROG Y F F'!ERR</definedName>
    <definedName name="fg">[0]!ERR</definedName>
    <definedName name="fgdfg" localSheetId="7" hidden="1">{"TAB1",#N/A,TRUE,"GENERAL";"TAB2",#N/A,TRUE,"GENERAL";"TAB3",#N/A,TRUE,"GENERAL";"TAB4",#N/A,TRUE,"GENERAL";"TAB5",#N/A,TRUE,"GENERAL"}</definedName>
    <definedName name="fgdfg" localSheetId="1" hidden="1">{"TAB1",#N/A,TRUE,"GENERAL";"TAB2",#N/A,TRUE,"GENERAL";"TAB3",#N/A,TRUE,"GENERAL";"TAB4",#N/A,TRUE,"GENERAL";"TAB5",#N/A,TRUE,"GENERAL"}</definedName>
    <definedName name="fgdfg" hidden="1">{"TAB1",#N/A,TRUE,"GENERAL";"TAB2",#N/A,TRUE,"GENERAL";"TAB3",#N/A,TRUE,"GENERAL";"TAB4",#N/A,TRUE,"GENERAL";"TAB5",#N/A,TRUE,"GENERAL"}</definedName>
    <definedName name="fgdfsgr" localSheetId="7" hidden="1">{"via1",#N/A,TRUE,"general";"via2",#N/A,TRUE,"general";"via3",#N/A,TRUE,"general"}</definedName>
    <definedName name="fgdfsgr" localSheetId="1" hidden="1">{"via1",#N/A,TRUE,"general";"via2",#N/A,TRUE,"general";"via3",#N/A,TRUE,"general"}</definedName>
    <definedName name="fgdfsgr" hidden="1">{"via1",#N/A,TRUE,"general";"via2",#N/A,TRUE,"general";"via3",#N/A,TRUE,"general"}</definedName>
    <definedName name="fgdsfg" localSheetId="7" hidden="1">{"TAB1",#N/A,TRUE,"GENERAL";"TAB2",#N/A,TRUE,"GENERAL";"TAB3",#N/A,TRUE,"GENERAL";"TAB4",#N/A,TRUE,"GENERAL";"TAB5",#N/A,TRUE,"GENERAL"}</definedName>
    <definedName name="fgdsfg" localSheetId="1" hidden="1">{"TAB1",#N/A,TRUE,"GENERAL";"TAB2",#N/A,TRUE,"GENERAL";"TAB3",#N/A,TRUE,"GENERAL";"TAB4",#N/A,TRUE,"GENERAL";"TAB5",#N/A,TRUE,"GENERAL"}</definedName>
    <definedName name="fgdsfg" hidden="1">{"TAB1",#N/A,TRUE,"GENERAL";"TAB2",#N/A,TRUE,"GENERAL";"TAB3",#N/A,TRUE,"GENERAL";"TAB4",#N/A,TRUE,"GENERAL";"TAB5",#N/A,TRUE,"GENERAL"}</definedName>
    <definedName name="FGFDH" localSheetId="7" hidden="1">{"via1",#N/A,TRUE,"general";"via2",#N/A,TRUE,"general";"via3",#N/A,TRUE,"general"}</definedName>
    <definedName name="FGFDH" localSheetId="1" hidden="1">{"via1",#N/A,TRUE,"general";"via2",#N/A,TRUE,"general";"via3",#N/A,TRUE,"general"}</definedName>
    <definedName name="FGFDH" hidden="1">{"via1",#N/A,TRUE,"general";"via2",#N/A,TRUE,"general";"via3",#N/A,TRUE,"general"}</definedName>
    <definedName name="fgfgf">#REF!</definedName>
    <definedName name="fgghhj" localSheetId="7" hidden="1">{"via1",#N/A,TRUE,"general";"via2",#N/A,TRUE,"general";"via3",#N/A,TRUE,"general"}</definedName>
    <definedName name="fgghhj" localSheetId="1" hidden="1">{"via1",#N/A,TRUE,"general";"via2",#N/A,TRUE,"general";"via3",#N/A,TRUE,"general"}</definedName>
    <definedName name="fgghhj" hidden="1">{"via1",#N/A,TRUE,"general";"via2",#N/A,TRUE,"general";"via3",#N/A,TRUE,"general"}</definedName>
    <definedName name="fgh" localSheetId="7">#REF!</definedName>
    <definedName name="fgh">#REF!</definedName>
    <definedName name="FGHFBC" localSheetId="7" hidden="1">{"via1",#N/A,TRUE,"general";"via2",#N/A,TRUE,"general";"via3",#N/A,TRUE,"general"}</definedName>
    <definedName name="FGHFBC" localSheetId="1" hidden="1">{"via1",#N/A,TRUE,"general";"via2",#N/A,TRUE,"general";"via3",#N/A,TRUE,"general"}</definedName>
    <definedName name="FGHFBC" hidden="1">{"via1",#N/A,TRUE,"general";"via2",#N/A,TRUE,"general";"via3",#N/A,TRUE,"general"}</definedName>
    <definedName name="fghfg" localSheetId="7" hidden="1">{"TAB1",#N/A,TRUE,"GENERAL";"TAB2",#N/A,TRUE,"GENERAL";"TAB3",#N/A,TRUE,"GENERAL";"TAB4",#N/A,TRUE,"GENERAL";"TAB5",#N/A,TRUE,"GENERAL"}</definedName>
    <definedName name="fghfg" localSheetId="1" hidden="1">{"TAB1",#N/A,TRUE,"GENERAL";"TAB2",#N/A,TRUE,"GENERAL";"TAB3",#N/A,TRUE,"GENERAL";"TAB4",#N/A,TRUE,"GENERAL";"TAB5",#N/A,TRUE,"GENERAL"}</definedName>
    <definedName name="fghfg" hidden="1">{"TAB1",#N/A,TRUE,"GENERAL";"TAB2",#N/A,TRUE,"GENERAL";"TAB3",#N/A,TRUE,"GENERAL";"TAB4",#N/A,TRUE,"GENERAL";"TAB5",#N/A,TRUE,"GENERAL"}</definedName>
    <definedName name="fghfgh" localSheetId="7" hidden="1">{"via1",#N/A,TRUE,"general";"via2",#N/A,TRUE,"general";"via3",#N/A,TRUE,"general"}</definedName>
    <definedName name="fghfgh" localSheetId="1" hidden="1">{"via1",#N/A,TRUE,"general";"via2",#N/A,TRUE,"general";"via3",#N/A,TRUE,"general"}</definedName>
    <definedName name="fghfgh" hidden="1">{"via1",#N/A,TRUE,"general";"via2",#N/A,TRUE,"general";"via3",#N/A,TRUE,"general"}</definedName>
    <definedName name="FGHFW" localSheetId="7" hidden="1">{"via1",#N/A,TRUE,"general";"via2",#N/A,TRUE,"general";"via3",#N/A,TRUE,"general"}</definedName>
    <definedName name="FGHFW" localSheetId="1" hidden="1">{"via1",#N/A,TRUE,"general";"via2",#N/A,TRUE,"general";"via3",#N/A,TRUE,"general"}</definedName>
    <definedName name="FGHFW" hidden="1">{"via1",#N/A,TRUE,"general";"via2",#N/A,TRUE,"general";"via3",#N/A,TRUE,"general"}</definedName>
    <definedName name="fghhh" localSheetId="7" hidden="1">{"TAB1",#N/A,TRUE,"GENERAL";"TAB2",#N/A,TRUE,"GENERAL";"TAB3",#N/A,TRUE,"GENERAL";"TAB4",#N/A,TRUE,"GENERAL";"TAB5",#N/A,TRUE,"GENERAL"}</definedName>
    <definedName name="fghhh" localSheetId="1" hidden="1">{"TAB1",#N/A,TRUE,"GENERAL";"TAB2",#N/A,TRUE,"GENERAL";"TAB3",#N/A,TRUE,"GENERAL";"TAB4",#N/A,TRUE,"GENERAL";"TAB5",#N/A,TRUE,"GENERAL"}</definedName>
    <definedName name="fghhh" hidden="1">{"TAB1",#N/A,TRUE,"GENERAL";"TAB2",#N/A,TRUE,"GENERAL";"TAB3",#N/A,TRUE,"GENERAL";"TAB4",#N/A,TRUE,"GENERAL";"TAB5",#N/A,TRUE,"GENERAL"}</definedName>
    <definedName name="fghsfgh" localSheetId="7" hidden="1">{"via1",#N/A,TRUE,"general";"via2",#N/A,TRUE,"general";"via3",#N/A,TRUE,"general"}</definedName>
    <definedName name="fghsfgh" localSheetId="1" hidden="1">{"via1",#N/A,TRUE,"general";"via2",#N/A,TRUE,"general";"via3",#N/A,TRUE,"general"}</definedName>
    <definedName name="fghsfgh" hidden="1">{"via1",#N/A,TRUE,"general";"via2",#N/A,TRUE,"general";"via3",#N/A,TRUE,"general"}</definedName>
    <definedName name="fght" localSheetId="7" hidden="1">{"TAB1",#N/A,TRUE,"GENERAL";"TAB2",#N/A,TRUE,"GENERAL";"TAB3",#N/A,TRUE,"GENERAL";"TAB4",#N/A,TRUE,"GENERAL";"TAB5",#N/A,TRUE,"GENERAL"}</definedName>
    <definedName name="fght" localSheetId="1" hidden="1">{"TAB1",#N/A,TRUE,"GENERAL";"TAB2",#N/A,TRUE,"GENERAL";"TAB3",#N/A,TRUE,"GENERAL";"TAB4",#N/A,TRUE,"GENERAL";"TAB5",#N/A,TRUE,"GENERAL"}</definedName>
    <definedName name="fght" hidden="1">{"TAB1",#N/A,TRUE,"GENERAL";"TAB2",#N/A,TRUE,"GENERAL";"TAB3",#N/A,TRUE,"GENERAL";"TAB4",#N/A,TRUE,"GENERAL";"TAB5",#N/A,TRUE,"GENERAL"}</definedName>
    <definedName name="fgjgryi" localSheetId="7" hidden="1">{"TAB1",#N/A,TRUE,"GENERAL";"TAB2",#N/A,TRUE,"GENERAL";"TAB3",#N/A,TRUE,"GENERAL";"TAB4",#N/A,TRUE,"GENERAL";"TAB5",#N/A,TRUE,"GENERAL"}</definedName>
    <definedName name="fgjgryi" localSheetId="1" hidden="1">{"TAB1",#N/A,TRUE,"GENERAL";"TAB2",#N/A,TRUE,"GENERAL";"TAB3",#N/A,TRUE,"GENERAL";"TAB4",#N/A,TRUE,"GENERAL";"TAB5",#N/A,TRUE,"GENERAL"}</definedName>
    <definedName name="fgjgryi" hidden="1">{"TAB1",#N/A,TRUE,"GENERAL";"TAB2",#N/A,TRUE,"GENERAL";"TAB3",#N/A,TRUE,"GENERAL";"TAB4",#N/A,TRUE,"GENERAL";"TAB5",#N/A,TRUE,"GENERAL"}</definedName>
    <definedName name="FGV">#REF!</definedName>
    <definedName name="fhfg" localSheetId="7" hidden="1">{"TAB1",#N/A,TRUE,"GENERAL";"TAB2",#N/A,TRUE,"GENERAL";"TAB3",#N/A,TRUE,"GENERAL";"TAB4",#N/A,TRUE,"GENERAL";"TAB5",#N/A,TRUE,"GENERAL"}</definedName>
    <definedName name="fhfg" localSheetId="1" hidden="1">{"TAB1",#N/A,TRUE,"GENERAL";"TAB2",#N/A,TRUE,"GENERAL";"TAB3",#N/A,TRUE,"GENERAL";"TAB4",#N/A,TRUE,"GENERAL";"TAB5",#N/A,TRUE,"GENERAL"}</definedName>
    <definedName name="fhfg" hidden="1">{"TAB1",#N/A,TRUE,"GENERAL";"TAB2",#N/A,TRUE,"GENERAL";"TAB3",#N/A,TRUE,"GENERAL";"TAB4",#N/A,TRUE,"GENERAL";"TAB5",#N/A,TRUE,"GENERAL"}</definedName>
    <definedName name="fhfgh" localSheetId="7" hidden="1">{"via1",#N/A,TRUE,"general";"via2",#N/A,TRUE,"general";"via3",#N/A,TRUE,"general"}</definedName>
    <definedName name="fhfgh" localSheetId="1" hidden="1">{"via1",#N/A,TRUE,"general";"via2",#N/A,TRUE,"general";"via3",#N/A,TRUE,"general"}</definedName>
    <definedName name="fhfgh" hidden="1">{"via1",#N/A,TRUE,"general";"via2",#N/A,TRUE,"general";"via3",#N/A,TRUE,"general"}</definedName>
    <definedName name="fhg" localSheetId="7" hidden="1">{#N/A,#N/A,TRUE,"1842CWN0"}</definedName>
    <definedName name="fhg" localSheetId="1" hidden="1">{#N/A,#N/A,TRUE,"1842CWN0"}</definedName>
    <definedName name="fhg" hidden="1">{#N/A,#N/A,TRUE,"1842CWN0"}</definedName>
    <definedName name="fhg_1" hidden="1">{#N/A,#N/A,TRUE,"1842CWN0"}</definedName>
    <definedName name="fhgh" localSheetId="7" hidden="1">{"via1",#N/A,TRUE,"general";"via2",#N/A,TRUE,"general";"via3",#N/A,TRUE,"general"}</definedName>
    <definedName name="fhgh" localSheetId="1" hidden="1">{"via1",#N/A,TRUE,"general";"via2",#N/A,TRUE,"general";"via3",#N/A,TRUE,"general"}</definedName>
    <definedName name="fhgh" hidden="1">{"via1",#N/A,TRUE,"general";"via2",#N/A,TRUE,"general";"via3",#N/A,TRUE,"general"}</definedName>
    <definedName name="fhpltyunh" localSheetId="7" hidden="1">{"via1",#N/A,TRUE,"general";"via2",#N/A,TRUE,"general";"via3",#N/A,TRUE,"general"}</definedName>
    <definedName name="fhpltyunh" localSheetId="1" hidden="1">{"via1",#N/A,TRUE,"general";"via2",#N/A,TRUE,"general";"via3",#N/A,TRUE,"general"}</definedName>
    <definedName name="fhpltyunh" hidden="1">{"via1",#N/A,TRUE,"general";"via2",#N/A,TRUE,"general";"via3",#N/A,TRUE,"general"}</definedName>
    <definedName name="fi" localSheetId="7">#REF!</definedName>
    <definedName name="fi">#REF!</definedName>
    <definedName name="FIBER" localSheetId="7">#REF!</definedName>
    <definedName name="FIBER">#REF!</definedName>
    <definedName name="Fil_Fechas" localSheetId="7">#REF!</definedName>
    <definedName name="Fil_Fechas">#REF!</definedName>
    <definedName name="FIL3453464" hidden="1">#REF!</definedName>
    <definedName name="FILA">#REF!</definedName>
    <definedName name="FILCOP">#REF!</definedName>
    <definedName name="FILL" localSheetId="7" hidden="1">#REF!</definedName>
    <definedName name="FILL" hidden="1">#REF!</definedName>
    <definedName name="fill1" localSheetId="7" hidden="1">#REF!</definedName>
    <definedName name="fill1" hidden="1">#REF!</definedName>
    <definedName name="FILL2" localSheetId="7" hidden="1">#REF!</definedName>
    <definedName name="FILL2" hidden="1">#REF!</definedName>
    <definedName name="FILL34" localSheetId="7" hidden="1">#REF!</definedName>
    <definedName name="FILL34" hidden="1">#REF!</definedName>
    <definedName name="FILL4" hidden="1">#REF!</definedName>
    <definedName name="FILL547665" hidden="1">#REF!</definedName>
    <definedName name="FILL6" hidden="1">#REF!</definedName>
    <definedName name="FILL8" hidden="1">#REF!</definedName>
    <definedName name="filll3" hidden="1">#REF!</definedName>
    <definedName name="FILTROS">#REF!</definedName>
    <definedName name="filtrov">#REF!</definedName>
    <definedName name="Fin">#REF!</definedName>
    <definedName name="Fin_de_semana" localSheetId="7">#REF!</definedName>
    <definedName name="Fin_de_semana">#REF!</definedName>
    <definedName name="FINAL" localSheetId="7">#REF!</definedName>
    <definedName name="FINAL">#REF!</definedName>
    <definedName name="Finaliza">#N/A</definedName>
    <definedName name="FINANCIACION" localSheetId="7">'APUS BASICOS'!ERR</definedName>
    <definedName name="FINANCIACION" localSheetId="1">'PROG Y F F'!ERR</definedName>
    <definedName name="FINANCIACION">[0]!ERR</definedName>
    <definedName name="Financialpb" localSheetId="7" hidden="1">#REF!</definedName>
    <definedName name="Financialpb" hidden="1">#REF!</definedName>
    <definedName name="Financialpb2" localSheetId="7" hidden="1">#REF!</definedName>
    <definedName name="Financialpb2" hidden="1">#REF!</definedName>
    <definedName name="FinePrint" localSheetId="7">#REF!</definedName>
    <definedName name="FinePrint">#REF!</definedName>
    <definedName name="FinPpto" localSheetId="15">#REF!</definedName>
    <definedName name="FinPpto" localSheetId="13">#REF!</definedName>
    <definedName name="FinPpto" localSheetId="12">#REF!</definedName>
    <definedName name="FinPpto" localSheetId="1">#REF!</definedName>
    <definedName name="FinPpto">#REF!</definedName>
    <definedName name="FinPpto2" localSheetId="15">#REF!</definedName>
    <definedName name="FinPpto2" localSheetId="13">#REF!</definedName>
    <definedName name="FinPpto2" localSheetId="12">#REF!</definedName>
    <definedName name="FinPpto2" localSheetId="1">#REF!</definedName>
    <definedName name="FinPpto2">#REF!</definedName>
    <definedName name="FixEquip_hrs" localSheetId="7">#REF!</definedName>
    <definedName name="FixEquip_hrs">#REF!</definedName>
    <definedName name="fk" localSheetId="7">#REF!</definedName>
    <definedName name="fk">#REF!</definedName>
    <definedName name="fleetRecNo" localSheetId="7">#REF!</definedName>
    <definedName name="fleetRecNo">#REF!</definedName>
    <definedName name="flq" localSheetId="7">#REF!</definedName>
    <definedName name="flq">#REF!</definedName>
    <definedName name="FM">1.18</definedName>
    <definedName name="fnic" localSheetId="7">#REF!</definedName>
    <definedName name="fnic" localSheetId="1">#REF!</definedName>
    <definedName name="fnic">#REF!</definedName>
    <definedName name="FO" localSheetId="11">#REF!</definedName>
    <definedName name="FO" localSheetId="14">#REF!</definedName>
    <definedName name="FO">1.32</definedName>
    <definedName name="FONDO2">#REF!</definedName>
    <definedName name="forapproval" localSheetId="7">#REF!</definedName>
    <definedName name="forapproval">#REF!</definedName>
    <definedName name="FORDESCR" localSheetId="7">#REF!</definedName>
    <definedName name="FORDESCR">#REF!</definedName>
    <definedName name="form">[28]BASE!$C$4:$H$261</definedName>
    <definedName name="FORM_C3" localSheetId="7">#REF!</definedName>
    <definedName name="FORM_C3">#REF!</definedName>
    <definedName name="form_calcmod" localSheetId="7">#REF!,#REF!,#REF!,#REF!,#REF!,#REF!</definedName>
    <definedName name="form_calcmod">#REF!,#REF!,#REF!,#REF!,#REF!,#REF!</definedName>
    <definedName name="form_cons" localSheetId="7">#REF!,#REF!,#REF!,#REF!,#REF!</definedName>
    <definedName name="form_cons">#REF!,#REF!,#REF!,#REF!,#REF!</definedName>
    <definedName name="form_desglose" localSheetId="7">#REF!,#REF!</definedName>
    <definedName name="form_desglose">#REF!,#REF!</definedName>
    <definedName name="form_equi" localSheetId="7">#REF!,#REF!,#REF!,#REF!,#REF!,#REF!,#REF!,#REF!,#REF!,#REF!,#REF!,#REF!,#REF!,#REF!,#REF!</definedName>
    <definedName name="form_equi">#REF!,#REF!,#REF!,#REF!,#REF!,#REF!,#REF!,#REF!,#REF!,#REF!,#REF!,#REF!,#REF!,#REF!,#REF!</definedName>
    <definedName name="form_indir" localSheetId="7">#REF!,#REF!,#REF!,#REF!,#REF!,#REF!,#REF!,#REF!,#REF!,#REF!,#REF!,#REF!,#REF!,#REF!,#REF!,#REF!,#REF!</definedName>
    <definedName name="form_indir">#REF!,#REF!,#REF!,#REF!,#REF!,#REF!,#REF!,#REF!,#REF!,#REF!,#REF!,#REF!,#REF!,#REF!,#REF!,#REF!,#REF!</definedName>
    <definedName name="form_otrosmod" localSheetId="7">#REF!,#REF!,#REF!,#REF!,#REF!,#REF!,#REF!,#REF!</definedName>
    <definedName name="form_otrosmod">#REF!,#REF!,#REF!,#REF!,#REF!,#REF!,#REF!,#REF!</definedName>
    <definedName name="form_resumen" localSheetId="7">#REF!,#REF!,#REF!,#REF!,#REF!,#REF!,#REF!,#REF!,#REF!,#REF!,#REF!</definedName>
    <definedName name="form_resumen">#REF!,#REF!,#REF!,#REF!,#REF!,#REF!,#REF!,#REF!,#REF!,#REF!,#REF!</definedName>
    <definedName name="form_subcon" localSheetId="7">#REF!,#REF!</definedName>
    <definedName name="form_subcon">#REF!,#REF!</definedName>
    <definedName name="form_superv" localSheetId="7">#REF!,#REF!,#REF!</definedName>
    <definedName name="form_superv">#REF!,#REF!,#REF!</definedName>
    <definedName name="FORMA" localSheetId="7">#REF!</definedName>
    <definedName name="FORMA">#REF!</definedName>
    <definedName name="FORMA1" localSheetId="7">#REF!</definedName>
    <definedName name="FORMA1">#REF!</definedName>
    <definedName name="FORMA2" localSheetId="7">#REF!</definedName>
    <definedName name="FORMA2">#REF!</definedName>
    <definedName name="FORMACOL">#REF!</definedName>
    <definedName name="FORMACOL_11">#REF!</definedName>
    <definedName name="FORMALETA" localSheetId="7">#REF!</definedName>
    <definedName name="FORMALETA">#REF!</definedName>
    <definedName name="Formaleta_met.pavimento_0.15x0.20x3mts" localSheetId="7">#REF!</definedName>
    <definedName name="Formaleta_met.pavimento_0.15x0.20x3mts">#REF!</definedName>
    <definedName name="Formaleta_para_Manhol" localSheetId="7">#REF!</definedName>
    <definedName name="Formaleta_para_Manhol">#REF!</definedName>
    <definedName name="FORMALETAM2" localSheetId="15">#REF!</definedName>
    <definedName name="FORMALETAM2" localSheetId="13">#REF!</definedName>
    <definedName name="FORMALETAM2" localSheetId="12">#REF!</definedName>
    <definedName name="FORMALETAM2" localSheetId="1">#REF!</definedName>
    <definedName name="FORMALETAM2">#REF!</definedName>
    <definedName name="Formaletas" localSheetId="7">#REF!</definedName>
    <definedName name="Formaletas">#REF!</definedName>
    <definedName name="FORMALOSA" localSheetId="7">#REF!</definedName>
    <definedName name="FORMALOSA">#REF!</definedName>
    <definedName name="FORMALOSA_11" localSheetId="7">#REF!</definedName>
    <definedName name="FORMALOSA_11">#REF!</definedName>
    <definedName name="Format" localSheetId="7">#REF!</definedName>
    <definedName name="Format">#REF!</definedName>
    <definedName name="FORMAV">#REF!</definedName>
    <definedName name="FORMAV_11">#REF!</definedName>
    <definedName name="FORMAVIGACIMIEN">#REF!</definedName>
    <definedName name="FORMAVIGACIMIEN_11">#REF!</definedName>
    <definedName name="FORMAZAPATA">#REF!</definedName>
    <definedName name="FORMAZAPATA_11">#REF!</definedName>
    <definedName name="FormLinPresup" localSheetId="15">#REF!</definedName>
    <definedName name="FormLinPresup" localSheetId="13">#REF!</definedName>
    <definedName name="FormLinPresup" localSheetId="12">#REF!</definedName>
    <definedName name="FormLinPresup" localSheetId="1">#REF!</definedName>
    <definedName name="FormLinPresup">#REF!</definedName>
    <definedName name="FORMOLT" localSheetId="7">#REF!</definedName>
    <definedName name="FORMOLT" localSheetId="1">#REF!</definedName>
    <definedName name="FORMOLT">#REF!</definedName>
    <definedName name="formu">[28]BASE!$C$4:$H$261</definedName>
    <definedName name="formularioCantidades" localSheetId="7">#REF!</definedName>
    <definedName name="formularioCantidades" localSheetId="1">#REF!</definedName>
    <definedName name="formularioCantidades">#REF!</definedName>
    <definedName name="FORSHE" localSheetId="7">#REF!</definedName>
    <definedName name="FORSHE" localSheetId="1">#REF!</definedName>
    <definedName name="FORSHE">#REF!</definedName>
    <definedName name="FORUNMIS" localSheetId="7">#REF!</definedName>
    <definedName name="FORUNMIS" localSheetId="1">#REF!</definedName>
    <definedName name="FORUNMIS">#REF!</definedName>
    <definedName name="FR">1.15</definedName>
    <definedName name="frbgsd" localSheetId="7" hidden="1">{"TAB1",#N/A,TRUE,"GENERAL";"TAB2",#N/A,TRUE,"GENERAL";"TAB3",#N/A,TRUE,"GENERAL";"TAB4",#N/A,TRUE,"GENERAL";"TAB5",#N/A,TRUE,"GENERAL"}</definedName>
    <definedName name="frbgsd" localSheetId="1" hidden="1">{"TAB1",#N/A,TRUE,"GENERAL";"TAB2",#N/A,TRUE,"GENERAL";"TAB3",#N/A,TRUE,"GENERAL";"TAB4",#N/A,TRUE,"GENERAL";"TAB5",#N/A,TRUE,"GENERAL"}</definedName>
    <definedName name="frbgsd" hidden="1">{"TAB1",#N/A,TRUE,"GENERAL";"TAB2",#N/A,TRUE,"GENERAL";"TAB3",#N/A,TRUE,"GENERAL";"TAB4",#N/A,TRUE,"GENERAL";"TAB5",#N/A,TRUE,"GENERAL"}</definedName>
    <definedName name="FRDSRSDF">#REF!</definedName>
    <definedName name="frefr" localSheetId="7" hidden="1">{"via1",#N/A,TRUE,"general";"via2",#N/A,TRUE,"general";"via3",#N/A,TRUE,"general"}</definedName>
    <definedName name="frefr" localSheetId="1" hidden="1">{"via1",#N/A,TRUE,"general";"via2",#N/A,TRUE,"general";"via3",#N/A,TRUE,"general"}</definedName>
    <definedName name="frefr" hidden="1">{"via1",#N/A,TRUE,"general";"via2",#N/A,TRUE,"general";"via3",#N/A,TRUE,"general"}</definedName>
    <definedName name="fres">#REF!</definedName>
    <definedName name="frfa" localSheetId="7" hidden="1">{"via1",#N/A,TRUE,"general";"via2",#N/A,TRUE,"general";"via3",#N/A,TRUE,"general"}</definedName>
    <definedName name="frfa" localSheetId="1" hidden="1">{"via1",#N/A,TRUE,"general";"via2",#N/A,TRUE,"general";"via3",#N/A,TRUE,"general"}</definedName>
    <definedName name="frfa" hidden="1">{"via1",#N/A,TRUE,"general";"via2",#N/A,TRUE,"general";"via3",#N/A,TRUE,"general"}</definedName>
    <definedName name="frfr" localSheetId="7" hidden="1">{"TAB1",#N/A,TRUE,"GENERAL";"TAB2",#N/A,TRUE,"GENERAL";"TAB3",#N/A,TRUE,"GENERAL";"TAB4",#N/A,TRUE,"GENERAL";"TAB5",#N/A,TRUE,"GENERAL"}</definedName>
    <definedName name="frfr" localSheetId="1" hidden="1">{"TAB1",#N/A,TRUE,"GENERAL";"TAB2",#N/A,TRUE,"GENERAL";"TAB3",#N/A,TRUE,"GENERAL";"TAB4",#N/A,TRUE,"GENERAL";"TAB5",#N/A,TRUE,"GENERAL"}</definedName>
    <definedName name="frfr" hidden="1">{"TAB1",#N/A,TRUE,"GENERAL";"TAB2",#N/A,TRUE,"GENERAL";"TAB3",#N/A,TRUE,"GENERAL";"TAB4",#N/A,TRUE,"GENERAL";"TAB5",#N/A,TRUE,"GENERAL"}</definedName>
    <definedName name="FS">1.32</definedName>
    <definedName name="FSFCDFSFSD" hidden="1">#REF!</definedName>
    <definedName name="fu" localSheetId="7">'APUS BASICOS'!ERR</definedName>
    <definedName name="fu" localSheetId="1">'PROG Y F F'!ERR</definedName>
    <definedName name="fu">[0]!ERR</definedName>
    <definedName name="Fub" localSheetId="7">#REF!</definedName>
    <definedName name="Fub">#REF!</definedName>
    <definedName name="Fuel" localSheetId="7">#REF!</definedName>
    <definedName name="Fuel">#REF!</definedName>
    <definedName name="FuelPrice" localSheetId="7">#REF!</definedName>
    <definedName name="FuelPrice">#REF!</definedName>
    <definedName name="Full_Print" localSheetId="7">#REF!</definedName>
    <definedName name="Full_Print" localSheetId="1">#REF!</definedName>
    <definedName name="Full_Print">#REF!</definedName>
    <definedName name="Fup" localSheetId="7">#REF!</definedName>
    <definedName name="Fup">#REF!</definedName>
    <definedName name="fv" localSheetId="7">#REF!</definedName>
    <definedName name="fv">#REF!</definedName>
    <definedName name="fwff" localSheetId="7" hidden="1">{"via1",#N/A,TRUE,"general";"via2",#N/A,TRUE,"general";"via3",#N/A,TRUE,"general"}</definedName>
    <definedName name="fwff" localSheetId="1" hidden="1">{"via1",#N/A,TRUE,"general";"via2",#N/A,TRUE,"general";"via3",#N/A,TRUE,"general"}</definedName>
    <definedName name="fwff" hidden="1">{"via1",#N/A,TRUE,"general";"via2",#N/A,TRUE,"general";"via3",#N/A,TRUE,"general"}</definedName>
    <definedName name="fwwe" localSheetId="7" hidden="1">{"via1",#N/A,TRUE,"general";"via2",#N/A,TRUE,"general";"via3",#N/A,TRUE,"general"}</definedName>
    <definedName name="fwwe" localSheetId="1" hidden="1">{"via1",#N/A,TRUE,"general";"via2",#N/A,TRUE,"general";"via3",#N/A,TRUE,"general"}</definedName>
    <definedName name="fwwe" hidden="1">{"via1",#N/A,TRUE,"general";"via2",#N/A,TRUE,"general";"via3",#N/A,TRUE,"general"}</definedName>
    <definedName name="fy">#REF!</definedName>
    <definedName name="Fyb" localSheetId="7">#REF!</definedName>
    <definedName name="Fyb">#REF!</definedName>
    <definedName name="Fyp" localSheetId="7">#REF!</definedName>
    <definedName name="Fyp">#REF!</definedName>
    <definedName name="fyy" localSheetId="7">#REF!</definedName>
    <definedName name="fyy">#REF!</definedName>
    <definedName name="G" localSheetId="7">#REF!</definedName>
    <definedName name="G">#REF!</definedName>
    <definedName name="G.Eg" localSheetId="7">#REF!</definedName>
    <definedName name="G.Eg">#REF!</definedName>
    <definedName name="G.Em">#REF!</definedName>
    <definedName name="G.Eo">#REF!</definedName>
    <definedName name="G.Ew">#REF!</definedName>
    <definedName name="G_C1" localSheetId="7">#REF!</definedName>
    <definedName name="G_C1">#REF!</definedName>
    <definedName name="G_C10" localSheetId="7">#REF!</definedName>
    <definedName name="G_C10">#REF!</definedName>
    <definedName name="G_C11" localSheetId="7">#REF!</definedName>
    <definedName name="G_C11">#REF!</definedName>
    <definedName name="G_C12" localSheetId="7">#REF!</definedName>
    <definedName name="G_C12">#REF!</definedName>
    <definedName name="G_C13" localSheetId="7">#REF!</definedName>
    <definedName name="G_C13">#REF!</definedName>
    <definedName name="G_C14" localSheetId="7">#REF!</definedName>
    <definedName name="G_C14">#REF!</definedName>
    <definedName name="G_C15" localSheetId="7">#REF!</definedName>
    <definedName name="G_C15">#REF!</definedName>
    <definedName name="G_C16" localSheetId="7">#REF!</definedName>
    <definedName name="G_C16">#REF!</definedName>
    <definedName name="G_C17" localSheetId="7">#REF!</definedName>
    <definedName name="G_C17">#REF!</definedName>
    <definedName name="G_C18" localSheetId="7">#REF!</definedName>
    <definedName name="G_C18">#REF!</definedName>
    <definedName name="G_C19" localSheetId="7">#REF!</definedName>
    <definedName name="G_C19">#REF!</definedName>
    <definedName name="G_C2" localSheetId="7">#REF!</definedName>
    <definedName name="G_C2">#REF!</definedName>
    <definedName name="G_C20" localSheetId="7">#REF!</definedName>
    <definedName name="G_C20">#REF!</definedName>
    <definedName name="G_C21" localSheetId="7">#REF!</definedName>
    <definedName name="G_C21">#REF!</definedName>
    <definedName name="G_C22" localSheetId="7">#REF!</definedName>
    <definedName name="G_C22">#REF!</definedName>
    <definedName name="G_C3" localSheetId="7">#REF!</definedName>
    <definedName name="G_C3">#REF!</definedName>
    <definedName name="G_C4" localSheetId="7">#REF!</definedName>
    <definedName name="G_C4">#REF!</definedName>
    <definedName name="G_C5" localSheetId="7">#REF!</definedName>
    <definedName name="G_C5">#REF!</definedName>
    <definedName name="G_C6" localSheetId="7">#REF!</definedName>
    <definedName name="G_C6">#REF!</definedName>
    <definedName name="G_C7" localSheetId="7">#REF!</definedName>
    <definedName name="G_C7">#REF!</definedName>
    <definedName name="G_C8" localSheetId="7">#REF!</definedName>
    <definedName name="G_C8">#REF!</definedName>
    <definedName name="G_C9" localSheetId="7">#REF!</definedName>
    <definedName name="G_C9">#REF!</definedName>
    <definedName name="g_CARPINT_METALICA_MADERA" localSheetId="7">#REF!</definedName>
    <definedName name="g_CARPINT_METALICA_MADERA">#REF!</definedName>
    <definedName name="G1_" localSheetId="7">#REF!</definedName>
    <definedName name="G1_">#REF!</definedName>
    <definedName name="Ga" localSheetId="7">#REF!</definedName>
    <definedName name="Ga">#REF!</definedName>
    <definedName name="Gabinete_lam._Galv._Pint._1_8x1_2x_6">#REF!</definedName>
    <definedName name="Gabinete_lam._Galv._Pint._1_8x1_2x_6_11">#REF!</definedName>
    <definedName name="gabinetefotolumiscentes" localSheetId="7">#REF!</definedName>
    <definedName name="gabinetefotolumiscentes">#REF!</definedName>
    <definedName name="GAJ" localSheetId="7">#REF!</definedName>
    <definedName name="GAJ">#REF!</definedName>
    <definedName name="GALON" localSheetId="7">#REF!</definedName>
    <definedName name="GALON">#REF!</definedName>
    <definedName name="GANCHO" localSheetId="15">#REF!</definedName>
    <definedName name="GANCHO" localSheetId="13">#REF!</definedName>
    <definedName name="GANCHO" localSheetId="12">#REF!</definedName>
    <definedName name="GANCHO" localSheetId="1">#REF!</definedName>
    <definedName name="GANCHO">#REF!</definedName>
    <definedName name="GAS" localSheetId="7">#REF!</definedName>
    <definedName name="GAS">#REF!</definedName>
    <definedName name="GASOLINA" localSheetId="7">#REF!</definedName>
    <definedName name="GASOLINA">#REF!</definedName>
    <definedName name="GASTOS_GENERALES" localSheetId="7">#REF!</definedName>
    <definedName name="GASTOS_GENERALES">#REF!</definedName>
    <definedName name="GastosViajes" localSheetId="7">#REF!</definedName>
    <definedName name="GastosViajes">#REF!</definedName>
    <definedName name="Gb" localSheetId="7">#REF!</definedName>
    <definedName name="Gb">#REF!</definedName>
    <definedName name="gba" localSheetId="7" hidden="1">{#N/A,#N/A,FALSE,"orthoflow";#N/A,#N/A,FALSE,"Miscelaneos";#N/A,#N/A,FALSE,"Instrumentacio";#N/A,#N/A,FALSE,"Electrico";#N/A,#N/A,FALSE,"Valv. Seguridad"}</definedName>
    <definedName name="gba" localSheetId="1" hidden="1">{#N/A,#N/A,FALSE,"orthoflow";#N/A,#N/A,FALSE,"Miscelaneos";#N/A,#N/A,FALSE,"Instrumentacio";#N/A,#N/A,FALSE,"Electrico";#N/A,#N/A,FALSE,"Valv. Seguridad"}</definedName>
    <definedName name="gba" hidden="1">{#N/A,#N/A,FALSE,"orthoflow";#N/A,#N/A,FALSE,"Miscelaneos";#N/A,#N/A,FALSE,"Instrumentacio";#N/A,#N/A,FALSE,"Electrico";#N/A,#N/A,FALSE,"Valv. Seguridad"}</definedName>
    <definedName name="gbac" localSheetId="7" hidden="1">{#N/A,#N/A,FALSE,"Estatico";#N/A,#N/A,FALSE,"Tuberia";#N/A,#N/A,FALSE,"Instrumentación";#N/A,#N/A,FALSE,"Mecanica";#N/A,#N/A,FALSE,"Electrico";#N/A,#N/A,FALSE,"Ofic.Civiles"}</definedName>
    <definedName name="gbac" localSheetId="1" hidden="1">{#N/A,#N/A,FALSE,"Estatico";#N/A,#N/A,FALSE,"Tuberia";#N/A,#N/A,FALSE,"Instrumentación";#N/A,#N/A,FALSE,"Mecanica";#N/A,#N/A,FALSE,"Electrico";#N/A,#N/A,FALSE,"Ofic.Civiles"}</definedName>
    <definedName name="gbac" hidden="1">{#N/A,#N/A,FALSE,"Estatico";#N/A,#N/A,FALSE,"Tuberia";#N/A,#N/A,FALSE,"Instrumentación";#N/A,#N/A,FALSE,"Mecanica";#N/A,#N/A,FALSE,"Electrico";#N/A,#N/A,FALSE,"Ofic.Civiles"}</definedName>
    <definedName name="gbbfghghj" localSheetId="7" hidden="1">{"TAB1",#N/A,TRUE,"GENERAL";"TAB2",#N/A,TRUE,"GENERAL";"TAB3",#N/A,TRUE,"GENERAL";"TAB4",#N/A,TRUE,"GENERAL";"TAB5",#N/A,TRUE,"GENERAL"}</definedName>
    <definedName name="gbbfghghj" localSheetId="1" hidden="1">{"TAB1",#N/A,TRUE,"GENERAL";"TAB2",#N/A,TRUE,"GENERAL";"TAB3",#N/A,TRUE,"GENERAL";"TAB4",#N/A,TRUE,"GENERAL";"TAB5",#N/A,TRUE,"GENERAL"}</definedName>
    <definedName name="gbbfghghj" hidden="1">{"TAB1",#N/A,TRUE,"GENERAL";"TAB2",#N/A,TRUE,"GENERAL";"TAB3",#N/A,TRUE,"GENERAL";"TAB4",#N/A,TRUE,"GENERAL";"TAB5",#N/A,TRUE,"GENERAL"}</definedName>
    <definedName name="Gc" localSheetId="7">#REF!</definedName>
    <definedName name="Gc">#REF!</definedName>
    <definedName name="GCB" localSheetId="7">#REF!</definedName>
    <definedName name="GCB" localSheetId="1">#REF!</definedName>
    <definedName name="GCB">#REF!</definedName>
    <definedName name="GCI" localSheetId="7">#REF!</definedName>
    <definedName name="GCI">#REF!</definedName>
    <definedName name="GCN" localSheetId="7">#REF!</definedName>
    <definedName name="GCN">#REF!</definedName>
    <definedName name="GCP" localSheetId="7">#REF!</definedName>
    <definedName name="GCP">#REF!</definedName>
    <definedName name="Gd" localSheetId="7">#REF!</definedName>
    <definedName name="Gd">#REF!</definedName>
    <definedName name="GD_1" localSheetId="7">#REF!</definedName>
    <definedName name="GD_1">#REF!</definedName>
    <definedName name="gdj" localSheetId="7">#REF!</definedName>
    <definedName name="gdj">#REF!</definedName>
    <definedName name="GDN" localSheetId="7">#REF!</definedName>
    <definedName name="GDN">#REF!</definedName>
    <definedName name="GDR" localSheetId="7">#REF!</definedName>
    <definedName name="GDR">#REF!</definedName>
    <definedName name="gdt" localSheetId="7" hidden="1">{"TAB1",#N/A,TRUE,"GENERAL";"TAB2",#N/A,TRUE,"GENERAL";"TAB3",#N/A,TRUE,"GENERAL";"TAB4",#N/A,TRUE,"GENERAL";"TAB5",#N/A,TRUE,"GENERAL"}</definedName>
    <definedName name="gdt" localSheetId="1" hidden="1">{"TAB1",#N/A,TRUE,"GENERAL";"TAB2",#N/A,TRUE,"GENERAL";"TAB3",#N/A,TRUE,"GENERAL";"TAB4",#N/A,TRUE,"GENERAL";"TAB5",#N/A,TRUE,"GENERAL"}</definedName>
    <definedName name="gdt" hidden="1">{"TAB1",#N/A,TRUE,"GENERAL";"TAB2",#N/A,TRUE,"GENERAL";"TAB3",#N/A,TRUE,"GENERAL";"TAB4",#N/A,TRUE,"GENERAL";"TAB5",#N/A,TRUE,"GENERAL"}</definedName>
    <definedName name="Ge" localSheetId="7">#REF!</definedName>
    <definedName name="Ge">#REF!</definedName>
    <definedName name="GEA" localSheetId="7">#REF!</definedName>
    <definedName name="GEA">#REF!</definedName>
    <definedName name="GEA1_1" localSheetId="7">#REF!</definedName>
    <definedName name="GEA1_1">#REF!</definedName>
    <definedName name="GEA1_1_1" localSheetId="7">#REF!</definedName>
    <definedName name="GEA1_1_1">#REF!</definedName>
    <definedName name="GEA1_1_10" localSheetId="7">#REF!</definedName>
    <definedName name="GEA1_1_10">#REF!</definedName>
    <definedName name="GEA1_1_2" localSheetId="7">#REF!</definedName>
    <definedName name="GEA1_1_2">#REF!</definedName>
    <definedName name="GEA1_1_3" localSheetId="7">#REF!</definedName>
    <definedName name="GEA1_1_3">#REF!</definedName>
    <definedName name="GEA1_1_4" localSheetId="7">#REF!</definedName>
    <definedName name="GEA1_1_4">#REF!</definedName>
    <definedName name="GEA1_1_5" localSheetId="7">#REF!</definedName>
    <definedName name="GEA1_1_5">#REF!</definedName>
    <definedName name="GEA1_1_6" localSheetId="7">#REF!</definedName>
    <definedName name="GEA1_1_6">#REF!</definedName>
    <definedName name="GEA1_1_7" localSheetId="7">#REF!</definedName>
    <definedName name="GEA1_1_7">#REF!</definedName>
    <definedName name="GEA1_1_8" localSheetId="7">#REF!</definedName>
    <definedName name="GEA1_1_8">#REF!</definedName>
    <definedName name="GEA1_1_9" localSheetId="7">#REF!</definedName>
    <definedName name="GEA1_1_9">#REF!</definedName>
    <definedName name="GEA1_2" localSheetId="7">#REF!</definedName>
    <definedName name="GEA1_2">#REF!</definedName>
    <definedName name="GEA1_3" localSheetId="7">#REF!</definedName>
    <definedName name="GEA1_3">#REF!</definedName>
    <definedName name="GEA1_4" localSheetId="7">#REF!</definedName>
    <definedName name="GEA1_4">#REF!</definedName>
    <definedName name="GEC" localSheetId="7">#REF!</definedName>
    <definedName name="GEC">#REF!</definedName>
    <definedName name="GEC_ON_DAPIAY" localSheetId="7">#REF!</definedName>
    <definedName name="GEC_ON_DAPIAY">#REF!</definedName>
    <definedName name="GEC_ON_GER" localSheetId="7">#REF!</definedName>
    <definedName name="GEC_ON_GER">#REF!</definedName>
    <definedName name="geg" localSheetId="7" hidden="1">{"via1",#N/A,TRUE,"general";"via2",#N/A,TRUE,"general";"via3",#N/A,TRUE,"general"}</definedName>
    <definedName name="geg" localSheetId="1" hidden="1">{"via1",#N/A,TRUE,"general";"via2",#N/A,TRUE,"general";"via3",#N/A,TRUE,"general"}</definedName>
    <definedName name="geg" hidden="1">{"via1",#N/A,TRUE,"general";"via2",#N/A,TRUE,"general";"via3",#N/A,TRUE,"general"}</definedName>
    <definedName name="Generación_de_análisis_de_precios_Unitarios." localSheetId="7">#REF!</definedName>
    <definedName name="Generación_de_análisis_de_precios_Unitarios.">#REF!</definedName>
    <definedName name="GENERAL" localSheetId="7">#REF!</definedName>
    <definedName name="GENERAL">#REF!</definedName>
    <definedName name="GENERAL1" localSheetId="7">#REF!</definedName>
    <definedName name="GENERAL1">#REF!</definedName>
    <definedName name="GEO">#REF!</definedName>
    <definedName name="Geotex">#REF!</definedName>
    <definedName name="Geotextil_NP_2000">#REF!</definedName>
    <definedName name="GERENCIA">#REF!</definedName>
    <definedName name="GERENCIA1">#REF!</definedName>
    <definedName name="GERENCIA2">#REF!</definedName>
    <definedName name="Gerente" localSheetId="7">#REF!</definedName>
    <definedName name="Gerente">#REF!</definedName>
    <definedName name="gerg" localSheetId="7" hidden="1">{"TAB1",#N/A,TRUE,"GENERAL";"TAB2",#N/A,TRUE,"GENERAL";"TAB3",#N/A,TRUE,"GENERAL";"TAB4",#N/A,TRUE,"GENERAL";"TAB5",#N/A,TRUE,"GENERAL"}</definedName>
    <definedName name="gerg" localSheetId="1" hidden="1">{"TAB1",#N/A,TRUE,"GENERAL";"TAB2",#N/A,TRUE,"GENERAL";"TAB3",#N/A,TRUE,"GENERAL";"TAB4",#N/A,TRUE,"GENERAL";"TAB5",#N/A,TRUE,"GENERAL"}</definedName>
    <definedName name="gerg" hidden="1">{"TAB1",#N/A,TRUE,"GENERAL";"TAB2",#N/A,TRUE,"GENERAL";"TAB3",#N/A,TRUE,"GENERAL";"TAB4",#N/A,TRUE,"GENERAL";"TAB5",#N/A,TRUE,"GENERAL"}</definedName>
    <definedName name="gerg54" localSheetId="7" hidden="1">{"via1",#N/A,TRUE,"general";"via2",#N/A,TRUE,"general";"via3",#N/A,TRUE,"general"}</definedName>
    <definedName name="gerg54" localSheetId="1" hidden="1">{"via1",#N/A,TRUE,"general";"via2",#N/A,TRUE,"general";"via3",#N/A,TRUE,"general"}</definedName>
    <definedName name="gerg54" hidden="1">{"via1",#N/A,TRUE,"general";"via2",#N/A,TRUE,"general";"via3",#N/A,TRUE,"general"}</definedName>
    <definedName name="gergew" localSheetId="7" hidden="1">{"TAB1",#N/A,TRUE,"GENERAL";"TAB2",#N/A,TRUE,"GENERAL";"TAB3",#N/A,TRUE,"GENERAL";"TAB4",#N/A,TRUE,"GENERAL";"TAB5",#N/A,TRUE,"GENERAL"}</definedName>
    <definedName name="gergew" localSheetId="1" hidden="1">{"TAB1",#N/A,TRUE,"GENERAL";"TAB2",#N/A,TRUE,"GENERAL";"TAB3",#N/A,TRUE,"GENERAL";"TAB4",#N/A,TRUE,"GENERAL";"TAB5",#N/A,TRUE,"GENERAL"}</definedName>
    <definedName name="gergew" hidden="1">{"TAB1",#N/A,TRUE,"GENERAL";"TAB2",#N/A,TRUE,"GENERAL";"TAB3",#N/A,TRUE,"GENERAL";"TAB4",#N/A,TRUE,"GENERAL";"TAB5",#N/A,TRUE,"GENERAL"}</definedName>
    <definedName name="gergw" localSheetId="7" hidden="1">{"TAB1",#N/A,TRUE,"GENERAL";"TAB2",#N/A,TRUE,"GENERAL";"TAB3",#N/A,TRUE,"GENERAL";"TAB4",#N/A,TRUE,"GENERAL";"TAB5",#N/A,TRUE,"GENERAL"}</definedName>
    <definedName name="gergw" localSheetId="1" hidden="1">{"TAB1",#N/A,TRUE,"GENERAL";"TAB2",#N/A,TRUE,"GENERAL";"TAB3",#N/A,TRUE,"GENERAL";"TAB4",#N/A,TRUE,"GENERAL";"TAB5",#N/A,TRUE,"GENERAL"}</definedName>
    <definedName name="gergw" hidden="1">{"TAB1",#N/A,TRUE,"GENERAL";"TAB2",#N/A,TRUE,"GENERAL";"TAB3",#N/A,TRUE,"GENERAL";"TAB4",#N/A,TRUE,"GENERAL";"TAB5",#N/A,TRUE,"GENERAL"}</definedName>
    <definedName name="Gf" localSheetId="7">#REF!</definedName>
    <definedName name="Gf">#REF!</definedName>
    <definedName name="gfd" localSheetId="7" hidden="1">{"TAB1",#N/A,TRUE,"GENERAL";"TAB2",#N/A,TRUE,"GENERAL";"TAB3",#N/A,TRUE,"GENERAL";"TAB4",#N/A,TRUE,"GENERAL";"TAB5",#N/A,TRUE,"GENERAL"}</definedName>
    <definedName name="gfd" localSheetId="1" hidden="1">{"TAB1",#N/A,TRUE,"GENERAL";"TAB2",#N/A,TRUE,"GENERAL";"TAB3",#N/A,TRUE,"GENERAL";"TAB4",#N/A,TRUE,"GENERAL";"TAB5",#N/A,TRUE,"GENERAL"}</definedName>
    <definedName name="gfd" hidden="1">{"TAB1",#N/A,TRUE,"GENERAL";"TAB2",#N/A,TRUE,"GENERAL";"TAB3",#N/A,TRUE,"GENERAL";"TAB4",#N/A,TRUE,"GENERAL";"TAB5",#N/A,TRUE,"GENERAL"}</definedName>
    <definedName name="gfdg" localSheetId="7" hidden="1">{"via1",#N/A,TRUE,"general";"via2",#N/A,TRUE,"general";"via3",#N/A,TRUE,"general"}</definedName>
    <definedName name="gfdg" localSheetId="1" hidden="1">{"via1",#N/A,TRUE,"general";"via2",#N/A,TRUE,"general";"via3",#N/A,TRUE,"general"}</definedName>
    <definedName name="gfdg" hidden="1">{"via1",#N/A,TRUE,"general";"via2",#N/A,TRUE,"general";"via3",#N/A,TRUE,"general"}</definedName>
    <definedName name="gffgfhhf" localSheetId="7" hidden="1">{#N/A,#N/A,TRUE,"INGENIERIA";#N/A,#N/A,TRUE,"COMPRAS";#N/A,#N/A,TRUE,"DIRECCION";#N/A,#N/A,TRUE,"RESUMEN"}</definedName>
    <definedName name="gffgfhhf" localSheetId="1" hidden="1">{#N/A,#N/A,TRUE,"INGENIERIA";#N/A,#N/A,TRUE,"COMPRAS";#N/A,#N/A,TRUE,"DIRECCION";#N/A,#N/A,TRUE,"RESUMEN"}</definedName>
    <definedName name="gffgfhhf" hidden="1">{#N/A,#N/A,TRUE,"INGENIERIA";#N/A,#N/A,TRUE,"COMPRAS";#N/A,#N/A,TRUE,"DIRECCION";#N/A,#N/A,TRUE,"RESUMEN"}</definedName>
    <definedName name="gfgfgr" localSheetId="7" hidden="1">{"via1",#N/A,TRUE,"general";"via2",#N/A,TRUE,"general";"via3",#N/A,TRUE,"general"}</definedName>
    <definedName name="gfgfgr" localSheetId="1" hidden="1">{"via1",#N/A,TRUE,"general";"via2",#N/A,TRUE,"general";"via3",#N/A,TRUE,"general"}</definedName>
    <definedName name="gfgfgr" hidden="1">{"via1",#N/A,TRUE,"general";"via2",#N/A,TRUE,"general";"via3",#N/A,TRUE,"general"}</definedName>
    <definedName name="gfhf" localSheetId="7" hidden="1">{"via1",#N/A,TRUE,"general";"via2",#N/A,TRUE,"general";"via3",#N/A,TRUE,"general"}</definedName>
    <definedName name="gfhf" localSheetId="1" hidden="1">{"via1",#N/A,TRUE,"general";"via2",#N/A,TRUE,"general";"via3",#N/A,TRUE,"general"}</definedName>
    <definedName name="gfhf" hidden="1">{"via1",#N/A,TRUE,"general";"via2",#N/A,TRUE,"general";"via3",#N/A,TRUE,"general"}</definedName>
    <definedName name="gfhfdh" localSheetId="7" hidden="1">{"TAB1",#N/A,TRUE,"GENERAL";"TAB2",#N/A,TRUE,"GENERAL";"TAB3",#N/A,TRUE,"GENERAL";"TAB4",#N/A,TRUE,"GENERAL";"TAB5",#N/A,TRUE,"GENERAL"}</definedName>
    <definedName name="gfhfdh" localSheetId="1" hidden="1">{"TAB1",#N/A,TRUE,"GENERAL";"TAB2",#N/A,TRUE,"GENERAL";"TAB3",#N/A,TRUE,"GENERAL";"TAB4",#N/A,TRUE,"GENERAL";"TAB5",#N/A,TRUE,"GENERAL"}</definedName>
    <definedName name="gfhfdh" hidden="1">{"TAB1",#N/A,TRUE,"GENERAL";"TAB2",#N/A,TRUE,"GENERAL";"TAB3",#N/A,TRUE,"GENERAL";"TAB4",#N/A,TRUE,"GENERAL";"TAB5",#N/A,TRUE,"GENERAL"}</definedName>
    <definedName name="gfhgfh" localSheetId="7" hidden="1">{"TAB1",#N/A,TRUE,"GENERAL";"TAB2",#N/A,TRUE,"GENERAL";"TAB3",#N/A,TRUE,"GENERAL";"TAB4",#N/A,TRUE,"GENERAL";"TAB5",#N/A,TRUE,"GENERAL"}</definedName>
    <definedName name="gfhgfh" localSheetId="1" hidden="1">{"TAB1",#N/A,TRUE,"GENERAL";"TAB2",#N/A,TRUE,"GENERAL";"TAB3",#N/A,TRUE,"GENERAL";"TAB4",#N/A,TRUE,"GENERAL";"TAB5",#N/A,TRUE,"GENERAL"}</definedName>
    <definedName name="gfhgfh" hidden="1">{"TAB1",#N/A,TRUE,"GENERAL";"TAB2",#N/A,TRUE,"GENERAL";"TAB3",#N/A,TRUE,"GENERAL";"TAB4",#N/A,TRUE,"GENERAL";"TAB5",#N/A,TRUE,"GENERAL"}</definedName>
    <definedName name="GFJHGJ" localSheetId="7" hidden="1">{"TAB1",#N/A,TRUE,"GENERAL";"TAB2",#N/A,TRUE,"GENERAL";"TAB3",#N/A,TRUE,"GENERAL";"TAB4",#N/A,TRUE,"GENERAL";"TAB5",#N/A,TRUE,"GENERAL"}</definedName>
    <definedName name="GFJHGJ" localSheetId="1" hidden="1">{"TAB1",#N/A,TRUE,"GENERAL";"TAB2",#N/A,TRUE,"GENERAL";"TAB3",#N/A,TRUE,"GENERAL";"TAB4",#N/A,TRUE,"GENERAL";"TAB5",#N/A,TRUE,"GENERAL"}</definedName>
    <definedName name="GFJHGJ" hidden="1">{"TAB1",#N/A,TRUE,"GENERAL";"TAB2",#N/A,TRUE,"GENERAL";"TAB3",#N/A,TRUE,"GENERAL";"TAB4",#N/A,TRUE,"GENERAL";"TAB5",#N/A,TRUE,"GENERAL"}</definedName>
    <definedName name="gfjjh" localSheetId="7" hidden="1">{"via1",#N/A,TRUE,"general";"via2",#N/A,TRUE,"general";"via3",#N/A,TRUE,"general"}</definedName>
    <definedName name="gfjjh" localSheetId="1" hidden="1">{"via1",#N/A,TRUE,"general";"via2",#N/A,TRUE,"general";"via3",#N/A,TRUE,"general"}</definedName>
    <definedName name="gfjjh" hidden="1">{"via1",#N/A,TRUE,"general";"via2",#N/A,TRUE,"general";"via3",#N/A,TRUE,"general"}</definedName>
    <definedName name="GFN" localSheetId="7">#REF!</definedName>
    <definedName name="GFN">#REF!</definedName>
    <definedName name="gft" localSheetId="7">#REF!</definedName>
    <definedName name="gft">#REF!</definedName>
    <definedName name="gfutyj6" localSheetId="7" hidden="1">{"via1",#N/A,TRUE,"general";"via2",#N/A,TRUE,"general";"via3",#N/A,TRUE,"general"}</definedName>
    <definedName name="gfutyj6" localSheetId="1" hidden="1">{"via1",#N/A,TRUE,"general";"via2",#N/A,TRUE,"general";"via3",#N/A,TRUE,"general"}</definedName>
    <definedName name="gfutyj6" hidden="1">{"via1",#N/A,TRUE,"general";"via2",#N/A,TRUE,"general";"via3",#N/A,TRUE,"general"}</definedName>
    <definedName name="gg" localSheetId="7" hidden="1">{"TAB1",#N/A,TRUE,"GENERAL";"TAB2",#N/A,TRUE,"GENERAL";"TAB3",#N/A,TRUE,"GENERAL";"TAB4",#N/A,TRUE,"GENERAL";"TAB5",#N/A,TRUE,"GENERAL"}</definedName>
    <definedName name="GG" localSheetId="11">#REF!</definedName>
    <definedName name="GG" localSheetId="14">#REF!</definedName>
    <definedName name="gg" localSheetId="1" hidden="1">{"TAB1",#N/A,TRUE,"GENERAL";"TAB2",#N/A,TRUE,"GENERAL";"TAB3",#N/A,TRUE,"GENERAL";"TAB4",#N/A,TRUE,"GENERAL";"TAB5",#N/A,TRUE,"GENERAL"}</definedName>
    <definedName name="gg" hidden="1">{"TAB1",#N/A,TRUE,"GENERAL";"TAB2",#N/A,TRUE,"GENERAL";"TAB3",#N/A,TRUE,"GENERAL";"TAB4",#N/A,TRUE,"GENERAL";"TAB5",#N/A,TRUE,"GENERAL"}</definedName>
    <definedName name="ggdr" localSheetId="7" hidden="1">{"via1",#N/A,TRUE,"general";"via2",#N/A,TRUE,"general";"via3",#N/A,TRUE,"general"}</definedName>
    <definedName name="ggdr" localSheetId="1" hidden="1">{"via1",#N/A,TRUE,"general";"via2",#N/A,TRUE,"general";"via3",#N/A,TRUE,"general"}</definedName>
    <definedName name="ggdr" hidden="1">{"via1",#N/A,TRUE,"general";"via2",#N/A,TRUE,"general";"via3",#N/A,TRUE,"general"}</definedName>
    <definedName name="ggerg" localSheetId="7" hidden="1">{"TAB1",#N/A,TRUE,"GENERAL";"TAB2",#N/A,TRUE,"GENERAL";"TAB3",#N/A,TRUE,"GENERAL";"TAB4",#N/A,TRUE,"GENERAL";"TAB5",#N/A,TRUE,"GENERAL"}</definedName>
    <definedName name="ggerg" localSheetId="1" hidden="1">{"TAB1",#N/A,TRUE,"GENERAL";"TAB2",#N/A,TRUE,"GENERAL";"TAB3",#N/A,TRUE,"GENERAL";"TAB4",#N/A,TRUE,"GENERAL";"TAB5",#N/A,TRUE,"GENERAL"}</definedName>
    <definedName name="ggerg" hidden="1">{"TAB1",#N/A,TRUE,"GENERAL";"TAB2",#N/A,TRUE,"GENERAL";"TAB3",#N/A,TRUE,"GENERAL";"TAB4",#N/A,TRUE,"GENERAL";"TAB5",#N/A,TRUE,"GENERAL"}</definedName>
    <definedName name="GGG" localSheetId="7">'APUS BASICOS'!ERR</definedName>
    <definedName name="GGG" localSheetId="1">'PROG Y F F'!ERR</definedName>
    <definedName name="GGG">[0]!ERR</definedName>
    <definedName name="gggb" localSheetId="7" hidden="1">{"TAB1",#N/A,TRUE,"GENERAL";"TAB2",#N/A,TRUE,"GENERAL";"TAB3",#N/A,TRUE,"GENERAL";"TAB4",#N/A,TRUE,"GENERAL";"TAB5",#N/A,TRUE,"GENERAL"}</definedName>
    <definedName name="gggb" localSheetId="1" hidden="1">{"TAB1",#N/A,TRUE,"GENERAL";"TAB2",#N/A,TRUE,"GENERAL";"TAB3",#N/A,TRUE,"GENERAL";"TAB4",#N/A,TRUE,"GENERAL";"TAB5",#N/A,TRUE,"GENERAL"}</definedName>
    <definedName name="gggb" hidden="1">{"TAB1",#N/A,TRUE,"GENERAL";"TAB2",#N/A,TRUE,"GENERAL";"TAB3",#N/A,TRUE,"GENERAL";"TAB4",#N/A,TRUE,"GENERAL";"TAB5",#N/A,TRUE,"GENERAL"}</definedName>
    <definedName name="gggg" localSheetId="7" hidden="1">{"via1",#N/A,TRUE,"general";"via2",#N/A,TRUE,"general";"via3",#N/A,TRUE,"general"}</definedName>
    <definedName name="gggg" localSheetId="1" hidden="1">{"via1",#N/A,TRUE,"general";"via2",#N/A,TRUE,"general";"via3",#N/A,TRUE,"general"}</definedName>
    <definedName name="gggg" hidden="1">{"via1",#N/A,TRUE,"general";"via2",#N/A,TRUE,"general";"via3",#N/A,TRUE,"general"}</definedName>
    <definedName name="ggggd" localSheetId="7" hidden="1">{"TAB1",#N/A,TRUE,"GENERAL";"TAB2",#N/A,TRUE,"GENERAL";"TAB3",#N/A,TRUE,"GENERAL";"TAB4",#N/A,TRUE,"GENERAL";"TAB5",#N/A,TRUE,"GENERAL"}</definedName>
    <definedName name="ggggd" localSheetId="1" hidden="1">{"TAB1",#N/A,TRUE,"GENERAL";"TAB2",#N/A,TRUE,"GENERAL";"TAB3",#N/A,TRUE,"GENERAL";"TAB4",#N/A,TRUE,"GENERAL";"TAB5",#N/A,TRUE,"GENERAL"}</definedName>
    <definedName name="ggggd" hidden="1">{"TAB1",#N/A,TRUE,"GENERAL";"TAB2",#N/A,TRUE,"GENERAL";"TAB3",#N/A,TRUE,"GENERAL";"TAB4",#N/A,TRUE,"GENERAL";"TAB5",#N/A,TRUE,"GENERAL"}</definedName>
    <definedName name="gggggt" localSheetId="7" hidden="1">{"via1",#N/A,TRUE,"general";"via2",#N/A,TRUE,"general";"via3",#N/A,TRUE,"general"}</definedName>
    <definedName name="gggggt" localSheetId="1" hidden="1">{"via1",#N/A,TRUE,"general";"via2",#N/A,TRUE,"general";"via3",#N/A,TRUE,"general"}</definedName>
    <definedName name="gggggt" hidden="1">{"via1",#N/A,TRUE,"general";"via2",#N/A,TRUE,"general";"via3",#N/A,TRUE,"general"}</definedName>
    <definedName name="gggghn" localSheetId="7" hidden="1">{"TAB1",#N/A,TRUE,"GENERAL";"TAB2",#N/A,TRUE,"GENERAL";"TAB3",#N/A,TRUE,"GENERAL";"TAB4",#N/A,TRUE,"GENERAL";"TAB5",#N/A,TRUE,"GENERAL"}</definedName>
    <definedName name="gggghn" localSheetId="1" hidden="1">{"TAB1",#N/A,TRUE,"GENERAL";"TAB2",#N/A,TRUE,"GENERAL";"TAB3",#N/A,TRUE,"GENERAL";"TAB4",#N/A,TRUE,"GENERAL";"TAB5",#N/A,TRUE,"GENERAL"}</definedName>
    <definedName name="gggghn" hidden="1">{"TAB1",#N/A,TRUE,"GENERAL";"TAB2",#N/A,TRUE,"GENERAL";"TAB3",#N/A,TRUE,"GENERAL";"TAB4",#N/A,TRUE,"GENERAL";"TAB5",#N/A,TRUE,"GENERAL"}</definedName>
    <definedName name="ggggt" localSheetId="7" hidden="1">{"TAB1",#N/A,TRUE,"GENERAL";"TAB2",#N/A,TRUE,"GENERAL";"TAB3",#N/A,TRUE,"GENERAL";"TAB4",#N/A,TRUE,"GENERAL";"TAB5",#N/A,TRUE,"GENERAL"}</definedName>
    <definedName name="ggggt" localSheetId="1" hidden="1">{"TAB1",#N/A,TRUE,"GENERAL";"TAB2",#N/A,TRUE,"GENERAL";"TAB3",#N/A,TRUE,"GENERAL";"TAB4",#N/A,TRUE,"GENERAL";"TAB5",#N/A,TRUE,"GENERAL"}</definedName>
    <definedName name="ggggt" hidden="1">{"TAB1",#N/A,TRUE,"GENERAL";"TAB2",#N/A,TRUE,"GENERAL";"TAB3",#N/A,TRUE,"GENERAL";"TAB4",#N/A,TRUE,"GENERAL";"TAB5",#N/A,TRUE,"GENERAL"}</definedName>
    <definedName name="ggggy" localSheetId="7" hidden="1">{"TAB1",#N/A,TRUE,"GENERAL";"TAB2",#N/A,TRUE,"GENERAL";"TAB3",#N/A,TRUE,"GENERAL";"TAB4",#N/A,TRUE,"GENERAL";"TAB5",#N/A,TRUE,"GENERAL"}</definedName>
    <definedName name="ggggy" localSheetId="1" hidden="1">{"TAB1",#N/A,TRUE,"GENERAL";"TAB2",#N/A,TRUE,"GENERAL";"TAB3",#N/A,TRUE,"GENERAL";"TAB4",#N/A,TRUE,"GENERAL";"TAB5",#N/A,TRUE,"GENERAL"}</definedName>
    <definedName name="ggggy" hidden="1">{"TAB1",#N/A,TRUE,"GENERAL";"TAB2",#N/A,TRUE,"GENERAL";"TAB3",#N/A,TRUE,"GENERAL";"TAB4",#N/A,TRUE,"GENERAL";"TAB5",#N/A,TRUE,"GENERAL"}</definedName>
    <definedName name="gggtgd" localSheetId="7" hidden="1">{"via1",#N/A,TRUE,"general";"via2",#N/A,TRUE,"general";"via3",#N/A,TRUE,"general"}</definedName>
    <definedName name="gggtgd" localSheetId="1" hidden="1">{"via1",#N/A,TRUE,"general";"via2",#N/A,TRUE,"general";"via3",#N/A,TRUE,"general"}</definedName>
    <definedName name="gggtgd" hidden="1">{"via1",#N/A,TRUE,"general";"via2",#N/A,TRUE,"general";"via3",#N/A,TRUE,"general"}</definedName>
    <definedName name="ggjgjkg" localSheetId="7" hidden="1">{#N/A,#N/A,TRUE,"1842CWN0"}</definedName>
    <definedName name="ggjgjkg" localSheetId="1" hidden="1">{#N/A,#N/A,TRUE,"1842CWN0"}</definedName>
    <definedName name="ggjgjkg" hidden="1">{#N/A,#N/A,TRUE,"1842CWN0"}</definedName>
    <definedName name="GGR">#REF!</definedName>
    <definedName name="ggtgt" localSheetId="7" hidden="1">{"via1",#N/A,TRUE,"general";"via2",#N/A,TRUE,"general";"via3",#N/A,TRUE,"general"}</definedName>
    <definedName name="ggtgt" localSheetId="1" hidden="1">{"via1",#N/A,TRUE,"general";"via2",#N/A,TRUE,"general";"via3",#N/A,TRUE,"general"}</definedName>
    <definedName name="ggtgt" hidden="1">{"via1",#N/A,TRUE,"general";"via2",#N/A,TRUE,"general";"via3",#N/A,TRUE,"general"}</definedName>
    <definedName name="Gh" localSheetId="7">#REF!</definedName>
    <definedName name="Gh">#REF!</definedName>
    <definedName name="ghdghuy" localSheetId="7" hidden="1">{"via1",#N/A,TRUE,"general";"via2",#N/A,TRUE,"general";"via3",#N/A,TRUE,"general"}</definedName>
    <definedName name="ghdghuy" localSheetId="1" hidden="1">{"via1",#N/A,TRUE,"general";"via2",#N/A,TRUE,"general";"via3",#N/A,TRUE,"general"}</definedName>
    <definedName name="ghdghuy" hidden="1">{"via1",#N/A,TRUE,"general";"via2",#N/A,TRUE,"general";"via3",#N/A,TRUE,"general"}</definedName>
    <definedName name="GHDP" localSheetId="7" hidden="1">{"via1",#N/A,TRUE,"general";"via2",#N/A,TRUE,"general";"via3",#N/A,TRUE,"general"}</definedName>
    <definedName name="GHDP" localSheetId="1" hidden="1">{"via1",#N/A,TRUE,"general";"via2",#N/A,TRUE,"general";"via3",#N/A,TRUE,"general"}</definedName>
    <definedName name="GHDP" hidden="1">{"via1",#N/A,TRUE,"general";"via2",#N/A,TRUE,"general";"via3",#N/A,TRUE,"general"}</definedName>
    <definedName name="ghf" localSheetId="7">#REF!</definedName>
    <definedName name="ghf">#REF!</definedName>
    <definedName name="ghfg" localSheetId="7" hidden="1">{"via1",#N/A,TRUE,"general";"via2",#N/A,TRUE,"general";"via3",#N/A,TRUE,"general"}</definedName>
    <definedName name="ghfg" localSheetId="1" hidden="1">{"via1",#N/A,TRUE,"general";"via2",#N/A,TRUE,"general";"via3",#N/A,TRUE,"general"}</definedName>
    <definedName name="ghfg" hidden="1">{"via1",#N/A,TRUE,"general";"via2",#N/A,TRUE,"general";"via3",#N/A,TRUE,"general"}</definedName>
    <definedName name="GHG" localSheetId="7">#REF!</definedName>
    <definedName name="GHG">#REF!</definedName>
    <definedName name="ghghy" localSheetId="7">#REF!</definedName>
    <definedName name="ghghy">#REF!</definedName>
    <definedName name="ghjghj" localSheetId="7" hidden="1">{"TAB1",#N/A,TRUE,"GENERAL";"TAB2",#N/A,TRUE,"GENERAL";"TAB3",#N/A,TRUE,"GENERAL";"TAB4",#N/A,TRUE,"GENERAL";"TAB5",#N/A,TRUE,"GENERAL"}</definedName>
    <definedName name="ghjghj" localSheetId="1" hidden="1">{"TAB1",#N/A,TRUE,"GENERAL";"TAB2",#N/A,TRUE,"GENERAL";"TAB3",#N/A,TRUE,"GENERAL";"TAB4",#N/A,TRUE,"GENERAL";"TAB5",#N/A,TRUE,"GENERAL"}</definedName>
    <definedName name="ghjghj" hidden="1">{"TAB1",#N/A,TRUE,"GENERAL";"TAB2",#N/A,TRUE,"GENERAL";"TAB3",#N/A,TRUE,"GENERAL";"TAB4",#N/A,TRUE,"GENERAL";"TAB5",#N/A,TRUE,"GENERAL"}</definedName>
    <definedName name="GHKJHK" localSheetId="7" hidden="1">{"TAB1",#N/A,TRUE,"GENERAL";"TAB2",#N/A,TRUE,"GENERAL";"TAB3",#N/A,TRUE,"GENERAL";"TAB4",#N/A,TRUE,"GENERAL";"TAB5",#N/A,TRUE,"GENERAL"}</definedName>
    <definedName name="GHKJHK" localSheetId="1" hidden="1">{"TAB1",#N/A,TRUE,"GENERAL";"TAB2",#N/A,TRUE,"GENERAL";"TAB3",#N/A,TRUE,"GENERAL";"TAB4",#N/A,TRUE,"GENERAL";"TAB5",#N/A,TRUE,"GENERAL"}</definedName>
    <definedName name="GHKJHK" hidden="1">{"TAB1",#N/A,TRUE,"GENERAL";"TAB2",#N/A,TRUE,"GENERAL";"TAB3",#N/A,TRUE,"GENERAL";"TAB4",#N/A,TRUE,"GENERAL";"TAB5",#N/A,TRUE,"GENERAL"}</definedName>
    <definedName name="ghnbbfr" localSheetId="7" hidden="1">{#N/A,#N/A,TRUE,"1842CWN0"}</definedName>
    <definedName name="ghnbbfr" localSheetId="1" hidden="1">{#N/A,#N/A,TRUE,"1842CWN0"}</definedName>
    <definedName name="ghnbbfr" hidden="1">{#N/A,#N/A,TRUE,"1842CWN0"}</definedName>
    <definedName name="ghu">#REF!</definedName>
    <definedName name="Gi" localSheetId="7">#REF!</definedName>
    <definedName name="Gi">#REF!</definedName>
    <definedName name="gj" localSheetId="7">#REF!</definedName>
    <definedName name="gj">#REF!</definedName>
    <definedName name="GJHVCB" localSheetId="7" hidden="1">{"TAB1",#N/A,TRUE,"GENERAL";"TAB2",#N/A,TRUE,"GENERAL";"TAB3",#N/A,TRUE,"GENERAL";"TAB4",#N/A,TRUE,"GENERAL";"TAB5",#N/A,TRUE,"GENERAL"}</definedName>
    <definedName name="GJHVCB" localSheetId="1" hidden="1">{"TAB1",#N/A,TRUE,"GENERAL";"TAB2",#N/A,TRUE,"GENERAL";"TAB3",#N/A,TRUE,"GENERAL";"TAB4",#N/A,TRUE,"GENERAL";"TAB5",#N/A,TRUE,"GENERAL"}</definedName>
    <definedName name="GJHVCB" hidden="1">{"TAB1",#N/A,TRUE,"GENERAL";"TAB2",#N/A,TRUE,"GENERAL";"TAB3",#N/A,TRUE,"GENERAL";"TAB4",#N/A,TRUE,"GENERAL";"TAB5",#N/A,TRUE,"GENERAL"}</definedName>
    <definedName name="gk" localSheetId="7" hidden="1">{"via1",#N/A,TRUE,"general";"via2",#N/A,TRUE,"general";"via3",#N/A,TRUE,"general"}</definedName>
    <definedName name="gk" localSheetId="1" hidden="1">{"via1",#N/A,TRUE,"general";"via2",#N/A,TRUE,"general";"via3",#N/A,TRUE,"general"}</definedName>
    <definedName name="gk" hidden="1">{"via1",#N/A,TRUE,"general";"via2",#N/A,TRUE,"general";"via3",#N/A,TRUE,"general"}</definedName>
    <definedName name="GKJDGDIJZ">"Imagen 3"</definedName>
    <definedName name="gl">#REF!</definedName>
    <definedName name="Global">#REF!</definedName>
    <definedName name="GMM_ON_ASO" localSheetId="7">#REF!</definedName>
    <definedName name="GMM_ON_ASO">#REF!</definedName>
    <definedName name="GMM_ON_DMARES" localSheetId="7">#REF!</definedName>
    <definedName name="GMM_ON_DMARES">#REF!</definedName>
    <definedName name="GMM_ON_DRIO" localSheetId="7">#REF!</definedName>
    <definedName name="GMM_ON_DRIO">#REF!</definedName>
    <definedName name="gmt" localSheetId="7">#REF!</definedName>
    <definedName name="gmt">#REF!</definedName>
    <definedName name="gn">#REF!</definedName>
    <definedName name="gnm">#REF!</definedName>
    <definedName name="gñ">#REF!</definedName>
    <definedName name="GOR">#REF!</definedName>
    <definedName name="GOT" localSheetId="7">#REF!</definedName>
    <definedName name="GOT">#REF!</definedName>
    <definedName name="gp" localSheetId="7">#REF!</definedName>
    <definedName name="gp">#REF!</definedName>
    <definedName name="GPO" localSheetId="7">#REF!</definedName>
    <definedName name="GPO">#REF!</definedName>
    <definedName name="GPR" localSheetId="7">#REF!</definedName>
    <definedName name="GPR">#REF!</definedName>
    <definedName name="GR10F">'[1]SALARIO LEGAL'!#REF!</definedName>
    <definedName name="GR10I">'[1]SALARIO LEGAL'!#REF!</definedName>
    <definedName name="GR11F">'[1]SALARIO LEGAL'!#REF!</definedName>
    <definedName name="GR11I">'[1]SALARIO LEGAL'!#REF!</definedName>
    <definedName name="GR12F">'[1]SALARIO LEGAL'!#REF!</definedName>
    <definedName name="GR12I">'[1]SALARIO LEGAL'!#REF!</definedName>
    <definedName name="GR1F">'[1]SALARIO LEGAL'!#REF!</definedName>
    <definedName name="GR1I">'[1]SALARIO LEGAL'!#REF!</definedName>
    <definedName name="GR2F">'[1]SALARIO LEGAL'!#REF!</definedName>
    <definedName name="GR2I">'[1]SALARIO LEGAL'!#REF!</definedName>
    <definedName name="GR3F">'[1]SALARIO LEGAL'!#REF!</definedName>
    <definedName name="GR3I">'[1]SALARIO LEGAL'!#REF!</definedName>
    <definedName name="GR4F">'[1]SALARIO LEGAL'!#REF!</definedName>
    <definedName name="GR4I">'[1]SALARIO LEGAL'!#REF!</definedName>
    <definedName name="GR5F">'[1]SALARIO LEGAL'!#REF!</definedName>
    <definedName name="GR5I">'[1]SALARIO LEGAL'!#REF!</definedName>
    <definedName name="GR6F">'[1]SALARIO LEGAL'!#REF!</definedName>
    <definedName name="GR6I">'[1]SALARIO LEGAL'!#REF!</definedName>
    <definedName name="GR7F">'[1]SALARIO LEGAL'!#REF!</definedName>
    <definedName name="GR7I">'[1]SALARIO LEGAL'!#REF!</definedName>
    <definedName name="GR8F">'[1]SALARIO LEGAL'!#REF!</definedName>
    <definedName name="GR8I">'[1]SALARIO LEGAL'!#REF!</definedName>
    <definedName name="GR9F">#REF!</definedName>
    <definedName name="GR9I">'[1]SALARIO LEGAL'!#REF!</definedName>
    <definedName name="_xlnm.Recorder" localSheetId="7">#REF!</definedName>
    <definedName name="_xlnm.Recorder" localSheetId="11">#REF!</definedName>
    <definedName name="_xlnm.Recorder" localSheetId="14">#REF!</definedName>
    <definedName name="_xlnm.Recorder">#REF!</definedName>
    <definedName name="Grados">#REF!</definedName>
    <definedName name="GRAF1ANO" localSheetId="7" hidden="1">{"via1",#N/A,TRUE,"general";"via2",#N/A,TRUE,"general";"via3",#N/A,TRUE,"general"}</definedName>
    <definedName name="GRAF1ANO" localSheetId="1" hidden="1">{"via1",#N/A,TRUE,"general";"via2",#N/A,TRUE,"general";"via3",#N/A,TRUE,"general"}</definedName>
    <definedName name="GRAF1ANO" hidden="1">{"via1",#N/A,TRUE,"general";"via2",#N/A,TRUE,"general";"via3",#N/A,TRUE,"general"}</definedName>
    <definedName name="GRAF1AÑO" localSheetId="7" hidden="1">{"TAB1",#N/A,TRUE,"GENERAL";"TAB2",#N/A,TRUE,"GENERAL";"TAB3",#N/A,TRUE,"GENERAL";"TAB4",#N/A,TRUE,"GENERAL";"TAB5",#N/A,TRUE,"GENERAL"}</definedName>
    <definedName name="GRAF1AÑO" localSheetId="1" hidden="1">{"TAB1",#N/A,TRUE,"GENERAL";"TAB2",#N/A,TRUE,"GENERAL";"TAB3",#N/A,TRUE,"GENERAL";"TAB4",#N/A,TRUE,"GENERAL";"TAB5",#N/A,TRUE,"GENERAL"}</definedName>
    <definedName name="GRAF1AÑO" hidden="1">{"TAB1",#N/A,TRUE,"GENERAL";"TAB2",#N/A,TRUE,"GENERAL";"TAB3",#N/A,TRUE,"GENERAL";"TAB4",#N/A,TRUE,"GENERAL";"TAB5",#N/A,TRUE,"GENERAL"}</definedName>
    <definedName name="GRAF2">#REF!</definedName>
    <definedName name="GRAF3">#REF!</definedName>
    <definedName name="GRAFICOS">#REF!</definedName>
    <definedName name="Grama_verde">'[11]LISTADO DE MATERIALES Y EQUIPOS'!$B$128</definedName>
    <definedName name="GRANIPLAST">#REF!</definedName>
    <definedName name="Graniplast_11">#REF!</definedName>
    <definedName name="GRANITO" localSheetId="15">#REF!</definedName>
    <definedName name="GRANITO" localSheetId="13">#REF!</definedName>
    <definedName name="GRANITO" localSheetId="12">#REF!</definedName>
    <definedName name="GRANITO" localSheetId="1">#REF!</definedName>
    <definedName name="GRANITO">#REF!</definedName>
    <definedName name="Granito_N_2">#REF!</definedName>
    <definedName name="Granito_N_2_11">#REF!</definedName>
    <definedName name="GRANO">#REF!</definedName>
    <definedName name="GRASA">#REF!</definedName>
    <definedName name="GRAVILLA" localSheetId="7">#REF!</definedName>
    <definedName name="GRAVILLA">#REF!</definedName>
    <definedName name="GRC" localSheetId="7">#REF!</definedName>
    <definedName name="GRC">#REF!</definedName>
    <definedName name="GRC_ON_ASO" localSheetId="7">#REF!</definedName>
    <definedName name="GRC_ON_ASO">#REF!</definedName>
    <definedName name="GRC_ON_DAPIAY" localSheetId="7">#REF!</definedName>
    <definedName name="GRC_ON_DAPIAY">#REF!</definedName>
    <definedName name="GRC_ON_GER" localSheetId="7">#REF!</definedName>
    <definedName name="GRC_ON_GER">#REF!</definedName>
    <definedName name="gregds" localSheetId="7" hidden="1">{"TAB1",#N/A,TRUE,"GENERAL";"TAB2",#N/A,TRUE,"GENERAL";"TAB3",#N/A,TRUE,"GENERAL";"TAB4",#N/A,TRUE,"GENERAL";"TAB5",#N/A,TRUE,"GENERAL"}</definedName>
    <definedName name="gregds" localSheetId="1" hidden="1">{"TAB1",#N/A,TRUE,"GENERAL";"TAB2",#N/A,TRUE,"GENERAL";"TAB3",#N/A,TRUE,"GENERAL";"TAB4",#N/A,TRUE,"GENERAL";"TAB5",#N/A,TRUE,"GENERAL"}</definedName>
    <definedName name="gregds" hidden="1">{"TAB1",#N/A,TRUE,"GENERAL";"TAB2",#N/A,TRUE,"GENERAL";"TAB3",#N/A,TRUE,"GENERAL";"TAB4",#N/A,TRUE,"GENERAL";"TAB5",#N/A,TRUE,"GENERAL"}</definedName>
    <definedName name="grehrtyh" localSheetId="7" hidden="1">{"TAB1",#N/A,TRUE,"GENERAL";"TAB2",#N/A,TRUE,"GENERAL";"TAB3",#N/A,TRUE,"GENERAL";"TAB4",#N/A,TRUE,"GENERAL";"TAB5",#N/A,TRUE,"GENERAL"}</definedName>
    <definedName name="grehrtyh" localSheetId="1" hidden="1">{"TAB1",#N/A,TRUE,"GENERAL";"TAB2",#N/A,TRUE,"GENERAL";"TAB3",#N/A,TRUE,"GENERAL";"TAB4",#N/A,TRUE,"GENERAL";"TAB5",#N/A,TRUE,"GENERAL"}</definedName>
    <definedName name="grehrtyh" hidden="1">{"TAB1",#N/A,TRUE,"GENERAL";"TAB2",#N/A,TRUE,"GENERAL";"TAB3",#N/A,TRUE,"GENERAL";"TAB4",#N/A,TRUE,"GENERAL";"TAB5",#N/A,TRUE,"GENERAL"}</definedName>
    <definedName name="grggwero" localSheetId="7" hidden="1">{"via1",#N/A,TRUE,"general";"via2",#N/A,TRUE,"general";"via3",#N/A,TRUE,"general"}</definedName>
    <definedName name="grggwero" localSheetId="1" hidden="1">{"via1",#N/A,TRUE,"general";"via2",#N/A,TRUE,"general";"via3",#N/A,TRUE,"general"}</definedName>
    <definedName name="grggwero" hidden="1">{"via1",#N/A,TRUE,"general";"via2",#N/A,TRUE,"general";"via3",#N/A,TRUE,"general"}</definedName>
    <definedName name="Grifería_Ducha">#REF!</definedName>
    <definedName name="Grifería_Ducha_11">#REF!</definedName>
    <definedName name="grifolavamano" localSheetId="7">#REF!</definedName>
    <definedName name="grifolavamano">#REF!</definedName>
    <definedName name="grl" localSheetId="7">#REF!</definedName>
    <definedName name="grl">#REF!</definedName>
    <definedName name="GRM" localSheetId="7">#REF!</definedName>
    <definedName name="GRM">#REF!</definedName>
    <definedName name="GRM_ON_DMARES" localSheetId="7">#REF!</definedName>
    <definedName name="GRM_ON_DMARES">#REF!</definedName>
    <definedName name="GRM_ON_DRIO" localSheetId="7">#REF!</definedName>
    <definedName name="GRM_ON_DRIO">#REF!</definedName>
    <definedName name="GRN" localSheetId="7">#REF!</definedName>
    <definedName name="GRN">#REF!</definedName>
    <definedName name="GRN_ON_ASO" localSheetId="7">#REF!</definedName>
    <definedName name="GRN_ON_ASO">#REF!</definedName>
    <definedName name="GRN_ON_DIREC" localSheetId="7">#REF!</definedName>
    <definedName name="GRN_ON_DIREC">#REF!</definedName>
    <definedName name="GRS" localSheetId="7">#REF!</definedName>
    <definedName name="GRS">#REF!</definedName>
    <definedName name="GRS_ON_ASO" localSheetId="7">#REF!</definedName>
    <definedName name="GRS_ON_ASO">#REF!</definedName>
    <definedName name="GRS_ON_DIREC" localSheetId="7">#REF!</definedName>
    <definedName name="GRS_ON_DIREC">#REF!</definedName>
    <definedName name="GRS_ON_HUIL" localSheetId="7">#REF!</definedName>
    <definedName name="GRS_ON_HUIL">#REF!</definedName>
    <definedName name="grtyerh" localSheetId="7" hidden="1">{"TAB1",#N/A,TRUE,"GENERAL";"TAB2",#N/A,TRUE,"GENERAL";"TAB3",#N/A,TRUE,"GENERAL";"TAB4",#N/A,TRUE,"GENERAL";"TAB5",#N/A,TRUE,"GENERAL"}</definedName>
    <definedName name="grtyerh" localSheetId="1" hidden="1">{"TAB1",#N/A,TRUE,"GENERAL";"TAB2",#N/A,TRUE,"GENERAL";"TAB3",#N/A,TRUE,"GENERAL";"TAB4",#N/A,TRUE,"GENERAL";"TAB5",#N/A,TRUE,"GENERAL"}</definedName>
    <definedName name="grtyerh" hidden="1">{"TAB1",#N/A,TRUE,"GENERAL";"TAB2",#N/A,TRUE,"GENERAL";"TAB3",#N/A,TRUE,"GENERAL";"TAB4",#N/A,TRUE,"GENERAL";"TAB5",#N/A,TRUE,"GENERAL"}</definedName>
    <definedName name="GRUPO1">#REF!</definedName>
    <definedName name="GRUPO123">#REF!</definedName>
    <definedName name="GRUPO13">#REF!</definedName>
    <definedName name="GRUPO2">#REF!</definedName>
    <definedName name="grupo3" localSheetId="7">#REF!</definedName>
    <definedName name="grupo3" localSheetId="1">#REF!</definedName>
    <definedName name="grupo3">#REF!</definedName>
    <definedName name="grupo4" localSheetId="7">#REF!</definedName>
    <definedName name="grupo4" localSheetId="1">#REF!</definedName>
    <definedName name="grupo4">#REF!</definedName>
    <definedName name="grupo5" localSheetId="7">#REF!</definedName>
    <definedName name="grupo5" localSheetId="1">#REF!</definedName>
    <definedName name="grupo5">#REF!</definedName>
    <definedName name="grupo6" localSheetId="7">#REF!</definedName>
    <definedName name="grupo6" localSheetId="1">#REF!</definedName>
    <definedName name="grupo6">#REF!</definedName>
    <definedName name="grupo7" localSheetId="7">#REF!</definedName>
    <definedName name="grupo7" localSheetId="1">#REF!</definedName>
    <definedName name="grupo7">#REF!</definedName>
    <definedName name="grupo8" localSheetId="7">#REF!</definedName>
    <definedName name="grupo8" localSheetId="1">#REF!</definedName>
    <definedName name="grupo8">#REF!</definedName>
    <definedName name="grupo9" localSheetId="7">#REF!</definedName>
    <definedName name="grupo9" localSheetId="1">#REF!</definedName>
    <definedName name="grupo9">#REF!</definedName>
    <definedName name="GSDG" localSheetId="7" hidden="1">{"TAB1",#N/A,TRUE,"GENERAL";"TAB2",#N/A,TRUE,"GENERAL";"TAB3",#N/A,TRUE,"GENERAL";"TAB4",#N/A,TRUE,"GENERAL";"TAB5",#N/A,TRUE,"GENERAL"}</definedName>
    <definedName name="GSDG" localSheetId="1" hidden="1">{"TAB1",#N/A,TRUE,"GENERAL";"TAB2",#N/A,TRUE,"GENERAL";"TAB3",#N/A,TRUE,"GENERAL";"TAB4",#N/A,TRUE,"GENERAL";"TAB5",#N/A,TRUE,"GENERAL"}</definedName>
    <definedName name="GSDG" hidden="1">{"TAB1",#N/A,TRUE,"GENERAL";"TAB2",#N/A,TRUE,"GENERAL";"TAB3",#N/A,TRUE,"GENERAL";"TAB4",#N/A,TRUE,"GENERAL";"TAB5",#N/A,TRUE,"GENERAL"}</definedName>
    <definedName name="gsfsf" localSheetId="7" hidden="1">{"via1",#N/A,TRUE,"general";"via2",#N/A,TRUE,"general";"via3",#N/A,TRUE,"general"}</definedName>
    <definedName name="gsfsf" localSheetId="1" hidden="1">{"via1",#N/A,TRUE,"general";"via2",#N/A,TRUE,"general";"via3",#N/A,TRUE,"general"}</definedName>
    <definedName name="gsfsf" hidden="1">{"via1",#N/A,TRUE,"general";"via2",#N/A,TRUE,"general";"via3",#N/A,TRUE,"general"}</definedName>
    <definedName name="GT" localSheetId="7">#REF!</definedName>
    <definedName name="GT" localSheetId="11">IF([0]!LG=9,[0]!FES,"")</definedName>
    <definedName name="GT" localSheetId="14">IF([0]!LG=9,[0]!FES,"")</definedName>
    <definedName name="GT">#REF!</definedName>
    <definedName name="GTC" localSheetId="7">#REF!</definedName>
    <definedName name="GTC">#REF!</definedName>
    <definedName name="GTE" localSheetId="7">#REF!</definedName>
    <definedName name="GTE">#REF!</definedName>
    <definedName name="gtgt" localSheetId="7" hidden="1">{"via1",#N/A,TRUE,"general";"via2",#N/A,TRUE,"general";"via3",#N/A,TRUE,"general"}</definedName>
    <definedName name="gtgt" localSheetId="1" hidden="1">{"via1",#N/A,TRUE,"general";"via2",#N/A,TRUE,"general";"via3",#N/A,TRUE,"general"}</definedName>
    <definedName name="gtgt" hidden="1">{"via1",#N/A,TRUE,"general";"via2",#N/A,TRUE,"general";"via3",#N/A,TRUE,"general"}</definedName>
    <definedName name="gtgtg" localSheetId="7" hidden="1">{"via1",#N/A,TRUE,"general";"via2",#N/A,TRUE,"general";"via3",#N/A,TRUE,"general"}</definedName>
    <definedName name="gtgtg" localSheetId="1" hidden="1">{"via1",#N/A,TRUE,"general";"via2",#N/A,TRUE,"general";"via3",#N/A,TRUE,"general"}</definedName>
    <definedName name="gtgtg" hidden="1">{"via1",#N/A,TRUE,"general";"via2",#N/A,TRUE,"general";"via3",#N/A,TRUE,"general"}</definedName>
    <definedName name="gtgtgff" localSheetId="7" hidden="1">{"via1",#N/A,TRUE,"general";"via2",#N/A,TRUE,"general";"via3",#N/A,TRUE,"general"}</definedName>
    <definedName name="gtgtgff" localSheetId="1" hidden="1">{"via1",#N/A,TRUE,"general";"via2",#N/A,TRUE,"general";"via3",#N/A,TRUE,"general"}</definedName>
    <definedName name="gtgtgff" hidden="1">{"via1",#N/A,TRUE,"general";"via2",#N/A,TRUE,"general";"via3",#N/A,TRUE,"general"}</definedName>
    <definedName name="gtgtgyh" localSheetId="7" hidden="1">{"TAB1",#N/A,TRUE,"GENERAL";"TAB2",#N/A,TRUE,"GENERAL";"TAB3",#N/A,TRUE,"GENERAL";"TAB4",#N/A,TRUE,"GENERAL";"TAB5",#N/A,TRUE,"GENERAL"}</definedName>
    <definedName name="gtgtgyh" localSheetId="1" hidden="1">{"TAB1",#N/A,TRUE,"GENERAL";"TAB2",#N/A,TRUE,"GENERAL";"TAB3",#N/A,TRUE,"GENERAL";"TAB4",#N/A,TRUE,"GENERAL";"TAB5",#N/A,TRUE,"GENERAL"}</definedName>
    <definedName name="gtgtgyh" hidden="1">{"TAB1",#N/A,TRUE,"GENERAL";"TAB2",#N/A,TRUE,"GENERAL";"TAB3",#N/A,TRUE,"GENERAL";"TAB4",#N/A,TRUE,"GENERAL";"TAB5",#N/A,TRUE,"GENERAL"}</definedName>
    <definedName name="gtgth" localSheetId="7" hidden="1">{"TAB1",#N/A,TRUE,"GENERAL";"TAB2",#N/A,TRUE,"GENERAL";"TAB3",#N/A,TRUE,"GENERAL";"TAB4",#N/A,TRUE,"GENERAL";"TAB5",#N/A,TRUE,"GENERAL"}</definedName>
    <definedName name="gtgth" localSheetId="1" hidden="1">{"TAB1",#N/A,TRUE,"GENERAL";"TAB2",#N/A,TRUE,"GENERAL";"TAB3",#N/A,TRUE,"GENERAL";"TAB4",#N/A,TRUE,"GENERAL";"TAB5",#N/A,TRUE,"GENERAL"}</definedName>
    <definedName name="gtgth" hidden="1">{"TAB1",#N/A,TRUE,"GENERAL";"TAB2",#N/A,TRUE,"GENERAL";"TAB3",#N/A,TRUE,"GENERAL";"TAB4",#N/A,TRUE,"GENERAL";"TAB5",#N/A,TRUE,"GENERAL"}</definedName>
    <definedName name="GTI">#REF!</definedName>
    <definedName name="GTO_ADMON" localSheetId="7">#REF!</definedName>
    <definedName name="GTO_ADMON">#REF!</definedName>
    <definedName name="GTO_INVEST" localSheetId="7">#REF!</definedName>
    <definedName name="GTO_INVEST">#REF!</definedName>
    <definedName name="GTO_OPERA">#REF!</definedName>
    <definedName name="GTP" localSheetId="7">#REF!</definedName>
    <definedName name="GTP">#REF!</definedName>
    <definedName name="GTRE" localSheetId="7">#REF!</definedName>
    <definedName name="GTRE">#REF!</definedName>
    <definedName name="GTYT">#REF!</definedName>
    <definedName name="Guarda_camilla_en_acero_inox.h_0_9" localSheetId="7">#REF!</definedName>
    <definedName name="Guarda_camilla_en_acero_inox.h_0_9">#REF!</definedName>
    <definedName name="Guarda_camilla_en_acero_inox.h_0_9_11" localSheetId="7">#REF!</definedName>
    <definedName name="Guarda_camilla_en_acero_inox.h_0_9_11">#REF!</definedName>
    <definedName name="Guarda_camilla_en_madera_h__0_90_m">#REF!</definedName>
    <definedName name="Guarda_camilla_en_madera_h__0_90_m_11">#REF!</definedName>
    <definedName name="guardacamilla" localSheetId="7">#REF!</definedName>
    <definedName name="guardacamilla">#REF!</definedName>
    <definedName name="guardaescoba" localSheetId="7">#REF!</definedName>
    <definedName name="guardaescoba">#REF!</definedName>
    <definedName name="Gv" localSheetId="7">#REF!</definedName>
    <definedName name="Gv">#REF!</definedName>
    <definedName name="Gw" localSheetId="7">#REF!</definedName>
    <definedName name="Gw">#REF!</definedName>
    <definedName name="gy" localSheetId="7">#REF!</definedName>
    <definedName name="gy">#REF!</definedName>
    <definedName name="h" localSheetId="11">#REF!</definedName>
    <definedName name="h" localSheetId="14">#REF!</definedName>
    <definedName name="h">#REF!</definedName>
    <definedName name="H.M.">#REF!</definedName>
    <definedName name="h_PISOS_Y_PAVIMENTO">#REF!</definedName>
    <definedName name="H_pump">#REF!</definedName>
    <definedName name="H427.">#REF!</definedName>
    <definedName name="h9h" localSheetId="7" hidden="1">{"via1",#N/A,TRUE,"general";"via2",#N/A,TRUE,"general";"via3",#N/A,TRUE,"general"}</definedName>
    <definedName name="h9h" localSheetId="1" hidden="1">{"via1",#N/A,TRUE,"general";"via2",#N/A,TRUE,"general";"via3",#N/A,TRUE,"general"}</definedName>
    <definedName name="h9h" hidden="1">{"via1",#N/A,TRUE,"general";"via2",#N/A,TRUE,"general";"via3",#N/A,TRUE,"general"}</definedName>
    <definedName name="Ha" localSheetId="7">#REF!</definedName>
    <definedName name="Ha">#REF!</definedName>
    <definedName name="hab___viv" localSheetId="7">#REF!</definedName>
    <definedName name="hab___viv">#REF!</definedName>
    <definedName name="hayud" localSheetId="7">#REF!</definedName>
    <definedName name="hayud">#REF!</definedName>
    <definedName name="Hazards">#REF!</definedName>
    <definedName name="Hb">#REF!</definedName>
    <definedName name="hbfdhrw" localSheetId="7" hidden="1">{"TAB1",#N/A,TRUE,"GENERAL";"TAB2",#N/A,TRUE,"GENERAL";"TAB3",#N/A,TRUE,"GENERAL";"TAB4",#N/A,TRUE,"GENERAL";"TAB5",#N/A,TRUE,"GENERAL"}</definedName>
    <definedName name="hbfdhrw" localSheetId="1" hidden="1">{"TAB1",#N/A,TRUE,"GENERAL";"TAB2",#N/A,TRUE,"GENERAL";"TAB3",#N/A,TRUE,"GENERAL";"TAB4",#N/A,TRUE,"GENERAL";"TAB5",#N/A,TRUE,"GENERAL"}</definedName>
    <definedName name="hbfdhrw" hidden="1">{"TAB1",#N/A,TRUE,"GENERAL";"TAB2",#N/A,TRUE,"GENERAL";"TAB3",#N/A,TRUE,"GENERAL";"TAB4",#N/A,TRUE,"GENERAL";"TAB5",#N/A,TRUE,"GENERAL"}</definedName>
    <definedName name="HBULDOZER">#REF!</definedName>
    <definedName name="hcamion" localSheetId="7">#REF!</definedName>
    <definedName name="hcamion">#REF!</definedName>
    <definedName name="HD">#REF!</definedName>
    <definedName name="hdfh" localSheetId="7" hidden="1">{"via1",#N/A,TRUE,"general";"via2",#N/A,TRUE,"general";"via3",#N/A,TRUE,"general"}</definedName>
    <definedName name="hdfh" localSheetId="1" hidden="1">{"via1",#N/A,TRUE,"general";"via2",#N/A,TRUE,"general";"via3",#N/A,TRUE,"general"}</definedName>
    <definedName name="hdfh" hidden="1">{"via1",#N/A,TRUE,"general";"via2",#N/A,TRUE,"general";"via3",#N/A,TRUE,"general"}</definedName>
    <definedName name="hdfh4" localSheetId="7" hidden="1">{"TAB1",#N/A,TRUE,"GENERAL";"TAB2",#N/A,TRUE,"GENERAL";"TAB3",#N/A,TRUE,"GENERAL";"TAB4",#N/A,TRUE,"GENERAL";"TAB5",#N/A,TRUE,"GENERAL"}</definedName>
    <definedName name="hdfh4" localSheetId="1" hidden="1">{"TAB1",#N/A,TRUE,"GENERAL";"TAB2",#N/A,TRUE,"GENERAL";"TAB3",#N/A,TRUE,"GENERAL";"TAB4",#N/A,TRUE,"GENERAL";"TAB5",#N/A,TRUE,"GENERAL"}</definedName>
    <definedName name="hdfh4" hidden="1">{"TAB1",#N/A,TRUE,"GENERAL";"TAB2",#N/A,TRUE,"GENERAL";"TAB3",#N/A,TRUE,"GENERAL";"TAB4",#N/A,TRUE,"GENERAL";"TAB5",#N/A,TRUE,"GENERAL"}</definedName>
    <definedName name="hdfhwq" localSheetId="7" hidden="1">{"TAB1",#N/A,TRUE,"GENERAL";"TAB2",#N/A,TRUE,"GENERAL";"TAB3",#N/A,TRUE,"GENERAL";"TAB4",#N/A,TRUE,"GENERAL";"TAB5",#N/A,TRUE,"GENERAL"}</definedName>
    <definedName name="hdfhwq" localSheetId="1" hidden="1">{"TAB1",#N/A,TRUE,"GENERAL";"TAB2",#N/A,TRUE,"GENERAL";"TAB3",#N/A,TRUE,"GENERAL";"TAB4",#N/A,TRUE,"GENERAL";"TAB5",#N/A,TRUE,"GENERAL"}</definedName>
    <definedName name="hdfhwq" hidden="1">{"TAB1",#N/A,TRUE,"GENERAL";"TAB2",#N/A,TRUE,"GENERAL";"TAB3",#N/A,TRUE,"GENERAL";"TAB4",#N/A,TRUE,"GENERAL";"TAB5",#N/A,TRUE,"GENERAL"}</definedName>
    <definedName name="hdgh" localSheetId="7" hidden="1">{"via1",#N/A,TRUE,"general";"via2",#N/A,TRUE,"general";"via3",#N/A,TRUE,"general"}</definedName>
    <definedName name="hdgh" localSheetId="1" hidden="1">{"via1",#N/A,TRUE,"general";"via2",#N/A,TRUE,"general";"via3",#N/A,TRUE,"general"}</definedName>
    <definedName name="hdgh" hidden="1">{"via1",#N/A,TRUE,"general";"via2",#N/A,TRUE,"general";"via3",#N/A,TRUE,"general"}</definedName>
    <definedName name="hdhf" localSheetId="7" hidden="1">{"TAB1",#N/A,TRUE,"GENERAL";"TAB2",#N/A,TRUE,"GENERAL";"TAB3",#N/A,TRUE,"GENERAL";"TAB4",#N/A,TRUE,"GENERAL";"TAB5",#N/A,TRUE,"GENERAL"}</definedName>
    <definedName name="hdhf" localSheetId="1" hidden="1">{"TAB1",#N/A,TRUE,"GENERAL";"TAB2",#N/A,TRUE,"GENERAL";"TAB3",#N/A,TRUE,"GENERAL";"TAB4",#N/A,TRUE,"GENERAL";"TAB5",#N/A,TRUE,"GENERAL"}</definedName>
    <definedName name="hdhf" hidden="1">{"TAB1",#N/A,TRUE,"GENERAL";"TAB2",#N/A,TRUE,"GENERAL";"TAB3",#N/A,TRUE,"GENERAL";"TAB4",#N/A,TRUE,"GENERAL";"TAB5",#N/A,TRUE,"GENERAL"}</definedName>
    <definedName name="Header_Row">ROW(#REF!)</definedName>
    <definedName name="hed" localSheetId="7">#REF!</definedName>
    <definedName name="hed" localSheetId="1">#REF!</definedName>
    <definedName name="hed">#REF!</definedName>
    <definedName name="HEDF">#REF!</definedName>
    <definedName name="hen" localSheetId="7">#REF!</definedName>
    <definedName name="hen" localSheetId="1">#REF!</definedName>
    <definedName name="hen">#REF!</definedName>
    <definedName name="HEND">#REF!</definedName>
    <definedName name="HENF">#REF!</definedName>
    <definedName name="herramientas" localSheetId="7">#REF!</definedName>
    <definedName name="herramientas">#REF!</definedName>
    <definedName name="Herramientas_menores" localSheetId="7">#REF!</definedName>
    <definedName name="Herramientas_menores">#REF!</definedName>
    <definedName name="HERRERO" localSheetId="7">#REF!</definedName>
    <definedName name="HERRERO" localSheetId="1">#REF!</definedName>
    <definedName name="HERRERO">#REF!</definedName>
    <definedName name="hfgh" localSheetId="7" hidden="1">{"via1",#N/A,TRUE,"general";"via2",#N/A,TRUE,"general";"via3",#N/A,TRUE,"general"}</definedName>
    <definedName name="hfgh" localSheetId="1" hidden="1">{"via1",#N/A,TRUE,"general";"via2",#N/A,TRUE,"general";"via3",#N/A,TRUE,"general"}</definedName>
    <definedName name="hfgh" hidden="1">{"via1",#N/A,TRUE,"general";"via2",#N/A,TRUE,"general";"via3",#N/A,TRUE,"general"}</definedName>
    <definedName name="hfh" localSheetId="7" hidden="1">{"TAB1",#N/A,TRUE,"GENERAL";"TAB2",#N/A,TRUE,"GENERAL";"TAB3",#N/A,TRUE,"GENERAL";"TAB4",#N/A,TRUE,"GENERAL";"TAB5",#N/A,TRUE,"GENERAL"}</definedName>
    <definedName name="hfh" localSheetId="1" hidden="1">{"TAB1",#N/A,TRUE,"GENERAL";"TAB2",#N/A,TRUE,"GENERAL";"TAB3",#N/A,TRUE,"GENERAL";"TAB4",#N/A,TRUE,"GENERAL";"TAB5",#N/A,TRUE,"GENERAL"}</definedName>
    <definedName name="hfh" hidden="1">{"TAB1",#N/A,TRUE,"GENERAL";"TAB2",#N/A,TRUE,"GENERAL";"TAB3",#N/A,TRUE,"GENERAL";"TAB4",#N/A,TRUE,"GENERAL";"TAB5",#N/A,TRUE,"GENERAL"}</definedName>
    <definedName name="hfhg" localSheetId="7" hidden="1">{"TAB1",#N/A,TRUE,"GENERAL";"TAB2",#N/A,TRUE,"GENERAL";"TAB3",#N/A,TRUE,"GENERAL";"TAB4",#N/A,TRUE,"GENERAL";"TAB5",#N/A,TRUE,"GENERAL"}</definedName>
    <definedName name="hfhg" localSheetId="1" hidden="1">{"TAB1",#N/A,TRUE,"GENERAL";"TAB2",#N/A,TRUE,"GENERAL";"TAB3",#N/A,TRUE,"GENERAL";"TAB4",#N/A,TRUE,"GENERAL";"TAB5",#N/A,TRUE,"GENERAL"}</definedName>
    <definedName name="hfhg" hidden="1">{"TAB1",#N/A,TRUE,"GENERAL";"TAB2",#N/A,TRUE,"GENERAL";"TAB3",#N/A,TRUE,"GENERAL";"TAB4",#N/A,TRUE,"GENERAL";"TAB5",#N/A,TRUE,"GENERAL"}</definedName>
    <definedName name="hfthr" localSheetId="7" hidden="1">{"via1",#N/A,TRUE,"general";"via2",#N/A,TRUE,"general";"via3",#N/A,TRUE,"general"}</definedName>
    <definedName name="hfthr" localSheetId="1" hidden="1">{"via1",#N/A,TRUE,"general";"via2",#N/A,TRUE,"general";"via3",#N/A,TRUE,"general"}</definedName>
    <definedName name="hfthr" hidden="1">{"via1",#N/A,TRUE,"general";"via2",#N/A,TRUE,"general";"via3",#N/A,TRUE,"general"}</definedName>
    <definedName name="hg" localSheetId="7" hidden="1">{"via1",#N/A,TRUE,"general";"via2",#N/A,TRUE,"general";"via3",#N/A,TRUE,"general"}</definedName>
    <definedName name="hg" localSheetId="1" hidden="1">{"via1",#N/A,TRUE,"general";"via2",#N/A,TRUE,"general";"via3",#N/A,TRUE,"general"}</definedName>
    <definedName name="hg" hidden="1">{"via1",#N/A,TRUE,"general";"via2",#N/A,TRUE,"general";"via3",#N/A,TRUE,"general"}</definedName>
    <definedName name="HGFH" localSheetId="7" hidden="1">{"via1",#N/A,TRUE,"general";"via2",#N/A,TRUE,"general";"via3",#N/A,TRUE,"general"}</definedName>
    <definedName name="HGFH" localSheetId="1" hidden="1">{"via1",#N/A,TRUE,"general";"via2",#N/A,TRUE,"general";"via3",#N/A,TRUE,"general"}</definedName>
    <definedName name="HGFH" hidden="1">{"via1",#N/A,TRUE,"general";"via2",#N/A,TRUE,"general";"via3",#N/A,TRUE,"general"}</definedName>
    <definedName name="hgfhty" localSheetId="7" hidden="1">{"via1",#N/A,TRUE,"general";"via2",#N/A,TRUE,"general";"via3",#N/A,TRUE,"general"}</definedName>
    <definedName name="hgfhty" localSheetId="1" hidden="1">{"via1",#N/A,TRUE,"general";"via2",#N/A,TRUE,"general";"via3",#N/A,TRUE,"general"}</definedName>
    <definedName name="hgfhty" hidden="1">{"via1",#N/A,TRUE,"general";"via2",#N/A,TRUE,"general";"via3",#N/A,TRUE,"general"}</definedName>
    <definedName name="HGHFH7" localSheetId="7" hidden="1">{"TAB1",#N/A,TRUE,"GENERAL";"TAB2",#N/A,TRUE,"GENERAL";"TAB3",#N/A,TRUE,"GENERAL";"TAB4",#N/A,TRUE,"GENERAL";"TAB5",#N/A,TRUE,"GENERAL"}</definedName>
    <definedName name="HGHFH7" localSheetId="1" hidden="1">{"TAB1",#N/A,TRUE,"GENERAL";"TAB2",#N/A,TRUE,"GENERAL";"TAB3",#N/A,TRUE,"GENERAL";"TAB4",#N/A,TRUE,"GENERAL";"TAB5",#N/A,TRUE,"GENERAL"}</definedName>
    <definedName name="HGHFH7" hidden="1">{"TAB1",#N/A,TRUE,"GENERAL";"TAB2",#N/A,TRUE,"GENERAL";"TAB3",#N/A,TRUE,"GENERAL";"TAB4",#N/A,TRUE,"GENERAL";"TAB5",#N/A,TRUE,"GENERAL"}</definedName>
    <definedName name="hghhj" localSheetId="7" hidden="1">{"TAB1",#N/A,TRUE,"GENERAL";"TAB2",#N/A,TRUE,"GENERAL";"TAB3",#N/A,TRUE,"GENERAL";"TAB4",#N/A,TRUE,"GENERAL";"TAB5",#N/A,TRUE,"GENERAL"}</definedName>
    <definedName name="hghhj" localSheetId="1" hidden="1">{"TAB1",#N/A,TRUE,"GENERAL";"TAB2",#N/A,TRUE,"GENERAL";"TAB3",#N/A,TRUE,"GENERAL";"TAB4",#N/A,TRUE,"GENERAL";"TAB5",#N/A,TRUE,"GENERAL"}</definedName>
    <definedName name="hghhj" hidden="1">{"TAB1",#N/A,TRUE,"GENERAL";"TAB2",#N/A,TRUE,"GENERAL";"TAB3",#N/A,TRUE,"GENERAL";"TAB4",#N/A,TRUE,"GENERAL";"TAB5",#N/A,TRUE,"GENERAL"}</definedName>
    <definedName name="hghydj" localSheetId="7" hidden="1">{"via1",#N/A,TRUE,"general";"via2",#N/A,TRUE,"general";"via3",#N/A,TRUE,"general"}</definedName>
    <definedName name="hghydj" localSheetId="1" hidden="1">{"via1",#N/A,TRUE,"general";"via2",#N/A,TRUE,"general";"via3",#N/A,TRUE,"general"}</definedName>
    <definedName name="hghydj" hidden="1">{"via1",#N/A,TRUE,"general";"via2",#N/A,TRUE,"general";"via3",#N/A,TRUE,"general"}</definedName>
    <definedName name="hgjfjw" localSheetId="7" hidden="1">{"via1",#N/A,TRUE,"general";"via2",#N/A,TRUE,"general";"via3",#N/A,TRUE,"general"}</definedName>
    <definedName name="hgjfjw" localSheetId="1" hidden="1">{"via1",#N/A,TRUE,"general";"via2",#N/A,TRUE,"general";"via3",#N/A,TRUE,"general"}</definedName>
    <definedName name="hgjfjw" hidden="1">{"via1",#N/A,TRUE,"general";"via2",#N/A,TRUE,"general";"via3",#N/A,TRUE,"general"}</definedName>
    <definedName name="HGJG" localSheetId="7" hidden="1">{"TAB1",#N/A,TRUE,"GENERAL";"TAB2",#N/A,TRUE,"GENERAL";"TAB3",#N/A,TRUE,"GENERAL";"TAB4",#N/A,TRUE,"GENERAL";"TAB5",#N/A,TRUE,"GENERAL"}</definedName>
    <definedName name="HGJG" localSheetId="1" hidden="1">{"TAB1",#N/A,TRUE,"GENERAL";"TAB2",#N/A,TRUE,"GENERAL";"TAB3",#N/A,TRUE,"GENERAL";"TAB4",#N/A,TRUE,"GENERAL";"TAB5",#N/A,TRUE,"GENERAL"}</definedName>
    <definedName name="HGJG" hidden="1">{"TAB1",#N/A,TRUE,"GENERAL";"TAB2",#N/A,TRUE,"GENERAL";"TAB3",#N/A,TRUE,"GENERAL";"TAB4",#N/A,TRUE,"GENERAL";"TAB5",#N/A,TRUE,"GENERAL"}</definedName>
    <definedName name="hgrua" localSheetId="7">#REF!</definedName>
    <definedName name="hgrua">#REF!</definedName>
    <definedName name="hgt" localSheetId="7">#REF!</definedName>
    <definedName name="hgt">#REF!</definedName>
    <definedName name="hgu" localSheetId="7">#REF!</definedName>
    <definedName name="hgu">#REF!</definedName>
    <definedName name="hh" localSheetId="7">'APUS BASICOS'!ERR</definedName>
    <definedName name="hh" localSheetId="1">'PROG Y F F'!ERR</definedName>
    <definedName name="hh">[0]!ERR</definedName>
    <definedName name="hhg" localSheetId="7" hidden="1">{#N/A,#N/A,TRUE,"1842CWN0"}</definedName>
    <definedName name="hhg" localSheetId="1" hidden="1">{#N/A,#N/A,TRUE,"1842CWN0"}</definedName>
    <definedName name="hhg" hidden="1">{#N/A,#N/A,TRUE,"1842CWN0"}</definedName>
    <definedName name="hhh" localSheetId="7" hidden="1">{"TAB1",#N/A,TRUE,"GENERAL";"TAB2",#N/A,TRUE,"GENERAL";"TAB3",#N/A,TRUE,"GENERAL";"TAB4",#N/A,TRUE,"GENERAL";"TAB5",#N/A,TRUE,"GENERAL"}</definedName>
    <definedName name="hhh" localSheetId="1" hidden="1">{"TAB1",#N/A,TRUE,"GENERAL";"TAB2",#N/A,TRUE,"GENERAL";"TAB3",#N/A,TRUE,"GENERAL";"TAB4",#N/A,TRUE,"GENERAL";"TAB5",#N/A,TRUE,"GENERAL"}</definedName>
    <definedName name="hhh" hidden="1">{"TAB1",#N/A,TRUE,"GENERAL";"TAB2",#N/A,TRUE,"GENERAL";"TAB3",#N/A,TRUE,"GENERAL";"TAB4",#N/A,TRUE,"GENERAL";"TAB5",#N/A,TRUE,"GENERAL"}</definedName>
    <definedName name="hhhhhh" localSheetId="7" hidden="1">{"via1",#N/A,TRUE,"general";"via2",#N/A,TRUE,"general";"via3",#N/A,TRUE,"general"}</definedName>
    <definedName name="hhhhhh" localSheetId="1" hidden="1">{"via1",#N/A,TRUE,"general";"via2",#N/A,TRUE,"general";"via3",#N/A,TRUE,"general"}</definedName>
    <definedName name="hhhhhh" hidden="1">{"via1",#N/A,TRUE,"general";"via2",#N/A,TRUE,"general";"via3",#N/A,TRUE,"general"}</definedName>
    <definedName name="hhhhhho" localSheetId="7" hidden="1">{"TAB1",#N/A,TRUE,"GENERAL";"TAB2",#N/A,TRUE,"GENERAL";"TAB3",#N/A,TRUE,"GENERAL";"TAB4",#N/A,TRUE,"GENERAL";"TAB5",#N/A,TRUE,"GENERAL"}</definedName>
    <definedName name="hhhhhho" localSheetId="1" hidden="1">{"TAB1",#N/A,TRUE,"GENERAL";"TAB2",#N/A,TRUE,"GENERAL";"TAB3",#N/A,TRUE,"GENERAL";"TAB4",#N/A,TRUE,"GENERAL";"TAB5",#N/A,TRUE,"GENERAL"}</definedName>
    <definedName name="hhhhhho" hidden="1">{"TAB1",#N/A,TRUE,"GENERAL";"TAB2",#N/A,TRUE,"GENERAL";"TAB3",#N/A,TRUE,"GENERAL";"TAB4",#N/A,TRUE,"GENERAL";"TAB5",#N/A,TRUE,"GENERAL"}</definedName>
    <definedName name="hhhhhpy" localSheetId="7" hidden="1">{"TAB1",#N/A,TRUE,"GENERAL";"TAB2",#N/A,TRUE,"GENERAL";"TAB3",#N/A,TRUE,"GENERAL";"TAB4",#N/A,TRUE,"GENERAL";"TAB5",#N/A,TRUE,"GENERAL"}</definedName>
    <definedName name="hhhhhpy" localSheetId="1" hidden="1">{"TAB1",#N/A,TRUE,"GENERAL";"TAB2",#N/A,TRUE,"GENERAL";"TAB3",#N/A,TRUE,"GENERAL";"TAB4",#N/A,TRUE,"GENERAL";"TAB5",#N/A,TRUE,"GENERAL"}</definedName>
    <definedName name="hhhhhpy" hidden="1">{"TAB1",#N/A,TRUE,"GENERAL";"TAB2",#N/A,TRUE,"GENERAL";"TAB3",#N/A,TRUE,"GENERAL";"TAB4",#N/A,TRUE,"GENERAL";"TAB5",#N/A,TRUE,"GENERAL"}</definedName>
    <definedName name="hhhhth" localSheetId="7" hidden="1">{"via1",#N/A,TRUE,"general";"via2",#N/A,TRUE,"general";"via3",#N/A,TRUE,"general"}</definedName>
    <definedName name="hhhhth" localSheetId="1" hidden="1">{"via1",#N/A,TRUE,"general";"via2",#N/A,TRUE,"general";"via3",#N/A,TRUE,"general"}</definedName>
    <definedName name="hhhhth" hidden="1">{"via1",#N/A,TRUE,"general";"via2",#N/A,TRUE,"general";"via3",#N/A,TRUE,"general"}</definedName>
    <definedName name="hhhyhyh" localSheetId="7" hidden="1">{"TAB1",#N/A,TRUE,"GENERAL";"TAB2",#N/A,TRUE,"GENERAL";"TAB3",#N/A,TRUE,"GENERAL";"TAB4",#N/A,TRUE,"GENERAL";"TAB5",#N/A,TRUE,"GENERAL"}</definedName>
    <definedName name="hhhyhyh" localSheetId="1" hidden="1">{"TAB1",#N/A,TRUE,"GENERAL";"TAB2",#N/A,TRUE,"GENERAL";"TAB3",#N/A,TRUE,"GENERAL";"TAB4",#N/A,TRUE,"GENERAL";"TAB5",#N/A,TRUE,"GENERAL"}</definedName>
    <definedName name="hhhyhyh" hidden="1">{"TAB1",#N/A,TRUE,"GENERAL";"TAB2",#N/A,TRUE,"GENERAL";"TAB3",#N/A,TRUE,"GENERAL";"TAB4",#N/A,TRUE,"GENERAL";"TAB5",#N/A,TRUE,"GENERAL"}</definedName>
    <definedName name="hhtrhreh" localSheetId="7" hidden="1">{"via1",#N/A,TRUE,"general";"via2",#N/A,TRUE,"general";"via3",#N/A,TRUE,"general"}</definedName>
    <definedName name="hhtrhreh" localSheetId="1" hidden="1">{"via1",#N/A,TRUE,"general";"via2",#N/A,TRUE,"general";"via3",#N/A,TRUE,"general"}</definedName>
    <definedName name="hhtrhreh" hidden="1">{"via1",#N/A,TRUE,"general";"via2",#N/A,TRUE,"general";"via3",#N/A,TRUE,"general"}</definedName>
    <definedName name="Hid" localSheetId="7">#REF!</definedName>
    <definedName name="Hid">#REF!</definedName>
    <definedName name="HIDE1" localSheetId="7">#REF!</definedName>
    <definedName name="HIDE1">#REF!</definedName>
    <definedName name="HIDR160PE_S1" localSheetId="7">#REF!</definedName>
    <definedName name="HIDR160PE_S1">#REF!</definedName>
    <definedName name="HIDR160PE_S2" localSheetId="7">#REF!</definedName>
    <definedName name="HIDR160PE_S2">#REF!</definedName>
    <definedName name="HIDR160PE_S3" localSheetId="7">#REF!</definedName>
    <definedName name="HIDR160PE_S3">#REF!</definedName>
    <definedName name="HIDR160PE_S4">#REF!</definedName>
    <definedName name="HIDR160PE_S5">#REF!</definedName>
    <definedName name="HIDR160PE_S6">#REF!</definedName>
    <definedName name="HIDR200PE_S1">#REF!</definedName>
    <definedName name="HIDR200PE_S2">#REF!</definedName>
    <definedName name="HIDR200PE_S3">#REF!</definedName>
    <definedName name="HIDR200PE_S4">#REF!</definedName>
    <definedName name="HIDR200PE_S5">#REF!</definedName>
    <definedName name="HIDR200PE_S6">#REF!</definedName>
    <definedName name="HIDRO_1__1OF___1AYH">#REF!</definedName>
    <definedName name="HIDRO_2__1OF___2AYH">#REF!</definedName>
    <definedName name="Hidrosello_para_tubería_de_alcantarillado_10">#REF!</definedName>
    <definedName name="Hidrosello_para_tubería_de_alcantarillado_12">#REF!</definedName>
    <definedName name="Hidrosello_para_tubería_de_alcantarillado_14">#REF!</definedName>
    <definedName name="Hidrosello_para_tubería_de_alcantarillado_16">#REF!</definedName>
    <definedName name="Hidrosello_para_tubería_de_alcantarillado_18">#REF!</definedName>
    <definedName name="Hidrosello_para_tubería_de_alcantarillado_20">#REF!</definedName>
    <definedName name="Hidrosello_para_tubería_de_alcantarillado_24">#REF!</definedName>
    <definedName name="Hidrosello_para_tubería_de_alcantarillado_27">#REF!</definedName>
    <definedName name="Hidrosello_para_tubería_de_alcantarillado_30">#REF!</definedName>
    <definedName name="Hidrosello_para_tubería_de_alcantarillado_6">#REF!</definedName>
    <definedName name="Hidrosello_para_tubería_de_alcantarillado_8">#REF!</definedName>
    <definedName name="hierro" localSheetId="15">#REF!</definedName>
    <definedName name="hierro" localSheetId="13">#REF!</definedName>
    <definedName name="hierro" localSheetId="12">#REF!</definedName>
    <definedName name="hierro" localSheetId="1">#REF!</definedName>
    <definedName name="hierro">#REF!</definedName>
    <definedName name="hierro1" localSheetId="15">#REF!</definedName>
    <definedName name="hierro1" localSheetId="13">#REF!</definedName>
    <definedName name="hierro1" localSheetId="12">#REF!</definedName>
    <definedName name="hierro1" localSheetId="1">#REF!</definedName>
    <definedName name="hierro1">#REF!</definedName>
    <definedName name="hierro60v">#REF!</definedName>
    <definedName name="hing">#REF!</definedName>
    <definedName name="HisYear_0" hidden="1">#REF!</definedName>
    <definedName name="HisYear_1" hidden="1">#REF!</definedName>
    <definedName name="HisYear_2" hidden="1">#REF!</definedName>
    <definedName name="HisYear_3" hidden="1">#REF!</definedName>
    <definedName name="HJ">#REF!</definedName>
    <definedName name="hjaj">#REF!</definedName>
    <definedName name="hjfg" localSheetId="7" hidden="1">{"via1",#N/A,TRUE,"general";"via2",#N/A,TRUE,"general";"via3",#N/A,TRUE,"general"}</definedName>
    <definedName name="hjfg" localSheetId="1" hidden="1">{"via1",#N/A,TRUE,"general";"via2",#N/A,TRUE,"general";"via3",#N/A,TRUE,"general"}</definedName>
    <definedName name="hjfg" hidden="1">{"via1",#N/A,TRUE,"general";"via2",#N/A,TRUE,"general";"via3",#N/A,TRUE,"general"}</definedName>
    <definedName name="hjfghjj">[25]SAL_BPX!#REF!</definedName>
    <definedName name="hjgh" localSheetId="7" hidden="1">{"TAB1",#N/A,TRUE,"GENERAL";"TAB2",#N/A,TRUE,"GENERAL";"TAB3",#N/A,TRUE,"GENERAL";"TAB4",#N/A,TRUE,"GENERAL";"TAB5",#N/A,TRUE,"GENERAL"}</definedName>
    <definedName name="hjgh" localSheetId="1" hidden="1">{"TAB1",#N/A,TRUE,"GENERAL";"TAB2",#N/A,TRUE,"GENERAL";"TAB3",#N/A,TRUE,"GENERAL";"TAB4",#N/A,TRUE,"GENERAL";"TAB5",#N/A,TRUE,"GENERAL"}</definedName>
    <definedName name="hjgh" hidden="1">{"TAB1",#N/A,TRUE,"GENERAL";"TAB2",#N/A,TRUE,"GENERAL";"TAB3",#N/A,TRUE,"GENERAL";"TAB4",#N/A,TRUE,"GENERAL";"TAB5",#N/A,TRUE,"GENERAL"}</definedName>
    <definedName name="hjghj" localSheetId="7" hidden="1">{"TAB1",#N/A,TRUE,"GENERAL";"TAB2",#N/A,TRUE,"GENERAL";"TAB3",#N/A,TRUE,"GENERAL";"TAB4",#N/A,TRUE,"GENERAL";"TAB5",#N/A,TRUE,"GENERAL"}</definedName>
    <definedName name="hjghj" localSheetId="1" hidden="1">{"TAB1",#N/A,TRUE,"GENERAL";"TAB2",#N/A,TRUE,"GENERAL";"TAB3",#N/A,TRUE,"GENERAL";"TAB4",#N/A,TRUE,"GENERAL";"TAB5",#N/A,TRUE,"GENERAL"}</definedName>
    <definedName name="hjghj" hidden="1">{"TAB1",#N/A,TRUE,"GENERAL";"TAB2",#N/A,TRUE,"GENERAL";"TAB3",#N/A,TRUE,"GENERAL";"TAB4",#N/A,TRUE,"GENERAL";"TAB5",#N/A,TRUE,"GENERAL"}</definedName>
    <definedName name="hjhjhg" localSheetId="7" hidden="1">{"TAB1",#N/A,TRUE,"GENERAL";"TAB2",#N/A,TRUE,"GENERAL";"TAB3",#N/A,TRUE,"GENERAL";"TAB4",#N/A,TRUE,"GENERAL";"TAB5",#N/A,TRUE,"GENERAL"}</definedName>
    <definedName name="hjhjhg" localSheetId="1" hidden="1">{"TAB1",#N/A,TRUE,"GENERAL";"TAB2",#N/A,TRUE,"GENERAL";"TAB3",#N/A,TRUE,"GENERAL";"TAB4",#N/A,TRUE,"GENERAL";"TAB5",#N/A,TRUE,"GENERAL"}</definedName>
    <definedName name="hjhjhg" hidden="1">{"TAB1",#N/A,TRUE,"GENERAL";"TAB2",#N/A,TRUE,"GENERAL";"TAB3",#N/A,TRUE,"GENERAL";"TAB4",#N/A,TRUE,"GENERAL";"TAB5",#N/A,TRUE,"GENERAL"}</definedName>
    <definedName name="hjk">#REF!</definedName>
    <definedName name="HJKH" localSheetId="7" hidden="1">{"via1",#N/A,TRUE,"general";"via2",#N/A,TRUE,"general";"via3",#N/A,TRUE,"general"}</definedName>
    <definedName name="HJKH" localSheetId="1" hidden="1">{"via1",#N/A,TRUE,"general";"via2",#N/A,TRUE,"general";"via3",#N/A,TRUE,"general"}</definedName>
    <definedName name="HJKH" hidden="1">{"via1",#N/A,TRUE,"general";"via2",#N/A,TRUE,"general";"via3",#N/A,TRUE,"general"}</definedName>
    <definedName name="hjkjk" localSheetId="7" hidden="1">{"via1",#N/A,TRUE,"general";"via2",#N/A,TRUE,"general";"via3",#N/A,TRUE,"general"}</definedName>
    <definedName name="hjkjk" localSheetId="1" hidden="1">{"via1",#N/A,TRUE,"general";"via2",#N/A,TRUE,"general";"via3",#N/A,TRUE,"general"}</definedName>
    <definedName name="hjkjk" hidden="1">{"via1",#N/A,TRUE,"general";"via2",#N/A,TRUE,"general";"via3",#N/A,TRUE,"general"}</definedName>
    <definedName name="HK" localSheetId="7">'APUS BASICOS'!ERR</definedName>
    <definedName name="HK" localSheetId="1">'PROG Y F F'!ERR</definedName>
    <definedName name="HK">[0]!ERR</definedName>
    <definedName name="HKHK" localSheetId="7">#REF!</definedName>
    <definedName name="HKHK">#REF!</definedName>
    <definedName name="hl" localSheetId="7">#REF!</definedName>
    <definedName name="hl">#REF!</definedName>
    <definedName name="HM" localSheetId="7">#REF!</definedName>
    <definedName name="HM" localSheetId="1">#REF!</definedName>
    <definedName name="HM">#REF!</definedName>
    <definedName name="HMEN">#REF!</definedName>
    <definedName name="HMEZCLA">#REF!</definedName>
    <definedName name="hmont">#REF!</definedName>
    <definedName name="HMOTO">#REF!</definedName>
    <definedName name="hn" localSheetId="7" hidden="1">{"TAB1",#N/A,TRUE,"GENERAL";"TAB2",#N/A,TRUE,"GENERAL";"TAB3",#N/A,TRUE,"GENERAL";"TAB4",#N/A,TRUE,"GENERAL";"TAB5",#N/A,TRUE,"GENERAL"}</definedName>
    <definedName name="hn" localSheetId="1" hidden="1">{"TAB1",#N/A,TRUE,"GENERAL";"TAB2",#N/A,TRUE,"GENERAL";"TAB3",#N/A,TRUE,"GENERAL";"TAB4",#N/A,TRUE,"GENERAL";"TAB5",#N/A,TRUE,"GENERAL"}</definedName>
    <definedName name="hn" hidden="1">{"TAB1",#N/A,TRUE,"GENERAL";"TAB2",#N/A,TRUE,"GENERAL";"TAB3",#N/A,TRUE,"GENERAL";"TAB4",#N/A,TRUE,"GENERAL";"TAB5",#N/A,TRUE,"GENERAL"}</definedName>
    <definedName name="hn.ConvertZero1" localSheetId="7" hidden="1">#REF!,#REF!,#REF!,#REF!,#REF!,#REF!,#REF!,#REF!,#REF!,#REF!</definedName>
    <definedName name="hn.ConvertZero1" hidden="1">#REF!,#REF!,#REF!,#REF!,#REF!,#REF!,#REF!,#REF!,#REF!,#REF!</definedName>
    <definedName name="hn.ConvertZero2" localSheetId="7" hidden="1">#REF!,#REF!,#REF!,#REF!,#REF!,#REF!,#REF!,#REF!</definedName>
    <definedName name="hn.ConvertZero2" hidden="1">#REF!,#REF!,#REF!,#REF!,#REF!,#REF!,#REF!,#REF!</definedName>
    <definedName name="hn.ConvertZero3" localSheetId="7" hidden="1">#REF!,#REF!,#REF!,#REF!,#REF!</definedName>
    <definedName name="hn.ConvertZero3" hidden="1">#REF!,#REF!,#REF!,#REF!,#REF!</definedName>
    <definedName name="hn.ConvertZero4" localSheetId="7" hidden="1">#REF!,#REF!,#REF!,#REF!,#REF!,#REF!,#REF!,#REF!</definedName>
    <definedName name="hn.ConvertZero4" hidden="1">#REF!,#REF!,#REF!,#REF!,#REF!,#REF!,#REF!,#REF!</definedName>
    <definedName name="hn.ConvertZeroUnhide1" localSheetId="7" hidden="1">#REF!,#REF!,#REF!</definedName>
    <definedName name="hn.ConvertZeroUnhide1" hidden="1">#REF!,#REF!,#REF!</definedName>
    <definedName name="hn.Delete015" localSheetId="7" hidden="1">#REF!,#REF!,#REF!,#REF!</definedName>
    <definedName name="hn.Delete015" hidden="1">#REF!,#REF!,#REF!,#REF!</definedName>
    <definedName name="hn.DZ_MultByFXRates" localSheetId="7" hidden="1">#REF!,#REF!,#REF!,#REF!</definedName>
    <definedName name="hn.DZ_MultByFXRates" hidden="1">#REF!,#REF!,#REF!,#REF!</definedName>
    <definedName name="hn.ExtDb" hidden="1">FALSE</definedName>
    <definedName name="hn.LTM_MultByFXRates" localSheetId="7" hidden="1">#REF!,#REF!,#REF!,#REF!,#REF!,#REF!,#REF!</definedName>
    <definedName name="hn.LTM_MultByFXRates" hidden="1">#REF!,#REF!,#REF!,#REF!,#REF!,#REF!,#REF!</definedName>
    <definedName name="hn.ModelType" hidden="1">"DEAL"</definedName>
    <definedName name="hn.ModelVersion" hidden="1">1</definedName>
    <definedName name="hn.MultbyFXRates" localSheetId="7" hidden="1">#REF!,#REF!,#REF!,#REF!,#REF!,#REF!,#REF!</definedName>
    <definedName name="hn.MultbyFXRates" hidden="1">#REF!,#REF!,#REF!,#REF!,#REF!,#REF!,#REF!</definedName>
    <definedName name="hn.MultByFXRates1" localSheetId="7" hidden="1">#REF!,#REF!,#REF!,#REF!,#REF!</definedName>
    <definedName name="hn.MultByFXRates1" hidden="1">#REF!,#REF!,#REF!,#REF!,#REF!</definedName>
    <definedName name="hn.MultByFXRates2" localSheetId="7" hidden="1">#REF!,#REF!,#REF!,#REF!,#REF!</definedName>
    <definedName name="hn.MultByFXRates2" hidden="1">#REF!,#REF!,#REF!,#REF!,#REF!</definedName>
    <definedName name="hn.MultByFXRates3" localSheetId="7" hidden="1">#REF!,#REF!,#REF!,#REF!,#REF!</definedName>
    <definedName name="hn.MultByFXRates3" hidden="1">#REF!,#REF!,#REF!,#REF!,#REF!</definedName>
    <definedName name="hn.MultbyFxrates4" localSheetId="7" hidden="1">#REF!,#REF!,#REF!,#REF!,#REF!,#REF!,#REF!</definedName>
    <definedName name="hn.MultbyFxrates4" hidden="1">#REF!,#REF!,#REF!,#REF!,#REF!,#REF!,#REF!</definedName>
    <definedName name="hn.multbyfxrates5" localSheetId="7" hidden="1">#REF!,#REF!,#REF!,#REF!,#REF!</definedName>
    <definedName name="hn.multbyfxrates5" hidden="1">#REF!,#REF!,#REF!,#REF!,#REF!</definedName>
    <definedName name="hn.multbyfxrates6" localSheetId="7" hidden="1">#REF!,#REF!,#REF!,#REF!,#REF!</definedName>
    <definedName name="hn.multbyfxrates6" hidden="1">#REF!,#REF!,#REF!,#REF!,#REF!</definedName>
    <definedName name="hn.multbyfxrates7" localSheetId="7" hidden="1">#REF!,#REF!,#REF!,#REF!,#REF!</definedName>
    <definedName name="hn.multbyfxrates7" hidden="1">#REF!,#REF!,#REF!,#REF!,#REF!</definedName>
    <definedName name="hn.MultByFXRatesBot1" localSheetId="7" hidden="1">#REF!,#REF!,#REF!,#REF!,#REF!,#REF!,#REF!,#REF!,#REF!,#REF!,#REF!,#REF!</definedName>
    <definedName name="hn.MultByFXRatesBot1" hidden="1">#REF!,#REF!,#REF!,#REF!,#REF!,#REF!,#REF!,#REF!,#REF!,#REF!,#REF!,#REF!</definedName>
    <definedName name="hn.MultByFXRatesBot2" localSheetId="7" hidden="1">#REF!,#REF!,#REF!,#REF!,#REF!,#REF!,#REF!,#REF!,#REF!,#REF!,#REF!,#REF!</definedName>
    <definedName name="hn.MultByFXRatesBot2" hidden="1">#REF!,#REF!,#REF!,#REF!,#REF!,#REF!,#REF!,#REF!,#REF!,#REF!,#REF!,#REF!</definedName>
    <definedName name="hn.MultByFXRatesBot3" localSheetId="7" hidden="1">#REF!,#REF!,#REF!,#REF!,#REF!,#REF!,#REF!,#REF!,#REF!,#REF!,#REF!,#REF!</definedName>
    <definedName name="hn.MultByFXRatesBot3" hidden="1">#REF!,#REF!,#REF!,#REF!,#REF!,#REF!,#REF!,#REF!,#REF!,#REF!,#REF!,#REF!</definedName>
    <definedName name="hn.MultByFXRatesBot4" localSheetId="7" hidden="1">#REF!,#REF!,#REF!,#REF!,#REF!,#REF!,#REF!,#REF!,#REF!,#REF!,#REF!,#REF!,#REF!</definedName>
    <definedName name="hn.MultByFXRatesBot4" hidden="1">#REF!,#REF!,#REF!,#REF!,#REF!,#REF!,#REF!,#REF!,#REF!,#REF!,#REF!,#REF!,#REF!</definedName>
    <definedName name="hn.MultByFXRatesBot5" localSheetId="7" hidden="1">#REF!,#REF!,#REF!,#REF!,#REF!,#REF!,#REF!,#REF!,#REF!,#REF!,#REF!</definedName>
    <definedName name="hn.MultByFXRatesBot5" hidden="1">#REF!,#REF!,#REF!,#REF!,#REF!,#REF!,#REF!,#REF!,#REF!,#REF!,#REF!</definedName>
    <definedName name="hn.MultByFXRatesBot6" localSheetId="7" hidden="1">#REF!,#REF!,#REF!,#REF!,#REF!,#REF!,#REF!,#REF!,#REF!,#REF!,#REF!</definedName>
    <definedName name="hn.MultByFXRatesBot6" hidden="1">#REF!,#REF!,#REF!,#REF!,#REF!,#REF!,#REF!,#REF!,#REF!,#REF!,#REF!</definedName>
    <definedName name="hn.MultByFXRatesBot7" localSheetId="7" hidden="1">#REF!,#REF!,#REF!,#REF!,#REF!,#REF!,#REF!,#REF!,#REF!,#REF!,#REF!</definedName>
    <definedName name="hn.MultByFXRatesBot7" hidden="1">#REF!,#REF!,#REF!,#REF!,#REF!,#REF!,#REF!,#REF!,#REF!,#REF!,#REF!</definedName>
    <definedName name="hn.MultByFXRatesTop1" localSheetId="7" hidden="1">#REF!,#REF!,#REF!,#REF!,#REF!,#REF!,#REF!,#REF!,#REF!,#REF!,#REF!,#REF!</definedName>
    <definedName name="hn.MultByFXRatesTop1" hidden="1">#REF!,#REF!,#REF!,#REF!,#REF!,#REF!,#REF!,#REF!,#REF!,#REF!,#REF!,#REF!</definedName>
    <definedName name="hn.MultByFXRatesTop2" localSheetId="7" hidden="1">#REF!,#REF!,#REF!,#REF!,#REF!,#REF!,#REF!,#REF!,#REF!,#REF!,#REF!,#REF!,#REF!,#REF!,#REF!</definedName>
    <definedName name="hn.MultByFXRatesTop2" hidden="1">#REF!,#REF!,#REF!,#REF!,#REF!,#REF!,#REF!,#REF!,#REF!,#REF!,#REF!,#REF!,#REF!,#REF!,#REF!</definedName>
    <definedName name="hn.MultByFXRatesTop3" localSheetId="7" hidden="1">#REF!,#REF!,#REF!,#REF!,#REF!,#REF!,#REF!,#REF!,#REF!,#REF!,#REF!,#REF!,#REF!,#REF!,#REF!</definedName>
    <definedName name="hn.MultByFXRatesTop3" hidden="1">#REF!,#REF!,#REF!,#REF!,#REF!,#REF!,#REF!,#REF!,#REF!,#REF!,#REF!,#REF!,#REF!,#REF!,#REF!</definedName>
    <definedName name="hn.MultByFXRatesTop4" localSheetId="7" hidden="1">#REF!,#REF!,#REF!,#REF!,#REF!,#REF!,#REF!,#REF!,#REF!,#REF!,#REF!,#REF!,#REF!,#REF!,#REF!</definedName>
    <definedName name="hn.MultByFXRatesTop4" hidden="1">#REF!,#REF!,#REF!,#REF!,#REF!,#REF!,#REF!,#REF!,#REF!,#REF!,#REF!,#REF!,#REF!,#REF!,#REF!</definedName>
    <definedName name="hn.MultByFXRatesTop5" localSheetId="7" hidden="1">#REF!,#REF!,#REF!,#REF!,#REF!,#REF!,#REF!,#REF!,#REF!,#REF!,#REF!,#REF!</definedName>
    <definedName name="hn.MultByFXRatesTop5" hidden="1">#REF!,#REF!,#REF!,#REF!,#REF!,#REF!,#REF!,#REF!,#REF!,#REF!,#REF!,#REF!</definedName>
    <definedName name="hn.MultByFXRatesTop6" localSheetId="7" hidden="1">#REF!,#REF!,#REF!,#REF!,#REF!,#REF!,#REF!,#REF!,#REF!,#REF!,#REF!,#REF!,#REF!,#REF!,#REF!</definedName>
    <definedName name="hn.MultByFXRatesTop6" hidden="1">#REF!,#REF!,#REF!,#REF!,#REF!,#REF!,#REF!,#REF!,#REF!,#REF!,#REF!,#REF!,#REF!,#REF!,#REF!</definedName>
    <definedName name="hn.MultByFXRatesTop7" localSheetId="7" hidden="1">#REF!,#REF!,#REF!,#REF!,#REF!,#REF!,#REF!,#REF!,#REF!,#REF!,#REF!,#REF!,#REF!,#REF!,#REF!</definedName>
    <definedName name="hn.MultByFXRatesTop7" hidden="1">#REF!,#REF!,#REF!,#REF!,#REF!,#REF!,#REF!,#REF!,#REF!,#REF!,#REF!,#REF!,#REF!,#REF!,#REF!</definedName>
    <definedName name="hn.NoUpload" hidden="1">0</definedName>
    <definedName name="hn.YearLabel" localSheetId="7" hidden="1">#REF!</definedName>
    <definedName name="hn.YearLabel" hidden="1">#REF!</definedName>
    <definedName name="hnt" localSheetId="7">#REF!</definedName>
    <definedName name="hnt">#REF!</definedName>
    <definedName name="HOD">#REF!</definedName>
    <definedName name="HODF">#REF!</definedName>
    <definedName name="HOJA" localSheetId="7">DATE(YEAR(#REF!),MONTH(#REF!)+Payment_Number,DAY(#REF!))</definedName>
    <definedName name="HOJA">DATE(YEAR(#REF!),MONTH(#REF!)+Payment_Number,DAY(#REF!))</definedName>
    <definedName name="Hoja_Dis" localSheetId="7">#REF!</definedName>
    <definedName name="Hoja_Dis">#REF!</definedName>
    <definedName name="Hoja_Dis_All" localSheetId="7">#REF!</definedName>
    <definedName name="Hoja_Dis_All">#REF!</definedName>
    <definedName name="Hoja_Dis_Com">#N/A</definedName>
    <definedName name="Hoja_Dis_out" localSheetId="7">#REF!</definedName>
    <definedName name="Hoja_Dis_out">#REF!</definedName>
    <definedName name="Hoja_Dis_Ver" localSheetId="7">#REF!</definedName>
    <definedName name="Hoja_Dis_Ver">#REF!</definedName>
    <definedName name="HOJA1" localSheetId="7">#REF!</definedName>
    <definedName name="HOJA1">#REF!</definedName>
    <definedName name="HOJA444" localSheetId="7">DATE(YEAR(#REF!),MONTH(#REF!)+Payment_Number,DAY(#REF!))</definedName>
    <definedName name="HOJA444">DATE(YEAR(#REF!),MONTH(#REF!)+Payment_Number,DAY(#REF!))</definedName>
    <definedName name="HOJA8" localSheetId="7">#REF!</definedName>
    <definedName name="HOJA8">#REF!</definedName>
    <definedName name="HON">#REF!</definedName>
    <definedName name="HONF">#REF!</definedName>
    <definedName name="HonoraProfesionales" localSheetId="7">#REF!</definedName>
    <definedName name="HonoraProfesionales">#REF!</definedName>
    <definedName name="HonoraTecnicos" localSheetId="7">#REF!</definedName>
    <definedName name="HonoraTecnicos">#REF!</definedName>
    <definedName name="HORAA">#REF!</definedName>
    <definedName name="HORAS">#REF!</definedName>
    <definedName name="horat" localSheetId="7">#REF!</definedName>
    <definedName name="horat">#REF!</definedName>
    <definedName name="horavolco" localSheetId="7">#REF!</definedName>
    <definedName name="horavolco">#REF!</definedName>
    <definedName name="Hornos" localSheetId="7">#REF!</definedName>
    <definedName name="Hornos" localSheetId="1">#REF!</definedName>
    <definedName name="Hornos">#REF!</definedName>
    <definedName name="Hp" localSheetId="7">#REF!</definedName>
    <definedName name="Hp">#REF!</definedName>
    <definedName name="HP_stg_Hz" localSheetId="7">#REF!</definedName>
    <definedName name="HP_stg_Hz" localSheetId="1">#REF!</definedName>
    <definedName name="HP_stg_Hz">#REF!</definedName>
    <definedName name="HPP" localSheetId="7">#REF!</definedName>
    <definedName name="HPP">#REF!</definedName>
    <definedName name="hqi">#REF!</definedName>
    <definedName name="HRANA">#REF!</definedName>
    <definedName name="hreer" localSheetId="7" hidden="1">{"TAB1",#N/A,TRUE,"GENERAL";"TAB2",#N/A,TRUE,"GENERAL";"TAB3",#N/A,TRUE,"GENERAL";"TAB4",#N/A,TRUE,"GENERAL";"TAB5",#N/A,TRUE,"GENERAL"}</definedName>
    <definedName name="hreer" localSheetId="1" hidden="1">{"TAB1",#N/A,TRUE,"GENERAL";"TAB2",#N/A,TRUE,"GENERAL";"TAB3",#N/A,TRUE,"GENERAL";"TAB4",#N/A,TRUE,"GENERAL";"TAB5",#N/A,TRUE,"GENERAL"}</definedName>
    <definedName name="hreer" hidden="1">{"TAB1",#N/A,TRUE,"GENERAL";"TAB2",#N/A,TRUE,"GENERAL";"TAB3",#N/A,TRUE,"GENERAL";"TAB4",#N/A,TRUE,"GENERAL";"TAB5",#N/A,TRUE,"GENERAL"}</definedName>
    <definedName name="HRETRO">#REF!</definedName>
    <definedName name="hrhth" localSheetId="7" hidden="1">{"TAB1",#N/A,TRUE,"GENERAL";"TAB2",#N/A,TRUE,"GENERAL";"TAB3",#N/A,TRUE,"GENERAL";"TAB4",#N/A,TRUE,"GENERAL";"TAB5",#N/A,TRUE,"GENERAL"}</definedName>
    <definedName name="hrhth" localSheetId="1" hidden="1">{"TAB1",#N/A,TRUE,"GENERAL";"TAB2",#N/A,TRUE,"GENERAL";"TAB3",#N/A,TRUE,"GENERAL";"TAB4",#N/A,TRUE,"GENERAL";"TAB5",#N/A,TRUE,"GENERAL"}</definedName>
    <definedName name="hrhth" hidden="1">{"TAB1",#N/A,TRUE,"GENERAL";"TAB2",#N/A,TRUE,"GENERAL";"TAB3",#N/A,TRUE,"GENERAL";"TAB4",#N/A,TRUE,"GENERAL";"TAB5",#N/A,TRUE,"GENERAL"}</definedName>
    <definedName name="hrn" localSheetId="7">#REF!</definedName>
    <definedName name="hrn" localSheetId="1">#REF!</definedName>
    <definedName name="hrn">#REF!</definedName>
    <definedName name="HRODILLO" localSheetId="7">#REF!</definedName>
    <definedName name="HRODILLO">#REF!</definedName>
    <definedName name="hrtfxtfhxg" localSheetId="15">#REF!</definedName>
    <definedName name="hrtfxtfhxg" localSheetId="13">#REF!</definedName>
    <definedName name="hrtfxtfhxg" localSheetId="12">#REF!</definedName>
    <definedName name="hrtfxtfhxg" localSheetId="1">#REF!</definedName>
    <definedName name="hrtfxtfhxg">#REF!</definedName>
    <definedName name="hrthtrh" localSheetId="7" hidden="1">{"TAB1",#N/A,TRUE,"GENERAL";"TAB2",#N/A,TRUE,"GENERAL";"TAB3",#N/A,TRUE,"GENERAL";"TAB4",#N/A,TRUE,"GENERAL";"TAB5",#N/A,TRUE,"GENERAL"}</definedName>
    <definedName name="hrthtrh" localSheetId="1" hidden="1">{"TAB1",#N/A,TRUE,"GENERAL";"TAB2",#N/A,TRUE,"GENERAL";"TAB3",#N/A,TRUE,"GENERAL";"TAB4",#N/A,TRUE,"GENERAL";"TAB5",#N/A,TRUE,"GENERAL"}</definedName>
    <definedName name="hrthtrh" hidden="1">{"TAB1",#N/A,TRUE,"GENERAL";"TAB2",#N/A,TRUE,"GENERAL";"TAB3",#N/A,TRUE,"GENERAL";"TAB4",#N/A,TRUE,"GENERAL";"TAB5",#N/A,TRUE,"GENERAL"}</definedName>
    <definedName name="hs" localSheetId="7">#REF!</definedName>
    <definedName name="hs">#REF!</definedName>
    <definedName name="hsfg" localSheetId="7" hidden="1">{"via1",#N/A,TRUE,"general";"via2",#N/A,TRUE,"general";"via3",#N/A,TRUE,"general"}</definedName>
    <definedName name="hsfg" localSheetId="1" hidden="1">{"via1",#N/A,TRUE,"general";"via2",#N/A,TRUE,"general";"via3",#N/A,TRUE,"general"}</definedName>
    <definedName name="hsfg" hidden="1">{"via1",#N/A,TRUE,"general";"via2",#N/A,TRUE,"general";"via3",#N/A,TRUE,"general"}</definedName>
    <definedName name="hsup" localSheetId="7">#REF!</definedName>
    <definedName name="hsup">#REF!</definedName>
    <definedName name="ht" localSheetId="7">#REF!</definedName>
    <definedName name="ht">#REF!</definedName>
    <definedName name="HTAS" localSheetId="7">#REF!</definedName>
    <definedName name="HTAS">#REF!</definedName>
    <definedName name="HTAS1">#REF!</definedName>
    <definedName name="htecn">#REF!</definedName>
    <definedName name="HTF">#REF!</definedName>
    <definedName name="hthdrf" localSheetId="7" hidden="1">{"TAB1",#N/A,TRUE,"GENERAL";"TAB2",#N/A,TRUE,"GENERAL";"TAB3",#N/A,TRUE,"GENERAL";"TAB4",#N/A,TRUE,"GENERAL";"TAB5",#N/A,TRUE,"GENERAL"}</definedName>
    <definedName name="hthdrf" localSheetId="1" hidden="1">{"TAB1",#N/A,TRUE,"GENERAL";"TAB2",#N/A,TRUE,"GENERAL";"TAB3",#N/A,TRUE,"GENERAL";"TAB4",#N/A,TRUE,"GENERAL";"TAB5",#N/A,TRUE,"GENERAL"}</definedName>
    <definedName name="hthdrf" hidden="1">{"TAB1",#N/A,TRUE,"GENERAL";"TAB2",#N/A,TRUE,"GENERAL";"TAB3",#N/A,TRUE,"GENERAL";"TAB4",#N/A,TRUE,"GENERAL";"TAB5",#N/A,TRUE,"GENERAL"}</definedName>
    <definedName name="htk">#REF!</definedName>
    <definedName name="htryrt7" localSheetId="7" hidden="1">{"via1",#N/A,TRUE,"general";"via2",#N/A,TRUE,"general";"via3",#N/A,TRUE,"general"}</definedName>
    <definedName name="htryrt7" localSheetId="1" hidden="1">{"via1",#N/A,TRUE,"general";"via2",#N/A,TRUE,"general";"via3",#N/A,TRUE,"general"}</definedName>
    <definedName name="htryrt7" hidden="1">{"via1",#N/A,TRUE,"general";"via2",#N/A,TRUE,"general";"via3",#N/A,TRUE,"general"}</definedName>
    <definedName name="hut" localSheetId="7">#REF!</definedName>
    <definedName name="hut">#REF!</definedName>
    <definedName name="hvehiculo" localSheetId="7">#REF!</definedName>
    <definedName name="hvehiculo">#REF!</definedName>
    <definedName name="HVOLCO" localSheetId="7">#REF!</definedName>
    <definedName name="HVOLCO">#REF!</definedName>
    <definedName name="hxdfk">#REF!</definedName>
    <definedName name="HY">#REF!</definedName>
    <definedName name="hyhjop" localSheetId="7" hidden="1">{"TAB1",#N/A,TRUE,"GENERAL";"TAB2",#N/A,TRUE,"GENERAL";"TAB3",#N/A,TRUE,"GENERAL";"TAB4",#N/A,TRUE,"GENERAL";"TAB5",#N/A,TRUE,"GENERAL"}</definedName>
    <definedName name="hyhjop" localSheetId="1" hidden="1">{"TAB1",#N/A,TRUE,"GENERAL";"TAB2",#N/A,TRUE,"GENERAL";"TAB3",#N/A,TRUE,"GENERAL";"TAB4",#N/A,TRUE,"GENERAL";"TAB5",#N/A,TRUE,"GENERAL"}</definedName>
    <definedName name="hyhjop" hidden="1">{"TAB1",#N/A,TRUE,"GENERAL";"TAB2",#N/A,TRUE,"GENERAL";"TAB3",#N/A,TRUE,"GENERAL";"TAB4",#N/A,TRUE,"GENERAL";"TAB5",#N/A,TRUE,"GENERAL"}</definedName>
    <definedName name="hyhyh" localSheetId="7" hidden="1">{"TAB1",#N/A,TRUE,"GENERAL";"TAB2",#N/A,TRUE,"GENERAL";"TAB3",#N/A,TRUE,"GENERAL";"TAB4",#N/A,TRUE,"GENERAL";"TAB5",#N/A,TRUE,"GENERAL"}</definedName>
    <definedName name="hyhyh" localSheetId="1" hidden="1">{"TAB1",#N/A,TRUE,"GENERAL";"TAB2",#N/A,TRUE,"GENERAL";"TAB3",#N/A,TRUE,"GENERAL";"TAB4",#N/A,TRUE,"GENERAL";"TAB5",#N/A,TRUE,"GENERAL"}</definedName>
    <definedName name="hyhyh" hidden="1">{"TAB1",#N/A,TRUE,"GENERAL";"TAB2",#N/A,TRUE,"GENERAL";"TAB3",#N/A,TRUE,"GENERAL";"TAB4",#N/A,TRUE,"GENERAL";"TAB5",#N/A,TRUE,"GENERAL"}</definedName>
    <definedName name="HYT">#REF!</definedName>
    <definedName name="hytirs" localSheetId="7" hidden="1">{"via1",#N/A,TRUE,"general";"via2",#N/A,TRUE,"general";"via3",#N/A,TRUE,"general"}</definedName>
    <definedName name="hytirs" localSheetId="1" hidden="1">{"via1",#N/A,TRUE,"general";"via2",#N/A,TRUE,"general";"via3",#N/A,TRUE,"general"}</definedName>
    <definedName name="hytirs" hidden="1">{"via1",#N/A,TRUE,"general";"via2",#N/A,TRUE,"general";"via3",#N/A,TRUE,"general"}</definedName>
    <definedName name="I" localSheetId="7">#REF!</definedName>
    <definedName name="i" localSheetId="11">#REF!</definedName>
    <definedName name="i" localSheetId="14">#REF!</definedName>
    <definedName name="I">#REF!</definedName>
    <definedName name="i_ZONA_VERDE">#REF!</definedName>
    <definedName name="i0">#REF!</definedName>
    <definedName name="I1.1" localSheetId="7">#REF!</definedName>
    <definedName name="I1.1">#REF!</definedName>
    <definedName name="I1.2" localSheetId="7">#REF!</definedName>
    <definedName name="I1.2">#REF!</definedName>
    <definedName name="i1.3" localSheetId="7">#REF!</definedName>
    <definedName name="i1.3">#REF!</definedName>
    <definedName name="i1.4" localSheetId="7">#REF!</definedName>
    <definedName name="i1.4">#REF!</definedName>
    <definedName name="I1.5" localSheetId="7">#REF!</definedName>
    <definedName name="I1.5">#REF!</definedName>
    <definedName name="I1.6" localSheetId="7">#REF!</definedName>
    <definedName name="I1.6">#REF!</definedName>
    <definedName name="i1277." localSheetId="7">#REF!</definedName>
    <definedName name="i1277.">#REF!</definedName>
    <definedName name="i2.1" localSheetId="7">#REF!</definedName>
    <definedName name="i2.1">#REF!</definedName>
    <definedName name="I2.10" localSheetId="7">#REF!</definedName>
    <definedName name="I2.10">#REF!</definedName>
    <definedName name="I2.11" localSheetId="7">#REF!</definedName>
    <definedName name="I2.11">#REF!</definedName>
    <definedName name="I2.12" localSheetId="7">#REF!</definedName>
    <definedName name="I2.12">#REF!</definedName>
    <definedName name="i2.2" localSheetId="7">#REF!</definedName>
    <definedName name="i2.2">#REF!</definedName>
    <definedName name="I2.3" localSheetId="7">#REF!</definedName>
    <definedName name="I2.3">#REF!</definedName>
    <definedName name="I2.4" localSheetId="7">#REF!</definedName>
    <definedName name="I2.4">#REF!</definedName>
    <definedName name="I2.5" localSheetId="7">#REF!</definedName>
    <definedName name="I2.5">#REF!</definedName>
    <definedName name="I2.6" localSheetId="7">#REF!</definedName>
    <definedName name="I2.6">#REF!</definedName>
    <definedName name="I2.7" localSheetId="7">#REF!</definedName>
    <definedName name="I2.7">#REF!</definedName>
    <definedName name="I2.8" localSheetId="7">#REF!</definedName>
    <definedName name="I2.8">#REF!</definedName>
    <definedName name="I2.9" localSheetId="7">#REF!</definedName>
    <definedName name="I2.9">#REF!</definedName>
    <definedName name="I3.8" localSheetId="7">#REF!</definedName>
    <definedName name="I3.8">#REF!</definedName>
    <definedName name="i8i" localSheetId="7" hidden="1">{"TAB1",#N/A,TRUE,"GENERAL";"TAB2",#N/A,TRUE,"GENERAL";"TAB3",#N/A,TRUE,"GENERAL";"TAB4",#N/A,TRUE,"GENERAL";"TAB5",#N/A,TRUE,"GENERAL"}</definedName>
    <definedName name="i8i" localSheetId="1" hidden="1">{"TAB1",#N/A,TRUE,"GENERAL";"TAB2",#N/A,TRUE,"GENERAL";"TAB3",#N/A,TRUE,"GENERAL";"TAB4",#N/A,TRUE,"GENERAL";"TAB5",#N/A,TRUE,"GENERAL"}</definedName>
    <definedName name="i8i" hidden="1">{"TAB1",#N/A,TRUE,"GENERAL";"TAB2",#N/A,TRUE,"GENERAL";"TAB3",#N/A,TRUE,"GENERAL";"TAB4",#N/A,TRUE,"GENERAL";"TAB5",#N/A,TRUE,"GENERAL"}</definedName>
    <definedName name="IANC" localSheetId="7">#REF!</definedName>
    <definedName name="IANC">#REF!</definedName>
    <definedName name="IAU">[29]INSUMOS!#REF!</definedName>
    <definedName name="ic" localSheetId="7">#REF!</definedName>
    <definedName name="ic" localSheetId="1">#REF!</definedName>
    <definedName name="ic">#REF!</definedName>
    <definedName name="icbf" localSheetId="7">#REF!</definedName>
    <definedName name="icbf" localSheetId="1">#REF!</definedName>
    <definedName name="icbf">#REF!</definedName>
    <definedName name="Icct" localSheetId="7">#REF!</definedName>
    <definedName name="Icct" localSheetId="1">#REF!</definedName>
    <definedName name="Icct">#REF!</definedName>
    <definedName name="ICP" localSheetId="7">#REF!</definedName>
    <definedName name="ICP">#REF!</definedName>
    <definedName name="ICP1_1" localSheetId="7">#REF!</definedName>
    <definedName name="ICP1_1">#REF!</definedName>
    <definedName name="ICP1_1_1" localSheetId="7">#REF!</definedName>
    <definedName name="ICP1_1_1">#REF!</definedName>
    <definedName name="ICP1_1_2" localSheetId="7">#REF!</definedName>
    <definedName name="ICP1_1_2">#REF!</definedName>
    <definedName name="ICP1_1_3" localSheetId="7">#REF!</definedName>
    <definedName name="ICP1_1_3">#REF!</definedName>
    <definedName name="ICP1_1_4" localSheetId="7">#REF!</definedName>
    <definedName name="ICP1_1_4">#REF!</definedName>
    <definedName name="ICP1_2" localSheetId="7">#REF!</definedName>
    <definedName name="ICP1_2">#REF!</definedName>
    <definedName name="ICP1_3" localSheetId="7">#REF!</definedName>
    <definedName name="ICP1_3">#REF!</definedName>
    <definedName name="ICP1_4" localSheetId="7">#REF!</definedName>
    <definedName name="ICP1_4">#REF!</definedName>
    <definedName name="ICSS">#REF!</definedName>
    <definedName name="ID" localSheetId="7">'APUS BASICOS'!ERR</definedName>
    <definedName name="ID" localSheetId="1">'PROG Y F F'!ERR</definedName>
    <definedName name="ID">[0]!ERR</definedName>
    <definedName name="IF" localSheetId="7">#REF!</definedName>
    <definedName name="IF" localSheetId="1">#REF!</definedName>
    <definedName name="IF">#REF!</definedName>
    <definedName name="Ig" localSheetId="7">#REF!</definedName>
    <definedName name="Ig" localSheetId="1">#REF!</definedName>
    <definedName name="Ig">#REF!</definedName>
    <definedName name="ii" localSheetId="7" hidden="1">{"TAB1",#N/A,TRUE,"GENERAL";"TAB2",#N/A,TRUE,"GENERAL";"TAB3",#N/A,TRUE,"GENERAL";"TAB4",#N/A,TRUE,"GENERAL";"TAB5",#N/A,TRUE,"GENERAL"}</definedName>
    <definedName name="ii" localSheetId="1" hidden="1">{"TAB1",#N/A,TRUE,"GENERAL";"TAB2",#N/A,TRUE,"GENERAL";"TAB3",#N/A,TRUE,"GENERAL";"TAB4",#N/A,TRUE,"GENERAL";"TAB5",#N/A,TRUE,"GENERAL"}</definedName>
    <definedName name="ii" hidden="1">{"TAB1",#N/A,TRUE,"GENERAL";"TAB2",#N/A,TRUE,"GENERAL";"TAB3",#N/A,TRUE,"GENERAL";"TAB4",#N/A,TRUE,"GENERAL";"TAB5",#N/A,TRUE,"GENERAL"}</definedName>
    <definedName name="iii" localSheetId="7" hidden="1">{"via1",#N/A,TRUE,"general";"via2",#N/A,TRUE,"general";"via3",#N/A,TRUE,"general"}</definedName>
    <definedName name="iii" localSheetId="1" hidden="1">{"via1",#N/A,TRUE,"general";"via2",#N/A,TRUE,"general";"via3",#N/A,TRUE,"general"}</definedName>
    <definedName name="iii" hidden="1">{"via1",#N/A,TRUE,"general";"via2",#N/A,TRUE,"general";"via3",#N/A,TRUE,"general"}</definedName>
    <definedName name="iiii" localSheetId="7" hidden="1">{"via1",#N/A,TRUE,"general";"via2",#N/A,TRUE,"general";"via3",#N/A,TRUE,"general"}</definedName>
    <definedName name="iiii" localSheetId="1" hidden="1">{"via1",#N/A,TRUE,"general";"via2",#N/A,TRUE,"general";"via3",#N/A,TRUE,"general"}</definedName>
    <definedName name="iiii" hidden="1">{"via1",#N/A,TRUE,"general";"via2",#N/A,TRUE,"general";"via3",#N/A,TRUE,"general"}</definedName>
    <definedName name="iiiiiiik" localSheetId="7" hidden="1">{"via1",#N/A,TRUE,"general";"via2",#N/A,TRUE,"general";"via3",#N/A,TRUE,"general"}</definedName>
    <definedName name="iiiiiiik" localSheetId="1" hidden="1">{"via1",#N/A,TRUE,"general";"via2",#N/A,TRUE,"general";"via3",#N/A,TRUE,"general"}</definedName>
    <definedName name="iiiiiiik" hidden="1">{"via1",#N/A,TRUE,"general";"via2",#N/A,TRUE,"general";"via3",#N/A,TRUE,"general"}</definedName>
    <definedName name="iiiiuh" localSheetId="7" hidden="1">{"TAB1",#N/A,TRUE,"GENERAL";"TAB2",#N/A,TRUE,"GENERAL";"TAB3",#N/A,TRUE,"GENERAL";"TAB4",#N/A,TRUE,"GENERAL";"TAB5",#N/A,TRUE,"GENERAL"}</definedName>
    <definedName name="iiiiuh" localSheetId="1" hidden="1">{"TAB1",#N/A,TRUE,"GENERAL";"TAB2",#N/A,TRUE,"GENERAL";"TAB3",#N/A,TRUE,"GENERAL";"TAB4",#N/A,TRUE,"GENERAL";"TAB5",#N/A,TRUE,"GENERAL"}</definedName>
    <definedName name="iiiiuh" hidden="1">{"TAB1",#N/A,TRUE,"GENERAL";"TAB2",#N/A,TRUE,"GENERAL";"TAB3",#N/A,TRUE,"GENERAL";"TAB4",#N/A,TRUE,"GENERAL";"TAB5",#N/A,TRUE,"GENERAL"}</definedName>
    <definedName name="ik">#REF!</definedName>
    <definedName name="ikj">#REF!</definedName>
    <definedName name="iktgvfmu" localSheetId="7" hidden="1">{"TAB1",#N/A,TRUE,"GENERAL";"TAB2",#N/A,TRUE,"GENERAL";"TAB3",#N/A,TRUE,"GENERAL";"TAB4",#N/A,TRUE,"GENERAL";"TAB5",#N/A,TRUE,"GENERAL"}</definedName>
    <definedName name="iktgvfmu" localSheetId="1" hidden="1">{"TAB1",#N/A,TRUE,"GENERAL";"TAB2",#N/A,TRUE,"GENERAL";"TAB3",#N/A,TRUE,"GENERAL";"TAB4",#N/A,TRUE,"GENERAL";"TAB5",#N/A,TRUE,"GENERAL"}</definedName>
    <definedName name="iktgvfmu" hidden="1">{"TAB1",#N/A,TRUE,"GENERAL";"TAB2",#N/A,TRUE,"GENERAL";"TAB3",#N/A,TRUE,"GENERAL";"TAB4",#N/A,TRUE,"GENERAL";"TAB5",#N/A,TRUE,"GENERAL"}</definedName>
    <definedName name="IL" localSheetId="7">#REF!</definedName>
    <definedName name="IL">#REF!</definedName>
    <definedName name="im" localSheetId="7">#REF!</definedName>
    <definedName name="im">#REF!</definedName>
    <definedName name="IMP" localSheetId="7">#REF!</definedName>
    <definedName name="IMP" localSheetId="11">#REF!</definedName>
    <definedName name="IMP" localSheetId="14">#REF!</definedName>
    <definedName name="IMP">#REF!</definedName>
    <definedName name="imp84coc" localSheetId="7">#REF!</definedName>
    <definedName name="imp84coc">#REF!</definedName>
    <definedName name="imp84con" localSheetId="7">#REF!</definedName>
    <definedName name="imp84con">#REF!</definedName>
    <definedName name="Impacto" localSheetId="7">#REF!</definedName>
    <definedName name="Impacto">#REF!</definedName>
    <definedName name="IMPER">#REF!</definedName>
    <definedName name="IMPER_11">#REF!</definedName>
    <definedName name="Impermeabilizante_sika">#REF!</definedName>
    <definedName name="IMPI1">#REF!</definedName>
    <definedName name="IMPII1A">#REF!</definedName>
    <definedName name="IMPII1B">#REF!</definedName>
    <definedName name="IMPII1C">#REF!</definedName>
    <definedName name="IMPII2A">#REF!</definedName>
    <definedName name="IMPII2B">#REF!</definedName>
    <definedName name="IMPII2C">#REF!</definedName>
    <definedName name="IMPII3A">#REF!</definedName>
    <definedName name="IMPII3B">#REF!</definedName>
    <definedName name="IMPII3C">#REF!</definedName>
    <definedName name="IMPII4A">#REF!</definedName>
    <definedName name="IMPII4B">#REF!</definedName>
    <definedName name="IMPII4C">#REF!</definedName>
    <definedName name="IMPII4D">#REF!</definedName>
    <definedName name="IMPII5A">#REF!</definedName>
    <definedName name="IMPII5B">#REF!</definedName>
    <definedName name="IMPII5C">#REF!</definedName>
    <definedName name="IMPII5D">#REF!</definedName>
    <definedName name="IMPIII1A">#REF!</definedName>
    <definedName name="IMPIII1B">#REF!</definedName>
    <definedName name="IMPIII2A">#REF!</definedName>
    <definedName name="IMPIII2B">#REF!</definedName>
    <definedName name="IMPIV1A">#REF!</definedName>
    <definedName name="IMPIV1B">#REF!</definedName>
    <definedName name="IMPIV1C">#REF!</definedName>
    <definedName name="IMPIV1D">#REF!</definedName>
    <definedName name="IMPIV1E">#REF!</definedName>
    <definedName name="IMPIV2">#REF!</definedName>
    <definedName name="ImpPolizasConsultoria">#REF!</definedName>
    <definedName name="ImpPolizasObra">#REF!</definedName>
    <definedName name="IMPR">#REF!</definedName>
    <definedName name="IMPRE">2%</definedName>
    <definedName name="impresion">#REF!</definedName>
    <definedName name="impresion2">#REF!</definedName>
    <definedName name="IMPRESSION" localSheetId="7">#REF!</definedName>
    <definedName name="IMPRESSION">#REF!</definedName>
    <definedName name="Imprev" localSheetId="15">#REF!</definedName>
    <definedName name="Imprev" localSheetId="13">#REF!</definedName>
    <definedName name="Imprev" localSheetId="12">#REF!</definedName>
    <definedName name="Imprev" localSheetId="1">#REF!</definedName>
    <definedName name="Imprev">#REF!</definedName>
    <definedName name="Imprevistos" localSheetId="15">#REF!</definedName>
    <definedName name="Imprevistos" localSheetId="13">#REF!</definedName>
    <definedName name="Imprevistos" localSheetId="12">#REF!</definedName>
    <definedName name="Imprevistos" localSheetId="1">#REF!</definedName>
    <definedName name="Imprevistos">#REF!</definedName>
    <definedName name="imprimir">#REF!</definedName>
    <definedName name="Imprimir_área_IM">#REF!</definedName>
    <definedName name="Imprimir_área_IM_1">#REF!</definedName>
    <definedName name="Imprimir_títulos_IM">#REF!</definedName>
    <definedName name="IMPTOS">#REF!</definedName>
    <definedName name="IMPTOS1">#REF!</definedName>
    <definedName name="IMPUESTOS">#REF!</definedName>
    <definedName name="IMPULSIONALCANTARILLADOTABLA1.10" localSheetId="7">#REF!</definedName>
    <definedName name="IMPULSIONALCANTARILLADOTABLA1.10">#REF!</definedName>
    <definedName name="IMPV1A" localSheetId="7">#REF!</definedName>
    <definedName name="IMPV1A">#REF!</definedName>
    <definedName name="IMPV1B" localSheetId="7">#REF!</definedName>
    <definedName name="IMPV1B">#REF!</definedName>
    <definedName name="IN">#REF!</definedName>
    <definedName name="INC" localSheetId="7">#REF!</definedName>
    <definedName name="INC">#REF!</definedName>
    <definedName name="Incomepb" hidden="1">#REF!</definedName>
    <definedName name="INCR._PRODC.">#REF!</definedName>
    <definedName name="INCREMENTO1" localSheetId="7">#REF!</definedName>
    <definedName name="INCREMENTO1">#REF!</definedName>
    <definedName name="INCREMENTO2" localSheetId="7">#REF!</definedName>
    <definedName name="INCREMENTO2">#REF!</definedName>
    <definedName name="INCREMENTO3" localSheetId="7">#REF!</definedName>
    <definedName name="INCREMENTO3">#REF!</definedName>
    <definedName name="INCRNOVATOT" localSheetId="7">#REF!</definedName>
    <definedName name="INCRNOVATOT">#REF!</definedName>
    <definedName name="INCRNOVATOT_11" localSheetId="7">#REF!</definedName>
    <definedName name="INCRNOVATOT_11">#REF!</definedName>
    <definedName name="incrustaciones" localSheetId="7">#REF!</definedName>
    <definedName name="incrustaciones">#REF!</definedName>
    <definedName name="IND" localSheetId="7">#REF!</definedName>
    <definedName name="IND">#REF!</definedName>
    <definedName name="INDEX" localSheetId="7">#REF!</definedName>
    <definedName name="INDEX">#REF!</definedName>
    <definedName name="Index." localSheetId="7">#REF!</definedName>
    <definedName name="Index.">#REF!</definedName>
    <definedName name="INDEXa" localSheetId="7">#REF!</definedName>
    <definedName name="INDEXa">#REF!</definedName>
    <definedName name="INDEXACIÓN" localSheetId="7">#REF!</definedName>
    <definedName name="INDEXACIÓN">#REF!</definedName>
    <definedName name="INDICADORFALLAREMOTA" localSheetId="7">#REF!</definedName>
    <definedName name="INDICADORFALLAREMOTA">#REF!</definedName>
    <definedName name="INDICE" localSheetId="7">#REF!</definedName>
    <definedName name="INDICE">#REF!</definedName>
    <definedName name="ÍNDICE">[16]Hoja1!$A$35:$D$129</definedName>
    <definedName name="INDICEPRECIOSCONSUMIDOR" localSheetId="7">#REF!</definedName>
    <definedName name="INDICEPRECIOSCONSUMIDOR">#REF!</definedName>
    <definedName name="inf" localSheetId="7">#REF!</definedName>
    <definedName name="inf">#REF!</definedName>
    <definedName name="INFF" localSheetId="7">#REF!</definedName>
    <definedName name="INFF">#REF!</definedName>
    <definedName name="INFG">#REF!</definedName>
    <definedName name="infi" localSheetId="7">#REF!</definedName>
    <definedName name="infi">#REF!</definedName>
    <definedName name="INFORME" localSheetId="7">#REF!</definedName>
    <definedName name="INFORME">#REF!</definedName>
    <definedName name="Informe_semanal" localSheetId="7">#REF!</definedName>
    <definedName name="Informe_semanal" localSheetId="1">#REF!</definedName>
    <definedName name="Informe_semanal">#REF!</definedName>
    <definedName name="INGENIERIA1" localSheetId="1" hidden="1">#REF!</definedName>
    <definedName name="INGENIERIA1" hidden="1">#REF!</definedName>
    <definedName name="INGENIERIA11" localSheetId="1" hidden="1">#REF!</definedName>
    <definedName name="INGENIERIA11" hidden="1">#REF!</definedName>
    <definedName name="INICIA">'[1]SALARIO LEGAL'!#REF!</definedName>
    <definedName name="iniciales" localSheetId="7">#REF!,#REF!,#REF!,#REF!</definedName>
    <definedName name="iniciales">#REF!,#REF!,#REF!,#REF!</definedName>
    <definedName name="Inicio" localSheetId="7">#REF!</definedName>
    <definedName name="Inicio" localSheetId="1">#REF!</definedName>
    <definedName name="Inicio">#REF!</definedName>
    <definedName name="INICIOPPTO" localSheetId="15">#REF!</definedName>
    <definedName name="INICIOPPTO" localSheetId="13">#REF!</definedName>
    <definedName name="INICIOPPTO" localSheetId="12">#REF!</definedName>
    <definedName name="INICIOPPTO" localSheetId="1">#REF!</definedName>
    <definedName name="INICIOPPTO">#REF!</definedName>
    <definedName name="inn">#REF!</definedName>
    <definedName name="INPU" localSheetId="1">#REF!</definedName>
    <definedName name="INPU">#REF!</definedName>
    <definedName name="INPUT" localSheetId="7">#REF!</definedName>
    <definedName name="INPUT" localSheetId="1">#REF!</definedName>
    <definedName name="INPUT">#REF!</definedName>
    <definedName name="ins" localSheetId="7">#REF!</definedName>
    <definedName name="ins">#REF!</definedName>
    <definedName name="INST" localSheetId="7">#REF!</definedName>
    <definedName name="INST">#REF!</definedName>
    <definedName name="instala" localSheetId="7">#REF!</definedName>
    <definedName name="instala">#REF!</definedName>
    <definedName name="Instalacion" localSheetId="7">#REF!</definedName>
    <definedName name="Instalacion">#REF!</definedName>
    <definedName name="Instalación_TM_incluye15Breake" localSheetId="7">#REF!</definedName>
    <definedName name="Instalación_TM_incluye15Breake">#REF!</definedName>
    <definedName name="instalaciontuberia3" localSheetId="7">#REF!</definedName>
    <definedName name="instalaciontuberia3" localSheetId="15">#REF!</definedName>
    <definedName name="instalaciontuberia3" localSheetId="13">#REF!</definedName>
    <definedName name="instalaciontuberia3" localSheetId="12">#REF!</definedName>
    <definedName name="instalaciontuberia3" localSheetId="1">#REF!</definedName>
    <definedName name="instalaciontuberia3">#REF!</definedName>
    <definedName name="instalpasamuro">#REF!</definedName>
    <definedName name="institucional" localSheetId="15">#REF!,#REF!,#REF!,#REF!,#REF!,#REF!,#REF!,#REF!,#REF!,#REF!,#REF!,#REF!,#REF!</definedName>
    <definedName name="institucional" localSheetId="13">#REF!,#REF!,#REF!,#REF!,#REF!,#REF!,#REF!,#REF!,#REF!,#REF!,#REF!,#REF!,#REF!</definedName>
    <definedName name="institucional" localSheetId="12">#REF!,#REF!,#REF!,#REF!,#REF!,#REF!,#REF!,#REF!,#REF!,#REF!,#REF!,#REF!,#REF!</definedName>
    <definedName name="institucional" localSheetId="1">#REF!,#REF!,#REF!,#REF!,#REF!,#REF!,#REF!,#REF!,#REF!,#REF!,#REF!,#REF!,#REF!</definedName>
    <definedName name="institucional">#REF!,#REF!,#REF!,#REF!,#REF!,#REF!,#REF!,#REF!,#REF!,#REF!,#REF!,#REF!,#REF!</definedName>
    <definedName name="INSU" localSheetId="7">#REF!</definedName>
    <definedName name="INSU">#REF!</definedName>
    <definedName name="INSUBANCO" localSheetId="7">#REF!</definedName>
    <definedName name="INSUBANCO">#REF!</definedName>
    <definedName name="INSUMO" localSheetId="7">#REF!</definedName>
    <definedName name="INSUMO" localSheetId="11">VLOOKUP(#REF!,#REF!,2,FALSE)</definedName>
    <definedName name="INSUMO" localSheetId="14">VLOOKUP(#REF!,#REF!,2,FALSE)</definedName>
    <definedName name="INSUMO">#REF!</definedName>
    <definedName name="InsumoParVial" localSheetId="7">#REF!</definedName>
    <definedName name="InsumoParVial">#REF!</definedName>
    <definedName name="INSUMOS" localSheetId="7">#REF!</definedName>
    <definedName name="Insumos" localSheetId="11">#REF!</definedName>
    <definedName name="Insumos" localSheetId="14">#REF!</definedName>
    <definedName name="INSUMOS">#REF!</definedName>
    <definedName name="Insumos_auxiliares" localSheetId="7">#REF!</definedName>
    <definedName name="Insumos_auxiliares">#REF!</definedName>
    <definedName name="Insumos_basicos" localSheetId="7">#REF!</definedName>
    <definedName name="Insumos_basicos" localSheetId="1">#REF!</definedName>
    <definedName name="Insumos_basicos">#REF!</definedName>
    <definedName name="InsumoTrA" localSheetId="7">#REF!</definedName>
    <definedName name="InsumoTrA">#REF!</definedName>
    <definedName name="InsuranceRate" localSheetId="7">#REF!</definedName>
    <definedName name="InsuranceRate">#REF!</definedName>
    <definedName name="Int" localSheetId="7">#REF!</definedName>
    <definedName name="Int" localSheetId="1">#REF!</definedName>
    <definedName name="Int">#REF!</definedName>
    <definedName name="InTap" localSheetId="7">#REF!</definedName>
    <definedName name="InTap">#REF!</definedName>
    <definedName name="INTEGRAL">'[12]DATOS BASICOS'!$D$48</definedName>
    <definedName name="INTER" localSheetId="7">#REF!</definedName>
    <definedName name="INTER" localSheetId="1">#REF!</definedName>
    <definedName name="INTER">#REF!</definedName>
    <definedName name="Intercambiadores" localSheetId="7">#REF!</definedName>
    <definedName name="Intercambiadores" localSheetId="1">#REF!</definedName>
    <definedName name="Intercambiadores">#REF!</definedName>
    <definedName name="Interest_Rate" localSheetId="1">#REF!</definedName>
    <definedName name="Interest_Rate">#REF!</definedName>
    <definedName name="InterestRate" localSheetId="7">#REF!</definedName>
    <definedName name="InterestRate">#REF!</definedName>
    <definedName name="INTERMEDIA_I" localSheetId="7">#REF!</definedName>
    <definedName name="INTERMEDIA_I" localSheetId="1">#REF!</definedName>
    <definedName name="INTERMEDIA_I">#REF!</definedName>
    <definedName name="Interruptor_Doble">'[11]LISTADO DE MATERIALES Y EQUIPOS'!$B$116</definedName>
    <definedName name="Interruptor_sencillo" localSheetId="7">#REF!</definedName>
    <definedName name="Interruptor_sencillo">#REF!</definedName>
    <definedName name="Interruptor_sencillo_Levinton_Decor" localSheetId="7">#REF!</definedName>
    <definedName name="Interruptor_sencillo_Levinton_Decor">#REF!</definedName>
    <definedName name="Interruptor_sencillo_Levinton_Decor_11" localSheetId="7">#REF!</definedName>
    <definedName name="Interruptor_sencillo_Levinton_Decor_11">#REF!</definedName>
    <definedName name="Interventor" localSheetId="7">#REF!</definedName>
    <definedName name="Interventor" localSheetId="11">#REF!</definedName>
    <definedName name="Interventor" localSheetId="14">#REF!</definedName>
    <definedName name="Interventor">#REF!</definedName>
    <definedName name="IntVal" localSheetId="7">#REF!</definedName>
    <definedName name="IntVal">#REF!</definedName>
    <definedName name="INV_11" localSheetId="7">#REF!</definedName>
    <definedName name="INV_11">#REF!</definedName>
    <definedName name="INV_Payments" localSheetId="7">#REF!</definedName>
    <definedName name="INV_Payments">#REF!</definedName>
    <definedName name="InvDol1" localSheetId="7">#REF!</definedName>
    <definedName name="InvDol1" localSheetId="1">#REF!</definedName>
    <definedName name="InvDol1">#REF!</definedName>
    <definedName name="InvDol2" localSheetId="1">#REF!</definedName>
    <definedName name="InvDol2">#REF!</definedName>
    <definedName name="InvDol3" localSheetId="1">#REF!</definedName>
    <definedName name="InvDol3">#REF!</definedName>
    <definedName name="InvDol4">#REF!</definedName>
    <definedName name="InvDol5">#REF!</definedName>
    <definedName name="InvDol6">#REF!</definedName>
    <definedName name="InvDol7">#REF!</definedName>
    <definedName name="InvDol8">#REF!</definedName>
    <definedName name="Io">#REF!</definedName>
    <definedName name="IOU">#REF!</definedName>
    <definedName name="IOUHH" localSheetId="7">'APUS BASICOS'!ERR</definedName>
    <definedName name="IOUHH" localSheetId="1">'PROG Y F F'!ERR</definedName>
    <definedName name="IOUHH">[0]!ERR</definedName>
    <definedName name="IP" localSheetId="7">#REF!</definedName>
    <definedName name="IP" localSheetId="1">#REF!</definedName>
    <definedName name="IP">#REF!</definedName>
    <definedName name="IPC" localSheetId="7">#REF!</definedName>
    <definedName name="IPC">#REF!</definedName>
    <definedName name="ipc_2009">#REF!</definedName>
    <definedName name="ipc_2010">#REF!</definedName>
    <definedName name="IQ_ACCOUNT_CHANGE" hidden="1">"c1449"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GROWTH" hidden="1">"c1924"</definedName>
    <definedName name="IQ_ACCT_RECV_1YR_ANN_GROWTH" hidden="1">"c1919"</definedName>
    <definedName name="IQ_ACCT_RECV_2YR_ANN_GROWTH" hidden="1">"c1920"</definedName>
    <definedName name="IQ_ACCT_RECV_3YR_ANN_GROWTH" hidden="1">"c1921"</definedName>
    <definedName name="IQ_ACCT_RECV_5YR_ANN_GROWTH" hidden="1">"c1922"</definedName>
    <definedName name="IQ_ACCT_RECV_7YR_ANN_GROWTH" hidden="1">"c1923"</definedName>
    <definedName name="IQ_ACCUM_DEP" hidden="1">"c1340"</definedName>
    <definedName name="IQ_ACCUMULATED_PENSION_OBLIGATION" hidden="1">"c2244"</definedName>
    <definedName name="IQ_ACQ_COST_SUB" hidden="1">"c2125"</definedName>
    <definedName name="IQ_ACQ_COSTS_CAPITALIZED" hidden="1">"c5"</definedName>
    <definedName name="IQ_ACQUIRE_REAL_ESTATE_CF" hidden="1">"c6"</definedName>
    <definedName name="IQ_ACQUISITION_RE_ASSETS" hidden="1">"c1628"</definedName>
    <definedName name="IQ_AD" hidden="1">"c7"</definedName>
    <definedName name="IQ_ADD_PAID_IN" hidden="1">"c1344"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IT" hidden="1">"c13"</definedName>
    <definedName name="IQ_AE_UTI" hidden="1">"c14"</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GROWTH" hidden="1">"c18"</definedName>
    <definedName name="IQ_ALLOWANCE_1YR_ANN_GROWTH" hidden="1">"c19"</definedName>
    <definedName name="IQ_ALLOWANCE_2YR_ANN_GROWTH" hidden="1">"c20"</definedName>
    <definedName name="IQ_ALLOWANCE_3YR_ANN_GROWTH" hidden="1">"c21"</definedName>
    <definedName name="IQ_ALLOWANCE_5YR_ANN_GROWTH" hidden="1">"c22"</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ORTIZATION" hidden="1">"c1591"</definedName>
    <definedName name="IQ_AMT_OUT" hidden="1">"c2145"</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IT" hidden="1">"c43"</definedName>
    <definedName name="IQ_AR_TURNS" hidden="1">"c44"</definedName>
    <definedName name="IQ_AR_UTI" hidden="1">"c45"</definedName>
    <definedName name="IQ_ARPU" hidden="1">"c2126"</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IT" hidden="1">"c60"</definedName>
    <definedName name="IQ_ASSET_WRITEDOWN_UTI" hidden="1">"c61"</definedName>
    <definedName name="IQ_ASSETS_CAP_LEASE_DEPR" hidden="1">"c2068"</definedName>
    <definedName name="IQ_ASSETS_CAP_LEASE_GROSS" hidden="1">"c2069"</definedName>
    <definedName name="IQ_ASSETS_OPER_LEASE_DEPR" hidden="1">"c2070"</definedName>
    <definedName name="IQ_ASSETS_OPER_LEASE_GROSS" hidden="1">"c2071"</definedName>
    <definedName name="IQ_AUDITOR_NAME" hidden="1">"c1539"</definedName>
    <definedName name="IQ_AUDITOR_OPINION" hidden="1">"c1540"</definedName>
    <definedName name="IQ_AUTO_WRITTEN" hidden="1">"c62"</definedName>
    <definedName name="IQ_AVG_BANK_ASSETS" hidden="1">"c2072"</definedName>
    <definedName name="IQ_AVG_BANK_LOANS" hidden="1">"c2073"</definedName>
    <definedName name="IQ_AVG_BROKER_REC" hidden="1">"c63"</definedName>
    <definedName name="IQ_AVG_BROKER_REC_NO" hidden="1">"c64"</definedName>
    <definedName name="IQ_AVG_DAILY_VOL" hidden="1">"c65"</definedName>
    <definedName name="IQ_AVG_INT_BEAR_LIAB" hidden="1">"c66"</definedName>
    <definedName name="IQ_AVG_INT_BEAR_LIAB_10YR_ANN_GROWTH" hidden="1">"c67"</definedName>
    <definedName name="IQ_AVG_INT_BEAR_LIAB_1YR_ANN_GROWTH" hidden="1">"c68"</definedName>
    <definedName name="IQ_AVG_INT_BEAR_LIAB_2YR_ANN_GROWTH" hidden="1">"c69"</definedName>
    <definedName name="IQ_AVG_INT_BEAR_LIAB_3YR_ANN_GROWTH" hidden="1">"c70"</definedName>
    <definedName name="IQ_AVG_INT_BEAR_LIAB_5YR_ANN_GROWTH" hidden="1">"c71"</definedName>
    <definedName name="IQ_AVG_INT_BEAR_LIAB_7YR_ANN_GROWTH" hidden="1">"c72"</definedName>
    <definedName name="IQ_AVG_INT_EARN_ASSETS" hidden="1">"c73"</definedName>
    <definedName name="IQ_AVG_INT_EARN_ASSETS_10YR_ANN_GROWTH" hidden="1">"c74"</definedName>
    <definedName name="IQ_AVG_INT_EARN_ASSETS_1YR_ANN_GROWTH" hidden="1">"c75"</definedName>
    <definedName name="IQ_AVG_INT_EARN_ASSETS_2YR_ANN_GROWTH" hidden="1">"c76"</definedName>
    <definedName name="IQ_AVG_INT_EARN_ASSETS_3YR_ANN_GROWTH" hidden="1">"c77"</definedName>
    <definedName name="IQ_AVG_INT_EARN_ASSETS_5YR_ANN_GROWTH" hidden="1">"c78"</definedName>
    <definedName name="IQ_AVG_INT_EARN_ASSETS_7YR_ANN_GROWTH" hidden="1">"c79"</definedName>
    <definedName name="IQ_AVG_MKTCAP" hidden="1">"c80"</definedName>
    <definedName name="IQ_AVG_PRICE" hidden="1">"c81"</definedName>
    <definedName name="IQ_AVG_SHAREOUTSTANDING" hidden="1">"c83"</definedName>
    <definedName name="IQ_AVG_TEV" hidden="1">"c84"</definedName>
    <definedName name="IQ_AVG_VOLUME" hidden="1">"c1346"</definedName>
    <definedName name="IQ_BASIC_EPS_EXCL" hidden="1">"c85"</definedName>
    <definedName name="IQ_BASIC_EPS_INCL" hidden="1">"c86"</definedName>
    <definedName name="IQ_BASIC_NORMAL_EPS" hidden="1">"c1592"</definedName>
    <definedName name="IQ_BASIC_WEIGHT" hidden="1">"c87"</definedName>
    <definedName name="IQ_BENCHMARK_SECURITY" hidden="1">"c2154"</definedName>
    <definedName name="IQ_BENCHMARK_SPRD" hidden="1">"c2153"</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TITLE" hidden="1">"c97"</definedName>
    <definedName name="IQ_BOND_COUPON" hidden="1">"c2183"</definedName>
    <definedName name="IQ_BOND_COUPON_TYPE" hidden="1">"c2184"</definedName>
    <definedName name="IQ_BOND_PRICE" hidden="1">"c2162"</definedName>
    <definedName name="IQ_BROK_COMISSION" hidden="1">"c98"</definedName>
    <definedName name="IQ_BUILDINGS" hidden="1">"c99"</definedName>
    <definedName name="IQ_BUSINESS_DESCRIPTION" hidden="1">"c322"</definedName>
    <definedName name="IQ_BV_OVER_SHARES" hidden="1">"c1349"</definedName>
    <definedName name="IQ_BV_SHARE" hidden="1">"c100"</definedName>
    <definedName name="IQ_CAL_Q" hidden="1">"c101"</definedName>
    <definedName name="IQ_CAL_Y" hidden="1">"c102"</definedName>
    <definedName name="IQ_CALL_FEATURE" hidden="1">"c2197"</definedName>
    <definedName name="IQ_CALLABLE" hidden="1">"c2196"</definedName>
    <definedName name="IQ_CAPEX" hidden="1">"c103"</definedName>
    <definedName name="IQ_CAPEX_10YR_ANN_GROWTH" hidden="1">"c104"</definedName>
    <definedName name="IQ_CAPEX_1YR_ANN_GROWTH" hidden="1">"c105"</definedName>
    <definedName name="IQ_CAPEX_2YR_ANN_GROWTH" hidden="1">"c106"</definedName>
    <definedName name="IQ_CAPEX_3YR_ANN_GROWTH" hidden="1">"c107"</definedName>
    <definedName name="IQ_CAPEX_5YR_ANN_GROWTH" hidden="1">"c108"</definedName>
    <definedName name="IQ_CAPEX_7YR_ANN_GROWTH" hidden="1">"c109"</definedName>
    <definedName name="IQ_CAPEX_BNK" hidden="1">"c110"</definedName>
    <definedName name="IQ_CAPEX_BR" hidden="1">"c111"</definedName>
    <definedName name="IQ_CAPEX_FIN" hidden="1">"c112"</definedName>
    <definedName name="IQ_CAPEX_INS" hidden="1">"c113"</definedName>
    <definedName name="IQ_CAPEX_UTI" hidden="1">"c114"</definedName>
    <definedName name="IQ_CAPITAL_LEASE" hidden="1">"c1350"</definedName>
    <definedName name="IQ_CAPITAL_LEASES" hidden="1">"c115"</definedName>
    <definedName name="IQ_CAPITALIZED_INTEREST" hidden="1">"c2076"</definedName>
    <definedName name="IQ_CASH" hidden="1">"c1458"</definedName>
    <definedName name="IQ_CASH_ACQUIRE_CF" hidden="1">"c1630"</definedName>
    <definedName name="IQ_CASH_CONVERSION" hidden="1">"c117"</definedName>
    <definedName name="IQ_CASH_DUE_BANKS" hidden="1">"c1351"</definedName>
    <definedName name="IQ_CASH_EQUIV" hidden="1">"c118"</definedName>
    <definedName name="IQ_CASH_FINAN" hidden="1">"c119"</definedName>
    <definedName name="IQ_CASH_INTEREST" hidden="1">"c120"</definedName>
    <definedName name="IQ_CASH_INVEST" hidden="1">"c121"</definedName>
    <definedName name="IQ_CASH_OPER" hidden="1">"c122"</definedName>
    <definedName name="IQ_CASH_SEGREG" hidden="1">"c123"</definedName>
    <definedName name="IQ_CASH_SHARE" hidden="1">"c1911"</definedName>
    <definedName name="IQ_CASH_ST" hidden="1">"c1355"</definedName>
    <definedName name="IQ_CASH_ST_INVEST" hidden="1">"c124"</definedName>
    <definedName name="IQ_CASH_TAXES" hidden="1">"c125"</definedName>
    <definedName name="IQ_CFO_10YR_ANN_GROWTH" hidden="1">"c126"</definedName>
    <definedName name="IQ_CFO_1YR_ANN_GROWTH" hidden="1">"c127"</definedName>
    <definedName name="IQ_CFO_2YR_ANN_GROWTH" hidden="1">"c128"</definedName>
    <definedName name="IQ_CFO_3YR_ANN_GROWTH" hidden="1">"c129"</definedName>
    <definedName name="IQ_CFO_5YR_ANN_GROWTH" hidden="1">"c130"</definedName>
    <definedName name="IQ_CFO_7YR_ANN_GROWTH" hidden="1">"c131"</definedName>
    <definedName name="IQ_CFO_CURRENT_LIAB" hidden="1">"c132"</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NET_WORKING_CAPITAL" hidden="1">"c1909"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GROSS" hidden="1">"c162"</definedName>
    <definedName name="IQ_CHARGE_OFFS_NET" hidden="1">"c163"</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ASSA_OUTSTANDING_BS_DATE" hidden="1">"c1971"</definedName>
    <definedName name="IQ_CLASSA_OUTSTANDING_FILING_DATE" hidden="1">"c1973"</definedName>
    <definedName name="IQ_CLOSEPRICE" hidden="1">"c174"</definedName>
    <definedName name="IQ_CLOSEPRICE_ADJ" hidden="1">"c2115"</definedName>
    <definedName name="IQ_COGS" hidden="1">"c175"</definedName>
    <definedName name="IQ_COMBINED_RATIO" hidden="1">"c176"</definedName>
    <definedName name="IQ_COMMERCIAL_DOM" hidden="1">"c177"</definedName>
    <definedName name="IQ_COMMERCIAL_FIRE_WRITTEN" hidden="1">"c178"</definedName>
    <definedName name="IQ_COMMERCIAL_MORT" hidden="1">"c179"</definedName>
    <definedName name="IQ_COMMISS_FEES" hidden="1">"c180"</definedName>
    <definedName name="IQ_COMMISSION_DEF" hidden="1">"c181"</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IT" hidden="1">"c188"</definedName>
    <definedName name="IQ_COMMON_APIC_UTI" hidden="1">"c189"</definedName>
    <definedName name="IQ_COMMON_DIV_CF" hidden="1">"c190"</definedName>
    <definedName name="IQ_COMMON_EQUITY_10YR_ANN_GROWTH" hidden="1">"c191"</definedName>
    <definedName name="IQ_COMMON_EQUITY_1YR_ANN_GROWTH" hidden="1">"c192"</definedName>
    <definedName name="IQ_COMMON_EQUITY_2YR_ANN_GROWTH" hidden="1">"c193"</definedName>
    <definedName name="IQ_COMMON_EQUITY_3YR_ANN_GROWTH" hidden="1">"c194"</definedName>
    <definedName name="IQ_COMMON_EQUITY_5YR_ANN_GROWTH" hidden="1">"c195"</definedName>
    <definedName name="IQ_COMMON_EQUITY_7YR_ANN_GROWTH" hidden="1">"c196"</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NAME" hidden="1">"c215"</definedName>
    <definedName name="IQ_COMPANY_NAME_LONG" hidden="1">"c1585"</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NSTRUCTION_LOANS" hidden="1">"c222"</definedName>
    <definedName name="IQ_CONSUMER_LOANS" hidden="1">"c223"</definedName>
    <definedName name="IQ_CONV_DATE" hidden="1">"c2191"</definedName>
    <definedName name="IQ_CONV_PREMIUM" hidden="1">"c2195"</definedName>
    <definedName name="IQ_CONV_PRICE" hidden="1">"c2193"</definedName>
    <definedName name="IQ_CONV_RATE" hidden="1">"c2192"</definedName>
    <definedName name="IQ_CONV_SECURITY" hidden="1">"c2189"</definedName>
    <definedName name="IQ_CONV_SECURITY_ISSUER" hidden="1">"c2190"</definedName>
    <definedName name="IQ_CONV_SECURITY_PRICE" hidden="1">"c2194"</definedName>
    <definedName name="IQ_CONVEXITY" hidden="1">"c2182"</definedName>
    <definedName name="IQ_COST_BORROWINGS" hidden="1">"c225"</definedName>
    <definedName name="IQ_COST_REV" hidden="1">"c226"</definedName>
    <definedName name="IQ_COST_REVENUE" hidden="1">"c1359"</definedName>
    <definedName name="IQ_COST_SAVINGS" hidden="1">"c227"</definedName>
    <definedName name="IQ_COST_SERVICE" hidden="1">"c228"</definedName>
    <definedName name="IQ_COST_TOTAL_BORROWINGS" hidden="1">"c229"</definedName>
    <definedName name="IQ_COUNTRY_NAME" hidden="1">"c230"</definedName>
    <definedName name="IQ_COVERED_POPS" hidden="1">"c2124"</definedName>
    <definedName name="IQ_CQ" hidden="1">5000</definedName>
    <definedName name="IQ_CREDIT_CARD_FEE_BNK" hidden="1">"c231"</definedName>
    <definedName name="IQ_CREDIT_CARD_FEE_FIN" hidden="1">"c1583"</definedName>
    <definedName name="IQ_CREDIT_LOSS_CF" hidden="1">"c232"</definedName>
    <definedName name="IQ_CUMULATIVE_SPLIT_FACTOR" hidden="1">"c2094"</definedName>
    <definedName name="IQ_CURR_DOMESTIC_TAXES" hidden="1">"c2074"</definedName>
    <definedName name="IQ_CURR_FOREIGN_TAXES" hidden="1">"c2075"</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IT" hidden="1">"c1570"</definedName>
    <definedName name="IQ_CURRENT_PORT_DEBT_UTI" hidden="1">"c1571"</definedName>
    <definedName name="IQ_CURRENT_PORT_LEASES" hidden="1">"c245"</definedName>
    <definedName name="IQ_CURRENT_RATIO" hidden="1">"c246"</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IT" hidden="1">"c254"</definedName>
    <definedName name="IQ_DA_CF_UTI" hidden="1">"c255"</definedName>
    <definedName name="IQ_DA_FIN" hidden="1">"c256"</definedName>
    <definedName name="IQ_DA_INS" hidden="1">"c257"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IT" hidden="1">"c266"</definedName>
    <definedName name="IQ_DA_SUPPL_CF_UTI" hidden="1">"c267"</definedName>
    <definedName name="IQ_DA_SUPPL_FIN" hidden="1">"c268"</definedName>
    <definedName name="IQ_DA_SUPPL_INS" hidden="1">"c269"</definedName>
    <definedName name="IQ_DA_SUPPL_REIT" hidden="1">"c270"</definedName>
    <definedName name="IQ_DA_SUPPL_UTI" hidden="1">"c271"</definedName>
    <definedName name="IQ_DA_UTI" hidden="1">"c272"</definedName>
    <definedName name="IQ_DATED_DATE" hidden="1">"c2185"</definedName>
    <definedName name="IQ_DAY_COUNT" hidden="1">"c2161"</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OTHER_COST" hidden="1">"c284"</definedName>
    <definedName name="IQ_DEF_BENEFIT_ROA" hidden="1">"c285"</definedName>
    <definedName name="IQ_DEF_BENEFIT_SERVICE_COST" hidden="1">"c286"</definedName>
    <definedName name="IQ_DEF_BENEFIT_TOTAL_COST" hidden="1">"c287"</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IT" hidden="1">"c297"</definedName>
    <definedName name="IQ_DEF_CHARGES_LT_UTI" hidden="1">"c298"</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POSITS_FIN" hidden="1">"c321"</definedName>
    <definedName name="IQ_DEPRE_AMORT" hidden="1">"c1360"</definedName>
    <definedName name="IQ_DEPRE_AMORT_SUPPL" hidden="1">"c1593"</definedName>
    <definedName name="IQ_DEPRE_DEPLE" hidden="1">"c1361"</definedName>
    <definedName name="IQ_DEPRE_SUPP" hidden="1">"c1443"</definedName>
    <definedName name="IQ_DESCRIPTION_LONG" hidden="1">"c1520"</definedName>
    <definedName name="IQ_DEVELOP_LAND" hidden="1">"c323"</definedName>
    <definedName name="IQ_DIFF_LASTCLOSE_TARGET_PRICE" hidden="1">"c1854"</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SCONT_OPER" hidden="1">"c1367"</definedName>
    <definedName name="IQ_DISCOUNT_RATE_PENSION_DOMESTIC" hidden="1">"c327"</definedName>
    <definedName name="IQ_DISCOUNT_RATE_PENSION_FOREIGN" hidden="1">"c328"</definedName>
    <definedName name="IQ_DISTR_EXCESS_EARN" hidden="1">"c329"</definedName>
    <definedName name="IQ_DIV_PAYMENT_DATE" hidden="1">"c2205"</definedName>
    <definedName name="IQ_DIV_RECORD_DATE" hidden="1">"c2204"</definedName>
    <definedName name="IQ_DIV_SHARE" hidden="1">"c330"</definedName>
    <definedName name="IQ_DIVEST_CF" hidden="1">"c331"</definedName>
    <definedName name="IQ_DIVID_SHARE" hidden="1">"c1366"</definedName>
    <definedName name="IQ_DIVIDEND_YIELD" hidden="1">"c332"</definedName>
    <definedName name="IQ_DO" hidden="1">"c333"</definedName>
    <definedName name="IQ_DO_ASSETS_CURRENT" hidden="1">"c334"</definedName>
    <definedName name="IQ_DO_ASSETS_LT" hidden="1">"c335"</definedName>
    <definedName name="IQ_DO_CF" hidden="1">"c336"</definedName>
    <definedName name="IQ_DPS_10YR_ANN_GROWTH" hidden="1">"c337"</definedName>
    <definedName name="IQ_DPS_1YR_ANN_GROWTH" hidden="1">"c338"</definedName>
    <definedName name="IQ_DPS_2YR_ANN_GROWTH" hidden="1">"c339"</definedName>
    <definedName name="IQ_DPS_3YR_ANN_GROWTH" hidden="1">"c340"</definedName>
    <definedName name="IQ_DPS_5YR_ANN_GROWTH" hidden="1">"c341"</definedName>
    <definedName name="IQ_DPS_7YR_ANN_GROWTH" hidden="1">"c342"</definedName>
    <definedName name="IQ_DURATION" hidden="1">"c2181"</definedName>
    <definedName name="IQ_EARNING_ASSET_YIELD" hidden="1">"c343"</definedName>
    <definedName name="IQ_EARNING_CO" hidden="1">"c344"</definedName>
    <definedName name="IQ_EARNING_CO_10YR_ANN_GROWTH" hidden="1">"c345"</definedName>
    <definedName name="IQ_EARNING_CO_1YR_ANN_GROWTH" hidden="1">"c346"</definedName>
    <definedName name="IQ_EARNING_CO_2YR_ANN_GROWTH" hidden="1">"c347"</definedName>
    <definedName name="IQ_EARNING_CO_3YR_ANN_GROWTH" hidden="1">"c348"</definedName>
    <definedName name="IQ_EARNING_CO_5YR_ANN_GROWTH" hidden="1">"c349"</definedName>
    <definedName name="IQ_EARNING_CO_7YR_ANN_GROWTH" hidden="1">"c350"</definedName>
    <definedName name="IQ_EARNING_CO_MARGIN" hidden="1">"c351"</definedName>
    <definedName name="IQ_EARNINGS_ANNOUNCE_DATE" hidden="1">"c1649"</definedName>
    <definedName name="IQ_EBIT" hidden="1">"c352"</definedName>
    <definedName name="IQ_EBIT_10YR_ANN_GROWTH" hidden="1">"c353"</definedName>
    <definedName name="IQ_EBIT_1YR_ANN_GROWTH" hidden="1">"c354"</definedName>
    <definedName name="IQ_EBIT_2YR_ANN_GROWTH" hidden="1">"c355"</definedName>
    <definedName name="IQ_EBIT_3YR_ANN_GROWTH" hidden="1">"c356"</definedName>
    <definedName name="IQ_EBIT_5YR_ANN_GROWTH" hidden="1">"c357"</definedName>
    <definedName name="IQ_EBIT_7YR_ANN_GROWTH" hidden="1">"c358"</definedName>
    <definedName name="IQ_EBIT_INT" hidden="1">"c360"</definedName>
    <definedName name="IQ_EBIT_MARGIN" hidden="1">"c359"</definedName>
    <definedName name="IQ_EBIT_OVER_IE" hidden="1">"c1369"</definedName>
    <definedName name="IQ_EBITA" hidden="1">"c1910"</definedName>
    <definedName name="IQ_EBITA_10YR_ANN_GROWTH" hidden="1">"c1954"</definedName>
    <definedName name="IQ_EBITA_1YR_ANN_GROWTH" hidden="1">"c1949"</definedName>
    <definedName name="IQ_EBITA_2YR_ANN_GROWTH" hidden="1">"c1950"</definedName>
    <definedName name="IQ_EBITA_3YR_ANN_GROWTH" hidden="1">"c1951"</definedName>
    <definedName name="IQ_EBITA_5YR_ANN_GROWTH" hidden="1">"c1952"</definedName>
    <definedName name="IQ_EBITA_7YR_ANN_GROWTH" hidden="1">"c1953"</definedName>
    <definedName name="IQ_EBITA_MARGIN" hidden="1">"c1963"</definedName>
    <definedName name="IQ_EBITDA" hidden="1">"c361"</definedName>
    <definedName name="IQ_EBITDA_10YR_ANN_GROWTH" hidden="1">"c362"</definedName>
    <definedName name="IQ_EBITDA_1YR_ANN_GROWTH" hidden="1">"c363"</definedName>
    <definedName name="IQ_EBITDA_2YR_ANN_GROWTH" hidden="1">"c364"</definedName>
    <definedName name="IQ_EBITDA_3YR_ANN_GROWTH" hidden="1">"c365"</definedName>
    <definedName name="IQ_EBITDA_5YR_ANN_GROWTH" hidden="1">"c366"</definedName>
    <definedName name="IQ_EBITDA_7YR_ANN_GROWTH" hidden="1">"c367"</definedName>
    <definedName name="IQ_EBITDA_CAPEX_INT" hidden="1">"c368"</definedName>
    <definedName name="IQ_EBITDA_CAPEX_OVER_TOTAL_IE" hidden="1">"c1370"</definedName>
    <definedName name="IQ_EBITDA_INT" hidden="1">"c373"</definedName>
    <definedName name="IQ_EBITDA_MARGIN" hidden="1">"c372"</definedName>
    <definedName name="IQ_EBITDA_OVER_TOTAL_IE" hidden="1">"c1371"</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IT" hidden="1">"c384"</definedName>
    <definedName name="IQ_EBT_EXCL_UTI" hidden="1">"c385"</definedName>
    <definedName name="IQ_EBT_FIN" hidden="1">"c386"</definedName>
    <definedName name="IQ_EBT_INCL_MARGIN" hidden="1">"c387"</definedName>
    <definedName name="IQ_EBT_INS" hidden="1">"c388"</definedName>
    <definedName name="IQ_EBT_REIT" hidden="1">"c389"</definedName>
    <definedName name="IQ_EBT_UTI" hidden="1">"c390"</definedName>
    <definedName name="IQ_EFFECT_SPECIAL_CHARGE" hidden="1">"c1595"</definedName>
    <definedName name="IQ_EFFECT_TAX_RATE" hidden="1">"c1899"</definedName>
    <definedName name="IQ_EFFICIENCY_RATIO" hidden="1">"c391"</definedName>
    <definedName name="IQ_EMPLOYEES" hidden="1">"c392"</definedName>
    <definedName name="IQ_ENTERPRISE_VALUE" hidden="1">"c1348"</definedName>
    <definedName name="IQ_EPS_10YR_ANN_GROWTH" hidden="1">"c393"</definedName>
    <definedName name="IQ_EPS_1YR_ANN_GROWTH" hidden="1">"c394"</definedName>
    <definedName name="IQ_EPS_2YR_ANN_GROWTH" hidden="1">"c395"</definedName>
    <definedName name="IQ_EPS_3YR_ANN_GROWTH" hidden="1">"c396"</definedName>
    <definedName name="IQ_EPS_5YR_ANN_GROWTH" hidden="1">"c397"</definedName>
    <definedName name="IQ_EPS_7YR_ANN_GROWTH" hidden="1">"c398"</definedName>
    <definedName name="IQ_EPS_ACT_OR_EST" hidden="1">"c2213"</definedName>
    <definedName name="IQ_EPS_EST" hidden="1">"c399"</definedName>
    <definedName name="IQ_EPS_HIGH_EST" hidden="1">"c400"</definedName>
    <definedName name="IQ_EPS_LOW_EST" hidden="1">"c401"</definedName>
    <definedName name="IQ_EPS_MEDIAN_EST" hidden="1">"c1661"</definedName>
    <definedName name="IQ_EPS_NORM" hidden="1">"c1902"</definedName>
    <definedName name="IQ_EPS_NUM_EST" hidden="1">"c402"</definedName>
    <definedName name="IQ_EPS_STDDEV_EST" hidden="1">"c403"</definedName>
    <definedName name="IQ_EQUITY_AFFIL" hidden="1">"c1451"</definedName>
    <definedName name="IQ_EQUITY_METHOD" hidden="1">"c404"</definedName>
    <definedName name="IQ_EQV_OVER_BV" hidden="1">"c1596"</definedName>
    <definedName name="IQ_EQV_OVER_LTM_PRETAX_INC" hidden="1">"c1390"</definedName>
    <definedName name="IQ_ESOP_DEBT" hidden="1">"c1597"</definedName>
    <definedName name="IQ_EST_ACT_EPS" hidden="1">"c1648"</definedName>
    <definedName name="IQ_EST_CURRENCY" hidden="1">"c2140"</definedName>
    <definedName name="IQ_EST_DATE" hidden="1">"c1634"</definedName>
    <definedName name="IQ_EST_EPS_DIFF" hidden="1">"c1864"</definedName>
    <definedName name="IQ_EST_EPS_GROWTH_1YR" hidden="1">"c1636"</definedName>
    <definedName name="IQ_EST_EPS_GROWTH_5YR" hidden="1">"c1655"</definedName>
    <definedName name="IQ_EST_EPS_GROWTH_Q_1YR" hidden="1">"c1641"</definedName>
    <definedName name="IQ_EV_OVER_EMPLOYEE" hidden="1">"c1428"</definedName>
    <definedName name="IQ_EV_OVER_LTM_EBIT" hidden="1">"c1426"</definedName>
    <definedName name="IQ_EV_OVER_LTM_EBITDA" hidden="1">"c1427"</definedName>
    <definedName name="IQ_EV_OVER_LTM_REVENUE" hidden="1">"c1429"</definedName>
    <definedName name="IQ_EVAL_DATE" hidden="1">"c2180"</definedName>
    <definedName name="IQ_EXCHANGE" hidden="1">"c405"</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IT" hidden="1">"c415"</definedName>
    <definedName name="IQ_EXTRA_ACC_ITEMS_UTI" hidden="1">"c416"</definedName>
    <definedName name="IQ_EXTRA_ITEMS" hidden="1">"c1459"</definedName>
    <definedName name="IQ_FDIC" hidden="1">"c417"</definedName>
    <definedName name="IQ_FFO" hidden="1">"c1574"</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LING_CURRENCY" hidden="1">"c2129"</definedName>
    <definedName name="IQ_FILINGDATE_BS" hidden="1">"c424"</definedName>
    <definedName name="IQ_FILINGDATE_CF" hidden="1">"c425"</definedName>
    <definedName name="IQ_FILINGDATE_IS" hidden="1">"c426"</definedName>
    <definedName name="IQ_FIN_DIV_ASSETS_CURRENT" hidden="1">"c427"</definedName>
    <definedName name="IQ_FIN_DIV_ASSETS_LT" hidden="1">"c428"</definedName>
    <definedName name="IQ_FIN_DIV_DEBT_CURRENT" hidden="1">"c429"</definedName>
    <definedName name="IQ_FIN_DIV_DEBT_LT" hidden="1">"c430"</definedName>
    <definedName name="IQ_FIN_DIV_EXP" hidden="1">"c431"</definedName>
    <definedName name="IQ_FIN_DIV_INT_EXP" hidden="1">"c432"</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REV" hidden="1">"c437"</definedName>
    <definedName name="IQ_FINANCING_CASH" hidden="1">"c1405"</definedName>
    <definedName name="IQ_FINANCING_CASH_SUPPL" hidden="1">"c1406"</definedName>
    <definedName name="IQ_FINISHED_INV" hidden="1">"c438"</definedName>
    <definedName name="IQ_FIRST_INT_DATE" hidden="1">"c2186"</definedName>
    <definedName name="IQ_FIRST_YEAR_LIFE" hidden="1">"c439"</definedName>
    <definedName name="IQ_FISCAL_Q" hidden="1">"c440"</definedName>
    <definedName name="IQ_FISCAL_Y" hidden="1">"c441"</definedName>
    <definedName name="IQ_FIVE_PERCENT_OWNER" hidden="1">"c442"</definedName>
    <definedName name="IQ_FIVEPERCENT_PERCENT" hidden="1">"c443"</definedName>
    <definedName name="IQ_FIVEPERCENT_SHARES" hidden="1">"c444"</definedName>
    <definedName name="IQ_FIXED_ASSET_TURNS" hidden="1">"c445"</definedName>
    <definedName name="IQ_FLOAT_PERCENT" hidden="1">"c1575"</definedName>
    <definedName name="IQ_FOREIGN_DEP_IB" hidden="1">"c446"</definedName>
    <definedName name="IQ_FOREIGN_DEP_NON_IB" hidden="1">"c447"</definedName>
    <definedName name="IQ_FOREIGN_EXCHANGE" hidden="1">"c1376"</definedName>
    <definedName name="IQ_FOREIGN_LOANS" hidden="1">"c448"</definedName>
    <definedName name="IQ_FQ" hidden="1">500</definedName>
    <definedName name="IQ_FUEL" hidden="1">"c449"</definedName>
    <definedName name="IQ_FULL_TIME" hidden="1">"c450"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Y" hidden="1">1000</definedName>
    <definedName name="IQ_GA_EXP" hidden="1">"c2241"</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OODWILL_NET" hidden="1">"c1380"</definedName>
    <definedName name="IQ_GP" hidden="1">"c511"</definedName>
    <definedName name="IQ_GP_10YR_ANN_GROWTH" hidden="1">"c512"</definedName>
    <definedName name="IQ_GP_1YR_ANN_GROWTH" hidden="1">"c513"</definedName>
    <definedName name="IQ_GP_2YR_ANN_GROWTH" hidden="1">"c514"</definedName>
    <definedName name="IQ_GP_3YR_ANN_GROWTH" hidden="1">"c515"</definedName>
    <definedName name="IQ_GP_5YR_ANN_GROWTH" hidden="1">"c516"</definedName>
    <definedName name="IQ_GP_7YR_ANN_GROWTH" hidden="1">"c517"</definedName>
    <definedName name="IQ_GPPE" hidden="1">"c518"</definedName>
    <definedName name="IQ_GROSS_DIVID" hidden="1">"c1446"</definedName>
    <definedName name="IQ_GROSS_LOANS" hidden="1">"c521"</definedName>
    <definedName name="IQ_GROSS_LOANS_10YR_ANN_GROWTH" hidden="1">"c522"</definedName>
    <definedName name="IQ_GROSS_LOANS_1YR_ANN_GROWTH" hidden="1">"c523"</definedName>
    <definedName name="IQ_GROSS_LOANS_2YR_ANN_GROWTH" hidden="1">"c524"</definedName>
    <definedName name="IQ_GROSS_LOANS_3YR_ANN_GROWTH" hidden="1">"c525"</definedName>
    <definedName name="IQ_GROSS_LOANS_5YR_ANN_GROWTH" hidden="1">"c526"</definedName>
    <definedName name="IQ_GROSS_LOANS_7YR_ANN_GROWTH" hidden="1">"c527"</definedName>
    <definedName name="IQ_GROSS_LOANS_TOTAL_DEPOSITS" hidden="1">"c528"</definedName>
    <definedName name="IQ_GROSS_MARGIN" hidden="1">"c529"</definedName>
    <definedName name="IQ_GROSS_PROFIT" hidden="1">"c1378"</definedName>
    <definedName name="IQ_GROSS_SPRD" hidden="1">"c2155"</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IT" hidden="1">"c1480"</definedName>
    <definedName name="IQ_GW_INTAN_AMORT_UTI" hidden="1">"c1481"</definedName>
    <definedName name="IQ_HIGHPRICE" hidden="1">"c545"</definedName>
    <definedName name="IQ_HOMEOWNERS_WRITTEN" hidden="1">"c546"</definedName>
    <definedName name="IQ_IMPAIR_OIL" hidden="1">"c547"</definedName>
    <definedName name="IQ_IMPAIRMENT_GW" hidden="1">"c548"</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S_ANNUITY_LIAB" hidden="1">"c563"</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UR_RECEIV" hidden="1">"c1600"</definedName>
    <definedName name="IQ_INT_BORROW" hidden="1">"c583"</definedName>
    <definedName name="IQ_INT_DEPOSITS" hidden="1">"c584"</definedName>
    <definedName name="IQ_INT_DIV_INC" hidden="1">"c585"</definedName>
    <definedName name="IQ_INT_EXP_BR" hidden="1">"c586"</definedName>
    <definedName name="IQ_INT_EXP_COVERAGE" hidden="1">"c587"</definedName>
    <definedName name="IQ_INT_EXP_FIN" hidden="1">"c588"</definedName>
    <definedName name="IQ_INT_EXP_INS" hidden="1">"c589"</definedName>
    <definedName name="IQ_INT_EXP_LTD" hidden="1">"c2086"</definedName>
    <definedName name="IQ_INT_EXP_REIT" hidden="1">"c590"</definedName>
    <definedName name="IQ_INT_EXP_TOTAL" hidden="1">"c591"</definedName>
    <definedName name="IQ_INT_EXP_UTI" hidden="1">"c592"</definedName>
    <definedName name="IQ_INT_INC_BR" hidden="1">"c593"</definedName>
    <definedName name="IQ_INT_INC_FIN" hidden="1">"c594"</definedName>
    <definedName name="IQ_INT_INC_INVEST" hidden="1">"c595"</definedName>
    <definedName name="IQ_INT_INC_LOANS" hidden="1">"c596"</definedName>
    <definedName name="IQ_INT_INC_REIT" hidden="1">"c597"</definedName>
    <definedName name="IQ_INT_INC_TOTAL" hidden="1">"c598"</definedName>
    <definedName name="IQ_INT_INC_UTI" hidden="1">"c599"</definedName>
    <definedName name="IQ_INT_INV_INC" hidden="1">"c600"</definedName>
    <definedName name="IQ_INT_INV_INC_REIT" hidden="1">"c601"</definedName>
    <definedName name="IQ_INT_INV_INC_UTI" hidden="1">"c602"</definedName>
    <definedName name="IQ_INT_ON_BORROWING_COVERAGE" hidden="1">"c603"</definedName>
    <definedName name="IQ_INT_RATE_SPREAD" hidden="1">"c604"</definedName>
    <definedName name="IQ_INTANGIBLES_NET" hidden="1">"c1407"</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NON" hidden="1">"c1384"</definedName>
    <definedName name="IQ_INTEREST_INVEST_INC" hidden="1">"c619"</definedName>
    <definedName name="IQ_INV_10YR_ANN_GROWTH" hidden="1">"c1930"</definedName>
    <definedName name="IQ_INV_1YR_ANN_GROWTH" hidden="1">"c1925"</definedName>
    <definedName name="IQ_INV_2YR_ANN_GROWTH" hidden="1">"c1926"</definedName>
    <definedName name="IQ_INV_3YR_ANN_GROWTH" hidden="1">"c1927"</definedName>
    <definedName name="IQ_INV_5YR_ANN_GROWTH" hidden="1">"c1928"</definedName>
    <definedName name="IQ_INV_7YR_ANN_GROWTH" hidden="1">"c1929"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IT" hidden="1">"c633"</definedName>
    <definedName name="IQ_INVEST_LOANS_CF_UTI" hidden="1">"c634"</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IT" hidden="1">"c642"</definedName>
    <definedName name="IQ_INVEST_SECURITY_CF_UTI" hidden="1">"c643"</definedName>
    <definedName name="IQ_IPRD" hidden="1">"c644"</definedName>
    <definedName name="IQ_ISS_DEBT_NET" hidden="1">"c1391"</definedName>
    <definedName name="IQ_ISS_STOCK_NET" hidden="1">"c1601"</definedName>
    <definedName name="IQ_ISSUE_CURRENCY" hidden="1">"c2156"</definedName>
    <definedName name="IQ_ISSUE_NAME" hidden="1">"c2142"</definedName>
    <definedName name="IQ_ISSUER" hidden="1">"c2143"</definedName>
    <definedName name="IQ_ISSUER_PARENT" hidden="1">"c2144"</definedName>
    <definedName name="IQ_LAND" hidden="1">"c645"</definedName>
    <definedName name="IQ_LAST_PMT_DATE" hidden="1">"c2188"</definedName>
    <definedName name="IQ_LAST_SPLIT_DATE" hidden="1">"c2095"</definedName>
    <definedName name="IQ_LAST_SPLIT_FACTOR" hidden="1">"c2093"</definedName>
    <definedName name="IQ_LASTSALEPRICE" hidden="1">"c646"</definedName>
    <definedName name="IQ_LASTSALEPRICE_DATE" hidden="1">"c2109"</definedName>
    <definedName name="IQ_LATESTK" hidden="1">1000</definedName>
    <definedName name="IQ_LATESTQ" hidden="1">500</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IT" hidden="1">"c652"</definedName>
    <definedName name="IQ_LEGAL_SETTLE_UTI" hidden="1">"c653"</definedName>
    <definedName name="IQ_LEVERAGE_RATIO" hidden="1">"c654"</definedName>
    <definedName name="IQ_LEVERED_FCF" hidden="1">"c1907"</definedName>
    <definedName name="IQ_LFCF_10YR_ANN_GROWTH" hidden="1">"c1942"</definedName>
    <definedName name="IQ_LFCF_1YR_ANN_GROWTH" hidden="1">"c1937"</definedName>
    <definedName name="IQ_LFCF_2YR_ANN_GROWTH" hidden="1">"c1938"</definedName>
    <definedName name="IQ_LFCF_3YR_ANN_GROWTH" hidden="1">"c1939"</definedName>
    <definedName name="IQ_LFCF_5YR_ANN_GROWTH" hidden="1">"c1940"</definedName>
    <definedName name="IQ_LFCF_7YR_ANN_GROWTH" hidden="1">"c1941"</definedName>
    <definedName name="IQ_LFCF_MARGIN" hidden="1">"c1961"</definedName>
    <definedName name="IQ_LICENSED_POPS" hidden="1">"c2123"</definedName>
    <definedName name="IQ_LIFOR" hidden="1">"c655"</definedName>
    <definedName name="IQ_LL" hidden="1">"c656"</definedName>
    <definedName name="IQ_LOAN_LEASE_RECEIV" hidden="1">"c657"</definedName>
    <definedName name="IQ_LOAN_LOSS" hidden="1">"c1386"</definedName>
    <definedName name="IQ_LOAN_SERVICE_REV" hidden="1">"c658"</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IT" hidden="1">"c664"</definedName>
    <definedName name="IQ_LOANS_CF_UTI" hidden="1">"c665"</definedName>
    <definedName name="IQ_LOANS_FOR_SALE" hidden="1">"c666"</definedName>
    <definedName name="IQ_LOANS_PAST_DUE" hidden="1">"c667"</definedName>
    <definedName name="IQ_LOANS_RECEIV_CURRENT" hidden="1">"c668"</definedName>
    <definedName name="IQ_LOANS_RECEIV_LT" hidden="1">"c669"</definedName>
    <definedName name="IQ_LOANS_RECEIV_LT_UTI" hidden="1">"c670"</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LOSS_EXP" hidden="1">"c672"</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IT" hidden="1">"c686"</definedName>
    <definedName name="IQ_LT_DEBT_ISSUED_UTI" hidden="1">"c687"</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REVENUE_OVER_EMPLOYEES" hidden="1">"c1437"</definedName>
    <definedName name="IQ_MACHINERY" hidden="1">"c711"</definedName>
    <definedName name="IQ_MAINT_REPAIR" hidden="1">"c2087"</definedName>
    <definedName name="IQ_MARKET_CAP_LFCF" hidden="1">"c2209"</definedName>
    <definedName name="IQ_MARKETCAP" hidden="1">"c712"</definedName>
    <definedName name="IQ_MARKETING" hidden="1">"c2239"</definedName>
    <definedName name="IQ_MATURITY_DATE" hidden="1">"c2146"</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M_ACCOUNT" hidden="1">"c743"</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SERV_RIGHTS" hidden="1">"c2242"</definedName>
    <definedName name="IQ_NET_CHANGE" hidden="1">"c749"</definedName>
    <definedName name="IQ_NET_DEBT" hidden="1">"c1584"</definedName>
    <definedName name="IQ_NET_DEBT_EBITDA" hidden="1">"c750"</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IT" hidden="1">"c756"</definedName>
    <definedName name="IQ_NET_DEBT_ISSUED_UTI" hidden="1">"c757"</definedName>
    <definedName name="IQ_NET_INC" hidden="1">"c1394"</definedName>
    <definedName name="IQ_NET_INC_BEFORE" hidden="1">"c1368"</definedName>
    <definedName name="IQ_NET_INC_CF" hidden="1">"c1397"</definedName>
    <definedName name="IQ_NET_INC_MARGIN" hidden="1">"c1398"</definedName>
    <definedName name="IQ_NET_INT_INC_10YR_ANN_GROWTH" hidden="1">"c758"</definedName>
    <definedName name="IQ_NET_INT_INC_1YR_ANN_GROWTH" hidden="1">"c759"</definedName>
    <definedName name="IQ_NET_INT_INC_2YR_ANN_GROWTH" hidden="1">"c760"</definedName>
    <definedName name="IQ_NET_INT_INC_3YR_ANN_GROWTH" hidden="1">"c761"</definedName>
    <definedName name="IQ_NET_INT_INC_5YR_ANN_GROWTH" hidden="1">"c762"</definedName>
    <definedName name="IQ_NET_INT_INC_7YR_ANN_GROWTH" hidden="1">"c763"</definedName>
    <definedName name="IQ_NET_INT_INC_BNK" hidden="1">"c764"</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LOANS" hidden="1">"c772"</definedName>
    <definedName name="IQ_NET_LOANS_10YR_ANN_GROWTH" hidden="1">"c773"</definedName>
    <definedName name="IQ_NET_LOANS_1YR_ANN_GROWTH" hidden="1">"c774"</definedName>
    <definedName name="IQ_NET_LOANS_2YR_ANN_GROWTH" hidden="1">"c775"</definedName>
    <definedName name="IQ_NET_LOANS_3YR_ANN_GROWTH" hidden="1">"c776"</definedName>
    <definedName name="IQ_NET_LOANS_5YR_ANN_GROWTH" hidden="1">"c777"</definedName>
    <definedName name="IQ_NET_LOANS_7YR_ANN_GROWTH" hidden="1">"c778"</definedName>
    <definedName name="IQ_NET_LOANS_TOTAL_DEPOSITS" hidden="1">"c779"</definedName>
    <definedName name="IQ_NET_RENTAL_EXP_FN" hidden="1">"c780"</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I" hidden="1">"c781"</definedName>
    <definedName name="IQ_NI_10YR_ANN_GROWTH" hidden="1">"c782"</definedName>
    <definedName name="IQ_NI_1YR_ANN_GROWTH" hidden="1">"c783"</definedName>
    <definedName name="IQ_NI_2YR_ANN_GROWTH" hidden="1">"c784"</definedName>
    <definedName name="IQ_NI_3YR_ANN_GROWTH" hidden="1">"c785"</definedName>
    <definedName name="IQ_NI_5YR_ANN_GROWTH" hidden="1">"c786"</definedName>
    <definedName name="IQ_NI_7YR_ANN_GROWTH" hidden="1">"c787"</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MARGIN" hidden="1">"c794"</definedName>
    <definedName name="IQ_NI_NORM" hidden="1">"c1901"</definedName>
    <definedName name="IQ_NI_NORM_10YR_ANN_GROWTH" hidden="1">"c1960"</definedName>
    <definedName name="IQ_NI_NORM_1YR_ANN_GROWTH" hidden="1">"c1955"</definedName>
    <definedName name="IQ_NI_NORM_2YR_ANN_GROWTH" hidden="1">"c1956"</definedName>
    <definedName name="IQ_NI_NORM_3YR_ANN_GROWTH" hidden="1">"c1957"</definedName>
    <definedName name="IQ_NI_NORM_5YR_ANN_GROWTH" hidden="1">"c1958"</definedName>
    <definedName name="IQ_NI_NORM_7YR_ANN_GROWTH" hidden="1">"c1959"</definedName>
    <definedName name="IQ_NI_NORM_MARGIN" hidden="1">"c1964"</definedName>
    <definedName name="IQ_NI_SFAS" hidden="1">"c795"</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INC" hidden="1">"c802"</definedName>
    <definedName name="IQ_NON_INT_INC_10YR_ANN_GROWTH" hidden="1">"c803"</definedName>
    <definedName name="IQ_NON_INT_INC_1YR_ANN_GROWTH" hidden="1">"c804"</definedName>
    <definedName name="IQ_NON_INT_INC_2YR_ANN_GROWTH" hidden="1">"c805"</definedName>
    <definedName name="IQ_NON_INT_INC_3YR_ANN_GROWTH" hidden="1">"c806"</definedName>
    <definedName name="IQ_NON_INT_INC_5YR_ANN_GROWTH" hidden="1">"c807"</definedName>
    <definedName name="IQ_NON_INT_INC_7YR_ANN_GROWTH" hidden="1">"c808"</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GROWTH" hidden="1">"c811"</definedName>
    <definedName name="IQ_NON_PERF_ASSETS_1YR_ANN_GROWTH" hidden="1">"c812"</definedName>
    <definedName name="IQ_NON_PERF_ASSETS_2YR_ANN_GROWTH" hidden="1">"c813"</definedName>
    <definedName name="IQ_NON_PERF_ASSETS_3YR_ANN_GROWTH" hidden="1">"c814"</definedName>
    <definedName name="IQ_NON_PERF_ASSETS_5YR_ANN_GROWTH" hidden="1">"c815"</definedName>
    <definedName name="IQ_NON_PERF_ASSETS_7YR_ANN_GROWTH" hidden="1">"c816"</definedName>
    <definedName name="IQ_NON_PERF_ASSETS_TOTAL_ASSETS" hidden="1">"c817"</definedName>
    <definedName name="IQ_NON_PERF_LOANS_10YR_ANN_GROWTH" hidden="1">"c818"</definedName>
    <definedName name="IQ_NON_PERF_LOANS_1YR_ANN_GROWTH" hidden="1">"c819"</definedName>
    <definedName name="IQ_NON_PERF_LOANS_2YR_ANN_GROWTH" hidden="1">"c820"</definedName>
    <definedName name="IQ_NON_PERF_LOANS_3YR_ANN_GROWTH" hidden="1">"c821"</definedName>
    <definedName name="IQ_NON_PERF_LOANS_5YR_ANN_GROWTH" hidden="1">"c822"</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UTIL_REV" hidden="1">"c2089"</definedName>
    <definedName name="IQ_NORMAL_INC_AFTER" hidden="1">"c1605"</definedName>
    <definedName name="IQ_NORMAL_INC_AVAIL" hidden="1">"c1606"</definedName>
    <definedName name="IQ_NORMAL_INC_BEFORE" hidden="1">"c1607"</definedName>
    <definedName name="IQ_NOTES_PAY" hidden="1">"c1423"</definedName>
    <definedName name="IQ_NOW_ACCOUNT" hidden="1">"c828"</definedName>
    <definedName name="IQ_NPPE" hidden="1">"c829"</definedName>
    <definedName name="IQ_NPPE_10YR_ANN_GROWTH" hidden="1">"c830"</definedName>
    <definedName name="IQ_NPPE_1YR_ANN_GROWTH" hidden="1">"c831"</definedName>
    <definedName name="IQ_NPPE_2YR_ANN_GROWTH" hidden="1">"c832"</definedName>
    <definedName name="IQ_NPPE_3YR_ANN_GROWTH" hidden="1">"c833"</definedName>
    <definedName name="IQ_NPPE_5YR_ANN_GROWTH" hidden="1">"c834"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BER_ADRHOLDERS" hidden="1">"c1970"</definedName>
    <definedName name="IQ_NUMBER_DAYS" hidden="1">"c1904"</definedName>
    <definedName name="IQ_NUMBER_SHAREHOLDERS" hidden="1">"c1967"</definedName>
    <definedName name="IQ_NUMBER_SHAREHOLDERS_CLASSA" hidden="1">"c1968"</definedName>
    <definedName name="IQ_NUMBER_SHAREHOLDERS_OTHER" hidden="1">"c1969"</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CLOSE_BALANCE_GAS" hidden="1">"c2049"</definedName>
    <definedName name="IQ_OG_CLOSE_BALANCE_OIL" hidden="1">"c2037"</definedName>
    <definedName name="IQ_OG_DCF_BEFORE_TAXES" hidden="1">"c2023"</definedName>
    <definedName name="IQ_OG_DCF_BEFORE_TAXES_GAS" hidden="1">"c2025"</definedName>
    <definedName name="IQ_OG_DCF_BEFORE_TAXES_OIL" hidden="1">"c2024"</definedName>
    <definedName name="IQ_OG_DEVELOPED_RESERVES_GAS" hidden="1">"c2053"</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T_DISC_GAS" hidden="1">"c2043"</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IMPROVED_RECOVERY_GAS" hidden="1">"c2044"</definedName>
    <definedName name="IQ_OG_IMPROVED_RECOVERY_OIL" hidden="1">"c2032"</definedName>
    <definedName name="IQ_OG_LIQUID_GAS_PRICE_HEDGED" hidden="1">"c2233"</definedName>
    <definedName name="IQ_OG_LIQUID_GAS_PRICE_UNHEDGED" hidden="1">"c2234"</definedName>
    <definedName name="IQ_OG_NET_FUTURE_CASH_FLOWS" hidden="1">"c1996"</definedName>
    <definedName name="IQ_OG_NET_FUTURE_CASH_FLOWS_GAS" hidden="1">"c2016"</definedName>
    <definedName name="IQ_OG_NET_FUTURE_CASH_FLOWS_OIL" hidden="1">"c2006"</definedName>
    <definedName name="IQ_OG_OIL_PRICE_HEDGED" hidden="1">"c2055"</definedName>
    <definedName name="IQ_OG_OIL_PRICE_UNHEDGED" hidden="1">"c2057"</definedName>
    <definedName name="IQ_OG_OPEN_BALANCE_GAS" hidden="1">"c2041"</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OIL" hidden="1">"c2036"</definedName>
    <definedName name="IQ_OG_OTHER_COSTS" hidden="1">"c1979"</definedName>
    <definedName name="IQ_OG_OTHER_COSTS_GAS" hidden="1">"c1991"</definedName>
    <definedName name="IQ_OG_OTHER_COSTS_OIL" hidden="1">"c1985"</definedName>
    <definedName name="IQ_OG_PRODUCTION_GAS" hidden="1">"c2047"</definedName>
    <definedName name="IQ_OG_PRODUCTION_OIL" hidden="1">"c2035"</definedName>
    <definedName name="IQ_OG_PURCHASES_GAS" hidden="1">"c2045"</definedName>
    <definedName name="IQ_OG_PURCHASES_OIL" hidden="1">"c2033"</definedName>
    <definedName name="IQ_OG_REVISIONS_GAS" hidden="1">"c2042"</definedName>
    <definedName name="IQ_OG_REVISIONS_OIL" hidden="1">"c2030"</definedName>
    <definedName name="IQ_OG_SALES_IN_PLACE_GAS" hidden="1">"c2046"</definedName>
    <definedName name="IQ_OG_SALES_IN_PLACE_OIL" hidden="1">"c2034"</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PRODUCTION" hidden="1">"c2060"</definedName>
    <definedName name="IQ_OG_TOTAL_LIQUID_GAS_PRODUCTION" hidden="1">"c2235"</definedName>
    <definedName name="IQ_OG_TOTAL_OIL_PRODUCTON" hidden="1">"c2059"</definedName>
    <definedName name="IQ_OG_UNDEVELOPED_RESERVES_GAS" hidden="1">"c2051"</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NPRICE" hidden="1">"c848"</definedName>
    <definedName name="IQ_OPER_INC" hidden="1">"c849"</definedName>
    <definedName name="IQ_OPER_INC_BR" hidden="1">"c850"</definedName>
    <definedName name="IQ_OPER_INC_FIN" hidden="1">"c851"</definedName>
    <definedName name="IQ_OPER_INC_INS" hidden="1">"c852"</definedName>
    <definedName name="IQ_OPER_INC_MARGIN" hidden="1">"c1448"</definedName>
    <definedName name="IQ_OPER_INC_REIT" hidden="1">"c853"</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ERCISED" hidden="1">"c2116"</definedName>
    <definedName name="IQ_OPTIONS_ISSUED" hidden="1">"c857"</definedName>
    <definedName name="IQ_ORDER_BACKLOG" hidden="1">"c2090"</definedName>
    <definedName name="IQ_OTHER_ADJUST_GROSS_LOANS" hidden="1">"c859"</definedName>
    <definedName name="IQ_OTHER_ASSETS" hidden="1">"c860"</definedName>
    <definedName name="IQ_OTHER_ASSETS_BNK" hidden="1">"c861"</definedName>
    <definedName name="IQ_OTHER_ASSETS_BR" hidden="1">"c862"</definedName>
    <definedName name="IQ_OTHER_ASSETS_FIN" hidden="1">"c863"</definedName>
    <definedName name="IQ_OTHER_ASSETS_INS" hidden="1">"c864"</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NEFITS_OBLIGATION" hidden="1">"c867"</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REIT" hidden="1">"c882"</definedName>
    <definedName name="IQ_OTHER_CL_SUPPL_UTI" hidden="1">"c883"</definedName>
    <definedName name="IQ_OTHER_CL_UTI" hidden="1">"c884"</definedName>
    <definedName name="IQ_OTHER_CURRENT_ASSETS" hidden="1">"c1403"</definedName>
    <definedName name="IQ_OTHER_CURRENT_LIAB" hidden="1">"c1404"</definedName>
    <definedName name="IQ_OTHER_DEP" hidden="1">"c885"</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IT" hidden="1">"c904"</definedName>
    <definedName name="IQ_OTHER_FINANCE_ACT_SUPPL_UTI" hidden="1">"c905"</definedName>
    <definedName name="IQ_OTHER_FINANCE_ACT_UTI" hidden="1">"c906"</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IT" hidden="1">"c912"</definedName>
    <definedName name="IQ_OTHER_INTAN_UTI" hidden="1">"c913"</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IT" hidden="1">"c940"</definedName>
    <definedName name="IQ_OTHER_LIAB_LT_UTI" hidden="1">"c941"</definedName>
    <definedName name="IQ_OTHER_LIAB_REIT" hidden="1">"c942"</definedName>
    <definedName name="IQ_OTHER_LIAB_UTI" hidden="1">"c943"</definedName>
    <definedName name="IQ_OTHER_LIAB_WRITTEN" hidden="1">"c944"</definedName>
    <definedName name="IQ_OTHER_LOANS" hidden="1">"c945"</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TOTAL" hidden="1">"c954"</definedName>
    <definedName name="IQ_OTHER_NON_INT_INC" hidden="1">"c955"</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IT" hidden="1">"c965"</definedName>
    <definedName name="IQ_OTHER_NON_OPER_EXP_SUPPL_UTI" hidden="1">"c966"</definedName>
    <definedName name="IQ_OTHER_NON_OPER_EXP_UTI" hidden="1">"c967"</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IT" hidden="1">"c1003"</definedName>
    <definedName name="IQ_OTHER_OPER_TOT_UTI" hidden="1">"c1004"</definedName>
    <definedName name="IQ_OTHER_OPER_UTI" hidden="1">"c1005"</definedName>
    <definedName name="IQ_OTHER_OUTSTANDING_BS_DATE" hidden="1">"c1972"</definedName>
    <definedName name="IQ_OTHER_OUTSTANDING_FILING_DATE" hidden="1">"c1974"</definedName>
    <definedName name="IQ_OTHER_PC_WRITTEN" hidden="1">"c1006"</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IT" hidden="1">"c1019"</definedName>
    <definedName name="IQ_OTHER_REV_SUPPL_UTI" hidden="1">"c1020"</definedName>
    <definedName name="IQ_OTHER_REV_UTI" hidden="1">"c1021"</definedName>
    <definedName name="IQ_OTHER_REVENUE" hidden="1">"c1410"</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IT" hidden="1">"c1499"</definedName>
    <definedName name="IQ_OTHER_UNUSUAL_SUPPL_UTI" hidden="1">"c1500"</definedName>
    <definedName name="IQ_OTHER_UNUSUAL_UTI" hidden="1">"c1565"</definedName>
    <definedName name="IQ_OUTSTANDING_BS_DATE" hidden="1">"c2128"</definedName>
    <definedName name="IQ_OUTSTANDING_FILING_DATE" hidden="1">"c2127"</definedName>
    <definedName name="IQ_OWNERSHIP" hidden="1">"c2160"</definedName>
    <definedName name="IQ_PART_TIME" hidden="1">"c1024"</definedName>
    <definedName name="IQ_PAY_ACCRUED" hidden="1">"c1457"</definedName>
    <definedName name="IQ_PAYOUT_RATIO" hidden="1">"c1900"</definedName>
    <definedName name="IQ_PBV" hidden="1">"c1025"</definedName>
    <definedName name="IQ_PBV_AVG" hidden="1">"c1026"</definedName>
    <definedName name="IQ_PC_WRITTEN" hidden="1">"c1027"</definedName>
    <definedName name="IQ_PE_EXCL" hidden="1">"c1028"</definedName>
    <definedName name="IQ_PE_EXCL_AVG" hidden="1">"c1029"</definedName>
    <definedName name="IQ_PE_EXCL_FWD" hidden="1">"c1030"</definedName>
    <definedName name="IQ_PE_NORMALIZED" hidden="1">"c2207"</definedName>
    <definedName name="IQ_PE_RATIO" hidden="1">"c1610"</definedName>
    <definedName name="IQ_PENSION" hidden="1">"c1031"</definedName>
    <definedName name="IQ_PERIODDATE" hidden="1">"c1414"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L" hidden="1">"c2114"</definedName>
    <definedName name="IQ_PMT_FREQ" hidden="1">"c2236"</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RE_OPEN_COST" hidden="1">"c1040"</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IT" hidden="1">"c1058"</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IT" hidden="1">"c1065"</definedName>
    <definedName name="IQ_PREF_REP_UTI" hidden="1">"c1066"</definedName>
    <definedName name="IQ_PREF_STOCK" hidden="1">"c1416"</definedName>
    <definedName name="IQ_PREF_TOT" hidden="1">"c1415"</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ICE_OVER_BVPS" hidden="1">"c1412"</definedName>
    <definedName name="IQ_PRICE_OVER_LTM_EPS" hidden="1">"c1413"</definedName>
    <definedName name="IQ_PRICE_TARGET" hidden="1">"c82"</definedName>
    <definedName name="IQ_PRICEDATE" hidden="1">"c1069"</definedName>
    <definedName name="IQ_PRICING_DATE" hidden="1">"c1613"</definedName>
    <definedName name="IQ_PRIMARY_INDUSTRY" hidden="1">"c1070"</definedName>
    <definedName name="IQ_PRINCIPAL_AMT" hidden="1">"c2157"</definedName>
    <definedName name="IQ_PRO_FORMA_BASIC_EPS" hidden="1">"c1614"</definedName>
    <definedName name="IQ_PRO_FORMA_DILUT_EPS" hidden="1">"c1615"</definedName>
    <definedName name="IQ_PRO_FORMA_NET_INC" hidden="1">"c1452"</definedName>
    <definedName name="IQ_PROFESSIONAL" hidden="1">"c1071"</definedName>
    <definedName name="IQ_PROFESSIONAL_TITLE" hidden="1">"c1072"</definedName>
    <definedName name="IQ_PROJECTED_PENSION_OBLIGATION" hidden="1">"c1292"</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ISION_10YR_ANN_GROWTH" hidden="1">"c1077"</definedName>
    <definedName name="IQ_PROVISION_1YR_ANN_GROWTH" hidden="1">"c1078"</definedName>
    <definedName name="IQ_PROVISION_2YR_ANN_GROWTH" hidden="1">"c1079"</definedName>
    <definedName name="IQ_PROVISION_3YR_ANN_GROWTH" hidden="1">"c1080"</definedName>
    <definedName name="IQ_PROVISION_5YR_ANN_GROWTH" hidden="1">"c1081"</definedName>
    <definedName name="IQ_PROVISION_7YR_ANN_GROWTH" hidden="1">"c1082"</definedName>
    <definedName name="IQ_PROVISION_CHARGE_OFFS" hidden="1">"c1083"</definedName>
    <definedName name="IQ_PTBV" hidden="1">"c1084"</definedName>
    <definedName name="IQ_PTBV_AVG" hidden="1">"c1085"</definedName>
    <definedName name="IQ_QUICK_RATIO" hidden="1">"c1086"</definedName>
    <definedName name="IQ_RATE_COMP_GROWTH_DOMESTIC" hidden="1">"c1087"</definedName>
    <definedName name="IQ_RATE_COMP_GROWTH_FOREIGN" hidden="1">"c1088"</definedName>
    <definedName name="IQ_RAW_INV" hidden="1">"c1089"</definedName>
    <definedName name="IQ_RD_EXP" hidden="1">"c1090"</definedName>
    <definedName name="IQ_RD_EXP_FN" hidden="1">"c1091"</definedName>
    <definedName name="IQ_RE" hidden="1">"c1092"</definedName>
    <definedName name="IQ_REAL_ESTATE" hidden="1">"c1093"</definedName>
    <definedName name="IQ_REAL_ESTATE_ASSETS" hidden="1">"c1094"</definedName>
    <definedName name="IQ_REDEEM_PREF_STOCK" hidden="1">"c1417"</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NTAL_REV" hidden="1">"c1101"</definedName>
    <definedName name="IQ_RESEARCH_DEV" hidden="1">"c1419"</definedName>
    <definedName name="IQ_RESIDENTIAL_LOANS" hidden="1">"c1102"</definedName>
    <definedName name="IQ_RESTATEMENT_BS" hidden="1">"c1643"</definedName>
    <definedName name="IQ_RESTATEMENT_CF" hidden="1">"c1644"</definedName>
    <definedName name="IQ_RESTATEMENT_IS" hidden="1">"c1642"</definedName>
    <definedName name="IQ_RESTRICTED_CASH" hidden="1">"c1103"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IT" hidden="1">"c1110"</definedName>
    <definedName name="IQ_RESTRUCTURE_UTI" hidden="1">"c1111"</definedName>
    <definedName name="IQ_RESTRUCTURED_LOANS" hidden="1">"c1112"</definedName>
    <definedName name="IQ_RETAIL_AVG_STORE_SIZE_GROSS" hidden="1">"c2066"</definedName>
    <definedName name="IQ_RETAIL_AVG_STORE_SIZE_NET" hidden="1">"c2067"</definedName>
    <definedName name="IQ_RETAIL_CLOSED_STORES" hidden="1">"c2063"</definedName>
    <definedName name="IQ_RETAIL_OPENED_STORES" hidden="1">"c2062"</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Q_FOOTAGE" hidden="1">"c2064"</definedName>
    <definedName name="IQ_RETAIL_STORE_SELLING_AREA" hidden="1">"c2065"</definedName>
    <definedName name="IQ_RETAIL_TOTAL_STORES" hidden="1">"c2061"</definedName>
    <definedName name="IQ_RETAINED_EARN" hidden="1">"c1420"</definedName>
    <definedName name="IQ_RETURN_ASSETS" hidden="1">"c1113"</definedName>
    <definedName name="IQ_RETURN_ASSETS_BANK" hidden="1">"c1114"</definedName>
    <definedName name="IQ_RETURN_ASSETS_BROK" hidden="1">"c1115"</definedName>
    <definedName name="IQ_RETURN_ASSETS_FS" hidden="1">"c1116"</definedName>
    <definedName name="IQ_RETURN_CAPITAL" hidden="1">"c1117"</definedName>
    <definedName name="IQ_RETURN_EQUITY" hidden="1">"c1118"</definedName>
    <definedName name="IQ_RETURN_EQUITY_BANK" hidden="1">"c1119"</definedName>
    <definedName name="IQ_RETURN_EQUITY_BROK" hidden="1">"c1120"</definedName>
    <definedName name="IQ_RETURN_EQUITY_FS" hidden="1">"c1121"</definedName>
    <definedName name="IQ_RETURN_INVESTMENT" hidden="1">"c1421"</definedName>
    <definedName name="IQ_REV" hidden="1">"c1122"</definedName>
    <definedName name="IQ_REV_BEFORE_LL" hidden="1">"c1123"</definedName>
    <definedName name="IQ_REV_UTI" hidden="1">"c1125"</definedName>
    <definedName name="IQ_REVENUE" hidden="1">"c1422"</definedName>
    <definedName name="IQ_REVISION_DATE_" hidden="1">38798.4609490741</definedName>
    <definedName name="IQ_SALARY" hidden="1">"c1130"</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VING_DEP" hidden="1">"c1150"</definedName>
    <definedName name="IQ_SECUR_RECEIV" hidden="1">"c1151"</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PARATE_ACCT_ASSETS" hidden="1">"c1155"</definedName>
    <definedName name="IQ_SEPARATE_ACCT_LIAB" hidden="1">"c1156"</definedName>
    <definedName name="IQ_SERV_CHARGE_DEPOSITS" hidden="1">"c1157"</definedName>
    <definedName name="IQ_SGA" hidden="1">"c1158"</definedName>
    <definedName name="IQ_SGA_BNK" hidden="1">"c1159"</definedName>
    <definedName name="IQ_SGA_INS" hidden="1">"c1160"</definedName>
    <definedName name="IQ_SGA_MARGIN" hidden="1">"c1898"</definedName>
    <definedName name="IQ_SGA_REIT" hidden="1">"c1161"</definedName>
    <definedName name="IQ_SGA_SUPPL" hidden="1">"c1162"</definedName>
    <definedName name="IQ_SGA_UTI" hidden="1">"c1163"</definedName>
    <definedName name="IQ_SHAREOUTSTANDING" hidden="1">"c1347"</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FTWARE" hidden="1">"c1167"</definedName>
    <definedName name="IQ_SOURCE" hidden="1">"c1168"</definedName>
    <definedName name="IQ_SP" hidden="1">"c2171"</definedName>
    <definedName name="IQ_SP_DATE" hidden="1">"c2172"</definedName>
    <definedName name="IQ_SP_REASON" hidden="1">"c2174"</definedName>
    <definedName name="IQ_SP_STATUS" hidden="1">"c2173"</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IT" hidden="1">"c1174"</definedName>
    <definedName name="IQ_SPECIAL_DIV_CF_UTI" hidden="1">"c1175"</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IT" hidden="1">"c1186"</definedName>
    <definedName name="IQ_ST_DEBT_ISSUED_UTI" hidden="1">"c1187"</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IT" hidden="1">"c1194"</definedName>
    <definedName name="IQ_ST_DEBT_REPAID_UTI" hidden="1">"c1195"</definedName>
    <definedName name="IQ_ST_DEBT_UTI" hidden="1">"c1196"</definedName>
    <definedName name="IQ_ST_INVEST" hidden="1">"c1197"</definedName>
    <definedName name="IQ_ST_INVEST_UTI" hidden="1">"c1198"</definedName>
    <definedName name="IQ_ST_NOTE_RECEIV" hidden="1">"c1199"</definedName>
    <definedName name="IQ_STATE" hidden="1">"c1200"</definedName>
    <definedName name="IQ_STATUTORY_SURPLUS" hidden="1">"c1201"</definedName>
    <definedName name="IQ_STOCK_BASED" hidden="1">"c1202"</definedName>
    <definedName name="IQ_STOCK_BASED_CF" hidden="1">"c1203"</definedName>
    <definedName name="IQ_STRIKE_PRICE_ISSUED" hidden="1">"c1645"</definedName>
    <definedName name="IQ_STRIKE_PRICE_OS" hidden="1">"c1646"</definedName>
    <definedName name="IQ_STW" hidden="1">"c2166"</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VA" hidden="1">"c1214"</definedName>
    <definedName name="IQ_TAX_BENEFIT_OPTIONS" hidden="1">"c1215"</definedName>
    <definedName name="IQ_TAX_EQUIV_NET_INT_INC" hidden="1">"c1216"</definedName>
    <definedName name="IQ_TBV" hidden="1">"c1906"</definedName>
    <definedName name="IQ_TBV_10YR_ANN_GROWTH" hidden="1">"c1936"</definedName>
    <definedName name="IQ_TBV_1YR_ANN_GROWTH" hidden="1">"c1931"</definedName>
    <definedName name="IQ_TBV_2YR_ANN_GROWTH" hidden="1">"c1932"</definedName>
    <definedName name="IQ_TBV_3YR_ANN_GROWTH" hidden="1">"c1933"</definedName>
    <definedName name="IQ_TBV_5YR_ANN_GROWTH" hidden="1">"c1934"</definedName>
    <definedName name="IQ_TBV_7YR_ANN_GROWTH" hidden="1">"c1935"</definedName>
    <definedName name="IQ_TBV_SHARE" hidden="1">"c1217"</definedName>
    <definedName name="IQ_TEMPLATE" hidden="1">"c1521"</definedName>
    <definedName name="IQ_TENANT" hidden="1">"c1218"</definedName>
    <definedName name="IQ_TEV" hidden="1">"c1219"</definedName>
    <definedName name="IQ_TEV_EBIT" hidden="1">"c1220"</definedName>
    <definedName name="IQ_TEV_EBIT_AVG" hidden="1">"c1221"</definedName>
    <definedName name="IQ_TEV_EBITDA" hidden="1">"c1222"</definedName>
    <definedName name="IQ_TEV_EBITDA_AVG" hidden="1">"c1223"</definedName>
    <definedName name="IQ_TEV_EMPLOYEE_AVG" hidden="1">"c1225"</definedName>
    <definedName name="IQ_TEV_TOTAL_REV" hidden="1">"c1226"</definedName>
    <definedName name="IQ_TEV_TOTAL_REV_AVG" hidden="1">"c1227"</definedName>
    <definedName name="IQ_TEV_UFCF" hidden="1">"c2208"</definedName>
    <definedName name="IQ_TIER_ONE_RATIO" hidden="1">"c1229"</definedName>
    <definedName name="IQ_TIME_DEP" hidden="1">"c1230"</definedName>
    <definedName name="IQ_TODAY" hidden="1">0</definedName>
    <definedName name="IQ_TOT_ADJ_INC" hidden="1">"c1616"</definedName>
    <definedName name="IQ_TOTAL_AR_BR" hidden="1">"c1231"</definedName>
    <definedName name="IQ_TOTAL_AR_REIT" hidden="1">"c1232"</definedName>
    <definedName name="IQ_TOTAL_AR_UTI" hidden="1">"c1233"</definedName>
    <definedName name="IQ_TOTAL_ASSETS" hidden="1">"c1234"</definedName>
    <definedName name="IQ_TOTAL_ASSETS_10YR_ANN_GROWTH" hidden="1">"c1235"</definedName>
    <definedName name="IQ_TOTAL_ASSETS_1YR_ANN_GROWTH" hidden="1">"c1236"</definedName>
    <definedName name="IQ_TOTAL_ASSETS_2YR_ANN_GROWTH" hidden="1">"c1237"</definedName>
    <definedName name="IQ_TOTAL_ASSETS_3YR_ANN_GROWTH" hidden="1">"c1238"</definedName>
    <definedName name="IQ_TOTAL_ASSETS_5YR_ANN_GROWTH" hidden="1">"c1239"</definedName>
    <definedName name="IQ_TOTAL_ASSETS_7YR_ANN_GROWTH" hidden="1">"c1240"</definedName>
    <definedName name="IQ_TOTAL_AVG_CE_TOTAL_AVG_ASSETS" hidden="1">"c1241"</definedName>
    <definedName name="IQ_TOTAL_AVG_EQUITY_TOTAL_AVG_ASSETS" hidden="1">"c1242"</definedName>
    <definedName name="IQ_TOTAL_CA" hidden="1">"c1243"</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URN" hidden="1">"c2122"</definedName>
    <definedName name="IQ_TOTAL_CL" hidden="1">"c1245"</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EBITDA" hidden="1">"c1249"</definedName>
    <definedName name="IQ_TOTAL_DEBT_EQUITY" hidden="1">"c1250"</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IT" hidden="1">"c1255"</definedName>
    <definedName name="IQ_TOTAL_DEBT_ISSUED_UTI" hidden="1">"c1256"</definedName>
    <definedName name="IQ_TOTAL_DEBT_ISSUES_INS" hidden="1">"c1257"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IT" hidden="1">"c1263"</definedName>
    <definedName name="IQ_TOTAL_DEBT_REPAID_UTI" hidden="1">"c1264"</definedName>
    <definedName name="IQ_TOTAL_DEPOSITS" hidden="1">"c1265"</definedName>
    <definedName name="IQ_TOTAL_DIV_PAID_CF" hidden="1">"c1266"</definedName>
    <definedName name="IQ_TOTAL_EMPLOYEE" hidden="1">"c2141"</definedName>
    <definedName name="IQ_TOTAL_EMPLOYEES" hidden="1">"c1522"</definedName>
    <definedName name="IQ_TOTAL_EQUITY" hidden="1">"c1267"</definedName>
    <definedName name="IQ_TOTAL_EQUITY_10YR_ANN_GROWTH" hidden="1">"c1268"</definedName>
    <definedName name="IQ_TOTAL_EQUITY_1YR_ANN_GROWTH" hidden="1">"c1269"</definedName>
    <definedName name="IQ_TOTAL_EQUITY_2YR_ANN_GROWTH" hidden="1">"c1270"</definedName>
    <definedName name="IQ_TOTAL_EQUITY_3YR_ANN_GROWTH" hidden="1">"c1271"</definedName>
    <definedName name="IQ_TOTAL_EQUITY_5YR_ANN_GROWTH" hidden="1">"c1272"</definedName>
    <definedName name="IQ_TOTAL_EQUITY_7YR_ANN_GROWTH" hidden="1">"c1273"</definedName>
    <definedName name="IQ_TOTAL_EQUITY_ALLOWANCE_TOTAL_LOANS" hidden="1">"c1274"</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FIN" hidden="1">"c1280"</definedName>
    <definedName name="IQ_TOTAL_LIAB_INS" hidden="1">"c1281"</definedName>
    <definedName name="IQ_TOTAL_LIAB_REIT" hidden="1">"c1282"</definedName>
    <definedName name="IQ_TOTAL_LIAB_SHAREHOLD" hidden="1">"c1435"</definedName>
    <definedName name="IQ_TOTAL_LIAB_TOTAL_ASSETS" hidden="1">"c1283"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IT" hidden="1">"c1287"</definedName>
    <definedName name="IQ_TOTAL_OPER_EXP_UTI" hidden="1">"c1288"</definedName>
    <definedName name="IQ_TOTAL_OPER_EXPEN" hidden="1">"c1445"</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EXP" hidden="1">"c1291"</definedName>
    <definedName name="IQ_TOTAL_PROVED_RESERVES_OIL" hidden="1">"c2040"</definedName>
    <definedName name="IQ_TOTAL_RECEIV" hidden="1">"c1293"</definedName>
    <definedName name="IQ_TOTAL_REV" hidden="1">"c1294"</definedName>
    <definedName name="IQ_TOTAL_REV_10YR_ANN_GROWTH" hidden="1">"c1295"</definedName>
    <definedName name="IQ_TOTAL_REV_1YR_ANN_GROWTH" hidden="1">"c1296"</definedName>
    <definedName name="IQ_TOTAL_REV_2YR_ANN_GROWTH" hidden="1">"c1297"</definedName>
    <definedName name="IQ_TOTAL_REV_3YR_ANN_GROWTH" hidden="1">"c1298"</definedName>
    <definedName name="IQ_TOTAL_REV_5YR_ANN_GROWTH" hidden="1">"c1299"</definedName>
    <definedName name="IQ_TOTAL_REV_7YR_ANN_GROWTH" hidden="1">"c1300"</definedName>
    <definedName name="IQ_TOTAL_REV_AS_REPORTED" hidden="1">"c1301"</definedName>
    <definedName name="IQ_TOTAL_REV_BNK" hidden="1">"c1302"</definedName>
    <definedName name="IQ_TOTAL_REV_BR" hidden="1">"c1303"</definedName>
    <definedName name="IQ_TOTAL_REV_EMPLOYEE" hidden="1">"c1304"</definedName>
    <definedName name="IQ_TOTAL_REV_FIN" hidden="1">"c1305"</definedName>
    <definedName name="IQ_TOTAL_REV_INS" hidden="1">"c1306"</definedName>
    <definedName name="IQ_TOTAL_REV_REIT" hidden="1">"c1307"</definedName>
    <definedName name="IQ_TOTAL_REV_SHARE" hidden="1">"c1912"</definedName>
    <definedName name="IQ_TOTAL_REV_UTI" hidden="1">"c1308"</definedName>
    <definedName name="IQ_TOTAL_REVENUE" hidden="1">"c1436"</definedName>
    <definedName name="IQ_TOTAL_SPECIAL" hidden="1">"c1618"</definedName>
    <definedName name="IQ_TOTAL_ST_BORROW" hidden="1">"c1424"</definedName>
    <definedName name="IQ_TOTAL_SUBS" hidden="1">"c2119"</definedName>
    <definedName name="IQ_TOTAL_UNUSUAL" hidden="1">"c1508"</definedName>
    <definedName name="IQ_TRADE_AR" hidden="1">"c1345"</definedName>
    <definedName name="IQ_TRADE_PRINCIPAL" hidden="1">"c1309"</definedName>
    <definedName name="IQ_TRADING_ASSETS" hidden="1">"c1310"</definedName>
    <definedName name="IQ_TRADING_CURRENCY" hidden="1">"c2212"</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IT" hidden="1">"c1317"</definedName>
    <definedName name="IQ_TREASURY_OTHER_EQUITY_UTI" hidden="1">"c1318"</definedName>
    <definedName name="IQ_TREASURY_STOCK" hidden="1">"c1438"</definedName>
    <definedName name="IQ_TRUST_INC" hidden="1">"c1319"</definedName>
    <definedName name="IQ_TRUST_PREF" hidden="1">"c1320"</definedName>
    <definedName name="IQ_UFCF_10YR_ANN_GROWTH" hidden="1">"c1948"</definedName>
    <definedName name="IQ_UFCF_1YR_ANN_GROWTH" hidden="1">"c1943"</definedName>
    <definedName name="IQ_UFCF_2YR_ANN_GROWTH" hidden="1">"c1944"</definedName>
    <definedName name="IQ_UFCF_3YR_ANN_GROWTH" hidden="1">"c1945"</definedName>
    <definedName name="IQ_UFCF_5YR_ANN_GROWTH" hidden="1">"c1946"</definedName>
    <definedName name="IQ_UFCF_7YR_ANN_GROWTH" hidden="1">"c1947"</definedName>
    <definedName name="IQ_UFCF_MARGIN" hidden="1">"c1962"</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IT" hidden="1">"c1327"</definedName>
    <definedName name="IQ_UNEARN_REV_CURRENT_UTI" hidden="1">"c1328"</definedName>
    <definedName name="IQ_UNEARN_REV_LT" hidden="1">"c1329"</definedName>
    <definedName name="IQ_UNLEVERED_FCF" hidden="1">"c1908"</definedName>
    <definedName name="IQ_UNPAID_CLAIMS" hidden="1">"c1330"</definedName>
    <definedName name="IQ_UNREALIZED_GAIN" hidden="1">"c1619"</definedName>
    <definedName name="IQ_UNUSUAL_EXP" hidden="1">"c1456"</definedName>
    <definedName name="IQ_US_GAAP" hidden="1">"c1331"</definedName>
    <definedName name="IQ_UTIL_PPE_NET" hidden="1">"c1620"</definedName>
    <definedName name="IQ_UTIL_REV" hidden="1">"c2091"</definedName>
    <definedName name="IQ_UV_PENSION_LIAB" hidden="1">"c1332"</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UME" hidden="1">"c1333"</definedName>
    <definedName name="IQ_WEIGHTED_AVG_PRICE" hidden="1">"c1334"</definedName>
    <definedName name="IQ_WIP_INV" hidden="1">"c1335"</definedName>
    <definedName name="IQ_WORKMEN_WRITTEN" hidden="1">"c1336"</definedName>
    <definedName name="IQ_XDIV_DATE" hidden="1">"c2203"</definedName>
    <definedName name="IQ_YEARHIGH" hidden="1">"c1337"</definedName>
    <definedName name="IQ_YEARLOW" hidden="1">"c1338"</definedName>
    <definedName name="IQ_YTD" hidden="1">3000</definedName>
    <definedName name="IQ_YTW" hidden="1">"c2163"</definedName>
    <definedName name="IQ_YTW_DATE" hidden="1">"c2164"</definedName>
    <definedName name="IQ_YTW_DATE_TYPE" hidden="1">"c2165"</definedName>
    <definedName name="IQ_Z_SCORE" hidden="1">"c1339"</definedName>
    <definedName name="ir">#REF!</definedName>
    <definedName name="IREM13.4" localSheetId="7">#REF!</definedName>
    <definedName name="IREM13.4">#REF!</definedName>
    <definedName name="irng" localSheetId="1" hidden="1">#REF!</definedName>
    <definedName name="irng" hidden="1">#REF!</definedName>
    <definedName name="isabela">#REF!</definedName>
    <definedName name="IsColHidden" hidden="1">FALSE</definedName>
    <definedName name="IsLTMColHidden" hidden="1">FALSE</definedName>
    <definedName name="Iss" localSheetId="7">#REF!</definedName>
    <definedName name="Iss">#REF!</definedName>
    <definedName name="issafp" localSheetId="7">#REF!</definedName>
    <definedName name="issafp" localSheetId="1">#REF!</definedName>
    <definedName name="issafp">#REF!</definedName>
    <definedName name="isscs" localSheetId="7">#REF!</definedName>
    <definedName name="isscs" localSheetId="1">#REF!</definedName>
    <definedName name="isscs">#REF!</definedName>
    <definedName name="IsSecureRevolver" localSheetId="7" hidden="1">#REF!</definedName>
    <definedName name="IsSecureRevolver" hidden="1">#REF!</definedName>
    <definedName name="IsSecureSenior1" localSheetId="7" hidden="1">#REF!</definedName>
    <definedName name="IsSecureSenior1" hidden="1">#REF!</definedName>
    <definedName name="IsSecureSenior2" localSheetId="7" hidden="1">#REF!</definedName>
    <definedName name="IsSecureSenior2" hidden="1">#REF!</definedName>
    <definedName name="IsSecureSenior3" hidden="1">#REF!</definedName>
    <definedName name="IsSecureSenior4" hidden="1">#REF!</definedName>
    <definedName name="IsSecureSenior5" hidden="1">#REF!</definedName>
    <definedName name="IsSecureSenior6" hidden="1">#REF!</definedName>
    <definedName name="IsSecureSenior7" hidden="1">#REF!</definedName>
    <definedName name="isseps" localSheetId="7">#REF!</definedName>
    <definedName name="isseps" localSheetId="1">#REF!</definedName>
    <definedName name="isseps">#REF!</definedName>
    <definedName name="IT" localSheetId="7">#REF!</definedName>
    <definedName name="IT">#REF!</definedName>
    <definedName name="it." localSheetId="7">#REF!</definedName>
    <definedName name="it.">#REF!</definedName>
    <definedName name="ITEM" localSheetId="7">#REF!</definedName>
    <definedName name="item" localSheetId="11">#REF!</definedName>
    <definedName name="item" localSheetId="14">#REF!</definedName>
    <definedName name="ITEM">#REF!</definedName>
    <definedName name="ITEM___1.0" localSheetId="15">#REF!</definedName>
    <definedName name="ITEM___1.0" localSheetId="13">#REF!</definedName>
    <definedName name="ITEM___1.0" localSheetId="12">#REF!</definedName>
    <definedName name="ITEM___1.0" localSheetId="1">#REF!</definedName>
    <definedName name="ITEM___1.0">#REF!</definedName>
    <definedName name="ITEM__EXCAVACION_EN_CONGLOMERADO_DE_2.00_A_4.00_M">#REF!</definedName>
    <definedName name="ITEM_1.1" localSheetId="15">#REF!</definedName>
    <definedName name="ITEM_1.1" localSheetId="13">#REF!</definedName>
    <definedName name="ITEM_1.1" localSheetId="12">#REF!</definedName>
    <definedName name="ITEM_1.1" localSheetId="1">#REF!</definedName>
    <definedName name="ITEM_1.1">#REF!</definedName>
    <definedName name="ITEM_1.1.1" localSheetId="15">#REF!</definedName>
    <definedName name="ITEM_1.1.1" localSheetId="13">#REF!</definedName>
    <definedName name="ITEM_1.1.1" localSheetId="12">#REF!</definedName>
    <definedName name="ITEM_1.1.1" localSheetId="1">#REF!</definedName>
    <definedName name="ITEM_1.1.1">#REF!</definedName>
    <definedName name="ITEM_1.1.2">#REF!</definedName>
    <definedName name="ITEM_1.2.1">#REF!</definedName>
    <definedName name="ITEM_1.3.1">#REF!</definedName>
    <definedName name="ITEM_1.3.2">#REF!</definedName>
    <definedName name="ITEM_1.3.3">#REF!</definedName>
    <definedName name="ITEM_1.3.4">#REF!</definedName>
    <definedName name="ITEM_1.4">#REF!</definedName>
    <definedName name="ITEM_1.4.1">#REF!</definedName>
    <definedName name="ITEM_1.4.2">#REF!</definedName>
    <definedName name="ITEM_1.4.3">#REF!</definedName>
    <definedName name="ITEM_1.4.4">#REF!</definedName>
    <definedName name="ITEM_1.5">#REF!</definedName>
    <definedName name="ITEM_1.6.1">#REF!</definedName>
    <definedName name="ITEM_1.6.2">#REF!</definedName>
    <definedName name="ITEM_1.7.1">#REF!</definedName>
    <definedName name="ITEM_1.7.2">#REF!</definedName>
    <definedName name="ITEM_1.8">#REF!</definedName>
    <definedName name="ITEM_1_FILTRO">#REF!</definedName>
    <definedName name="ITEM_2">#REF!</definedName>
    <definedName name="ITEM_2.11">#REF!</definedName>
    <definedName name="ITEM_2.7">#REF!</definedName>
    <definedName name="ITEM_3.1">#REF!</definedName>
    <definedName name="ITEM_3.11">#REF!</definedName>
    <definedName name="ITEM_3.12">#REF!</definedName>
    <definedName name="ITEM_3.13">#REF!</definedName>
    <definedName name="ITEM_3.14">#REF!</definedName>
    <definedName name="ITEM_3.15">#REF!</definedName>
    <definedName name="ITEM_3_FILTRO">#REF!</definedName>
    <definedName name="ITEM_4">#REF!</definedName>
    <definedName name="ITEM_4_FILTRO">#REF!</definedName>
    <definedName name="ITEM_5">#REF!</definedName>
    <definedName name="ITEM_5_FILTRO">#REF!</definedName>
    <definedName name="ITEM_6.2">#REF!</definedName>
    <definedName name="ITEM_6.3">#REF!</definedName>
    <definedName name="ITEM_6.4">#REF!</definedName>
    <definedName name="ITEM_6.5">#REF!</definedName>
    <definedName name="ITEM_6.6">#REF!</definedName>
    <definedName name="ITEM_6.7">#REF!</definedName>
    <definedName name="ITEM_6.8">#REF!</definedName>
    <definedName name="ITEM_6.9">#REF!</definedName>
    <definedName name="ITEM_6_FILTRO">#REF!</definedName>
    <definedName name="ITEM_7">#REF!</definedName>
    <definedName name="ITEM_8">#REF!</definedName>
    <definedName name="ITEM_9">#REF!</definedName>
    <definedName name="ITEM_COD45">#REF!</definedName>
    <definedName name="item_exccon">#REF!</definedName>
    <definedName name="ITEM_INST_2">#REF!</definedName>
    <definedName name="ITEM_INST_3">#REF!</definedName>
    <definedName name="ITEM_MEDID">#REF!</definedName>
    <definedName name="ITEM_REDU">#REF!</definedName>
    <definedName name="ITEM_SIFON">#REF!</definedName>
    <definedName name="ITEM_TEE_3_2">#REF!</definedName>
    <definedName name="ITEM_TEE_4X4">#REF!</definedName>
    <definedName name="ITEM_TEFLON">#REF!</definedName>
    <definedName name="ITEM_VENTO">#REF!</definedName>
    <definedName name="ITEM1">#REF!</definedName>
    <definedName name="ITEM1.1">#REF!</definedName>
    <definedName name="ITEM1.10">#REF!</definedName>
    <definedName name="ITEM1.11">#REF!</definedName>
    <definedName name="ITEM1.2">#REF!</definedName>
    <definedName name="ITEM1.3">#REF!</definedName>
    <definedName name="ITEM1.4">#REF!</definedName>
    <definedName name="ITEM1.5">#REF!</definedName>
    <definedName name="ITEM1.6">#REF!</definedName>
    <definedName name="ITEM1.7">#REF!</definedName>
    <definedName name="ITEM1.8">#REF!</definedName>
    <definedName name="ITEM1.9">#REF!</definedName>
    <definedName name="ITEM1_133">#REF!</definedName>
    <definedName name="ITEM1_149">#REF!</definedName>
    <definedName name="ITEM1_186">#REF!</definedName>
    <definedName name="ITEM1_187">#REF!</definedName>
    <definedName name="item10">#REF!</definedName>
    <definedName name="ITEM101">#REF!</definedName>
    <definedName name="ITEM1010">#REF!</definedName>
    <definedName name="ITEM1011">#REF!</definedName>
    <definedName name="ITEM1012">#REF!</definedName>
    <definedName name="ITEM1013">#REF!</definedName>
    <definedName name="ITEM1014">#REF!</definedName>
    <definedName name="ITEM102">#REF!</definedName>
    <definedName name="ITEM103">#REF!</definedName>
    <definedName name="ITEM104">#REF!</definedName>
    <definedName name="ITEM105">#REF!</definedName>
    <definedName name="ITEM106">#REF!</definedName>
    <definedName name="ITEM107">#REF!</definedName>
    <definedName name="ITEM1076345">#REF!</definedName>
    <definedName name="ITEM108">#REF!</definedName>
    <definedName name="ITEM109">#REF!</definedName>
    <definedName name="ITEM11">#REF!</definedName>
    <definedName name="ITEM110">#REF!</definedName>
    <definedName name="ITEM1101">#REF!</definedName>
    <definedName name="ITEM1102">#REF!</definedName>
    <definedName name="ITEM1103">#REF!</definedName>
    <definedName name="ITEM1104">#REF!</definedName>
    <definedName name="ITEM1105">#REF!</definedName>
    <definedName name="ITEM1106">#REF!</definedName>
    <definedName name="ITEM1107">#REF!</definedName>
    <definedName name="ITEM1108">#REF!</definedName>
    <definedName name="ITEM1109">#REF!</definedName>
    <definedName name="ITEM111">[15]ITEMS!#REF!</definedName>
    <definedName name="ITEM1110">#REF!</definedName>
    <definedName name="ITEM1111">#REF!</definedName>
    <definedName name="ITEM1112">#REF!</definedName>
    <definedName name="ITEM1113">#REF!</definedName>
    <definedName name="ITEM1114">#REF!</definedName>
    <definedName name="ITEM1115">#REF!</definedName>
    <definedName name="ITEM1116">#REF!</definedName>
    <definedName name="ITEM1117">#REF!</definedName>
    <definedName name="ITEM112">[15]ITEMS!#REF!</definedName>
    <definedName name="ITEM113">[15]ITEMS!#REF!</definedName>
    <definedName name="ITEM114">[15]ITEMS!#REF!</definedName>
    <definedName name="ITEM115">[15]ITEMS!#REF!</definedName>
    <definedName name="ITEM116">[15]ITEMS!#REF!</definedName>
    <definedName name="ITEM117">[15]ITEMS!#REF!</definedName>
    <definedName name="ITEM118">[15]ITEMS!#REF!</definedName>
    <definedName name="ITEM119">[15]ITEMS!#REF!</definedName>
    <definedName name="ITEM12">#REF!</definedName>
    <definedName name="ITEM12.2">#REF!</definedName>
    <definedName name="ITEM12.3">#REF!</definedName>
    <definedName name="ITEM12.4">#REF!</definedName>
    <definedName name="ITEM12.5">#REF!</definedName>
    <definedName name="ITEM12.6">#REF!</definedName>
    <definedName name="ITEM120">[15]ITEMS!#REF!</definedName>
    <definedName name="ITEM1201">#REF!</definedName>
    <definedName name="ITEM1202">#REF!</definedName>
    <definedName name="ITEM1203">#REF!</definedName>
    <definedName name="ITEM1204">#REF!</definedName>
    <definedName name="ITEM1205">#REF!</definedName>
    <definedName name="ITEM1206">#REF!</definedName>
    <definedName name="ITEM1207">#REF!</definedName>
    <definedName name="ITEM1208">#REF!</definedName>
    <definedName name="ITEM1209">#REF!</definedName>
    <definedName name="ITEM121">[15]ITEMS!#REF!</definedName>
    <definedName name="ITEM1210">#REF!</definedName>
    <definedName name="ITEM1211">#REF!</definedName>
    <definedName name="ITEM1212">#REF!</definedName>
    <definedName name="ITEM1213">#REF!</definedName>
    <definedName name="ITEM1214">#REF!</definedName>
    <definedName name="ITEM1215">#REF!</definedName>
    <definedName name="ITEM1216">#REF!</definedName>
    <definedName name="ITEM1217">#REF!</definedName>
    <definedName name="ITEM1218">#REF!</definedName>
    <definedName name="ITEM1219">#REF!</definedName>
    <definedName name="ITEM122">[15]ITEMS!#REF!</definedName>
    <definedName name="ITEM1220">#REF!</definedName>
    <definedName name="ITEM123">[15]ITEMS!#REF!</definedName>
    <definedName name="ITEM124">[15]ITEMS!#REF!</definedName>
    <definedName name="ITEM125">[15]ITEMS!#REF!</definedName>
    <definedName name="ITEM126">[15]ITEMS!#REF!</definedName>
    <definedName name="ITEM127">[15]ITEMS!#REF!</definedName>
    <definedName name="ITEM128">[15]ITEMS!#REF!</definedName>
    <definedName name="ITEM129">[15]ITEMS!#REF!</definedName>
    <definedName name="ITEM13">#REF!</definedName>
    <definedName name="ITEM13.10">#REF!</definedName>
    <definedName name="ITEM13.11">#REF!</definedName>
    <definedName name="ITEM13.12">#REF!</definedName>
    <definedName name="ITEM13.13">#REF!</definedName>
    <definedName name="ITEM13.14">#REF!</definedName>
    <definedName name="ITEM13.15">#REF!</definedName>
    <definedName name="ITEM13.16">#REF!</definedName>
    <definedName name="ITEM13.17">#REF!</definedName>
    <definedName name="ITEM13.18">#REF!</definedName>
    <definedName name="ITEM13.19">#REF!</definedName>
    <definedName name="ITEM13.20">#REF!</definedName>
    <definedName name="ITEM13.5">#REF!</definedName>
    <definedName name="ITEM13.6">#REF!</definedName>
    <definedName name="ITEM13.7">#REF!</definedName>
    <definedName name="ITEM13.8">#REF!</definedName>
    <definedName name="ITEM13.9">#REF!</definedName>
    <definedName name="ITEM130">[15]ITEMS!#REF!</definedName>
    <definedName name="ITEM1301">#REF!</definedName>
    <definedName name="ITEM1302">#REF!</definedName>
    <definedName name="ITEM1303">#REF!</definedName>
    <definedName name="ITEM1304">#REF!</definedName>
    <definedName name="ITEM1305">#REF!</definedName>
    <definedName name="ITEM1306">#REF!</definedName>
    <definedName name="ITEM1307">#REF!</definedName>
    <definedName name="ITEM1308">#REF!</definedName>
    <definedName name="ITEM1309">#REF!</definedName>
    <definedName name="ITEM131">[15]ITEMS!#REF!</definedName>
    <definedName name="ITEM1310">#REF!</definedName>
    <definedName name="ITEM1311">#REF!</definedName>
    <definedName name="ITEM1312">#REF!</definedName>
    <definedName name="ITEM1313">#REF!</definedName>
    <definedName name="ITEM1314">#REF!</definedName>
    <definedName name="ITEM1315">#REF!</definedName>
    <definedName name="ITEM1316">#REF!</definedName>
    <definedName name="ITEM1317">#REF!</definedName>
    <definedName name="ITEM1318">#REF!</definedName>
    <definedName name="ITEM1319">#REF!</definedName>
    <definedName name="ITEM132">[15]ITEMS!#REF!</definedName>
    <definedName name="ITEM1320">#REF!</definedName>
    <definedName name="ITEM1321">#REF!</definedName>
    <definedName name="ITEM1322">#REF!</definedName>
    <definedName name="ITEM1323">#REF!</definedName>
    <definedName name="ITEM1324">#REF!</definedName>
    <definedName name="ITEM1325">#REF!</definedName>
    <definedName name="ITEM1326">#REF!</definedName>
    <definedName name="ITEM1327">#REF!</definedName>
    <definedName name="ITEM1328">#REF!</definedName>
    <definedName name="ITEM1329">#REF!</definedName>
    <definedName name="ITEM133">[15]ITEMS!#REF!</definedName>
    <definedName name="ITEM1330">#REF!</definedName>
    <definedName name="ITEM1331">#REF!</definedName>
    <definedName name="ITEM1332">#REF!</definedName>
    <definedName name="ITEM1333">#REF!</definedName>
    <definedName name="ITEM1334">#REF!</definedName>
    <definedName name="ITEM1335">#REF!</definedName>
    <definedName name="ITEM134">[15]ITEMS!#REF!</definedName>
    <definedName name="ITEM135">[15]ITEMS!#REF!</definedName>
    <definedName name="ITEM136">[15]ITEMS!#REF!</definedName>
    <definedName name="ITEM137">[15]ITEMS!#REF!</definedName>
    <definedName name="ITEM138">[15]ITEMS!#REF!</definedName>
    <definedName name="ITEM139">[15]ITEMS!#REF!</definedName>
    <definedName name="ITEM14">#REF!</definedName>
    <definedName name="ITEM140">[15]ITEMS!#REF!</definedName>
    <definedName name="ITEM1401">#REF!</definedName>
    <definedName name="ITEM1402">#REF!</definedName>
    <definedName name="ITEM1403">#REF!</definedName>
    <definedName name="ITEM1404">#REF!</definedName>
    <definedName name="ITEM141">[15]ITEMS!#REF!</definedName>
    <definedName name="ITEM142">[15]ITEMS!#REF!</definedName>
    <definedName name="ITEM143">[15]ITEMS!#REF!</definedName>
    <definedName name="ITEM144">[15]ITEMS!#REF!</definedName>
    <definedName name="ITEM145">[15]ITEMS!#REF!</definedName>
    <definedName name="ITEM146">[15]ITEMS!#REF!</definedName>
    <definedName name="ITEM147">[15]ITEMS!#REF!</definedName>
    <definedName name="ITEM148">[15]ITEMS!#REF!</definedName>
    <definedName name="ITEM149">[15]ITEMS!#REF!</definedName>
    <definedName name="ITEM15">#REF!</definedName>
    <definedName name="ITEM15_133">#REF!</definedName>
    <definedName name="ITEM15_149">#REF!</definedName>
    <definedName name="ITEM15_186">#REF!</definedName>
    <definedName name="ITEM15_187">#REF!</definedName>
    <definedName name="ITEM150">[15]ITEMS!#REF!</definedName>
    <definedName name="ITEM1501">#REF!</definedName>
    <definedName name="ITEM1502">#REF!</definedName>
    <definedName name="ITEM1503">#REF!</definedName>
    <definedName name="ITEM1504">#REF!</definedName>
    <definedName name="ITEM1505">#REF!</definedName>
    <definedName name="ITEM1506">#REF!</definedName>
    <definedName name="ITEM1507">#REF!</definedName>
    <definedName name="ITEM1508">#REF!</definedName>
    <definedName name="ITEM1509">#REF!</definedName>
    <definedName name="ITEM151">[15]ITEMS!#REF!</definedName>
    <definedName name="ITEM152">[15]ITEMS!#REF!</definedName>
    <definedName name="ITEM153">[15]ITEMS!#REF!</definedName>
    <definedName name="ITEM154">[15]ITEMS!#REF!</definedName>
    <definedName name="ITEM155">[15]ITEMS!#REF!</definedName>
    <definedName name="ITEM156">[15]ITEMS!#REF!</definedName>
    <definedName name="ITEM157">[15]ITEMS!#REF!</definedName>
    <definedName name="ITEM158">[15]ITEMS!#REF!</definedName>
    <definedName name="ITEM159">[15]ITEMS!#REF!</definedName>
    <definedName name="ITEM16">#REF!</definedName>
    <definedName name="ITEM160">[15]ITEMS!#REF!</definedName>
    <definedName name="ITEM1601">#REF!</definedName>
    <definedName name="ITEM1602">#REF!</definedName>
    <definedName name="ITEM1603">#REF!</definedName>
    <definedName name="ITEM161">[15]ITEMS!#REF!</definedName>
    <definedName name="ITEM162">[15]ITEMS!#REF!</definedName>
    <definedName name="ITEM163">[15]ITEMS!#REF!</definedName>
    <definedName name="ITEM164">[15]ITEMS!#REF!</definedName>
    <definedName name="ITEM165">[15]ITEMS!#REF!</definedName>
    <definedName name="ITEM166">[15]ITEMS!#REF!</definedName>
    <definedName name="ITEM167">[15]ITEMS!#REF!</definedName>
    <definedName name="ITEM168">[15]ITEMS!#REF!</definedName>
    <definedName name="ITEM169">[15]ITEMS!#REF!</definedName>
    <definedName name="ITEM17">#REF!</definedName>
    <definedName name="ITEM170">[15]ITEMS!#REF!</definedName>
    <definedName name="ITEM1701">#REF!</definedName>
    <definedName name="ITEM171">[15]ITEMS!#REF!</definedName>
    <definedName name="ITEM172">[15]ITEMS!#REF!</definedName>
    <definedName name="ITEM173">[15]ITEMS!#REF!</definedName>
    <definedName name="ITEM174">[15]ITEMS!#REF!</definedName>
    <definedName name="ITEM175">[15]ITEMS!#REF!</definedName>
    <definedName name="ITEM176">[15]ITEMS!#REF!</definedName>
    <definedName name="ITEM177">[15]ITEMS!#REF!</definedName>
    <definedName name="ITEM178">[15]ITEMS!#REF!</definedName>
    <definedName name="ITEM179">[15]ITEMS!#REF!</definedName>
    <definedName name="ITEM18">#REF!</definedName>
    <definedName name="ITEM180">[15]ITEMS!#REF!</definedName>
    <definedName name="ITEM1801">#REF!</definedName>
    <definedName name="ITEM181">[15]ITEMS!#REF!</definedName>
    <definedName name="ITEM182">[15]ITEMS!#REF!</definedName>
    <definedName name="ITEM183">[15]ITEMS!#REF!</definedName>
    <definedName name="ITEM184">[15]ITEMS!#REF!</definedName>
    <definedName name="ITEM185">[15]ITEMS!#REF!</definedName>
    <definedName name="ITEM186">[15]ITEMS!#REF!</definedName>
    <definedName name="ITEM187">[15]ITEMS!#REF!</definedName>
    <definedName name="ITEM188">[15]ITEMS!#REF!</definedName>
    <definedName name="ITEM189">[15]ITEMS!#REF!</definedName>
    <definedName name="ITEM19">#REF!</definedName>
    <definedName name="ITEM190">[15]ITEMS!#REF!</definedName>
    <definedName name="ITEM1901">#REF!</definedName>
    <definedName name="ITEM1902">#REF!</definedName>
    <definedName name="ITEM1903">#REF!</definedName>
    <definedName name="ITEM1904">#REF!</definedName>
    <definedName name="ITEM1905">#REF!</definedName>
    <definedName name="ITEM1906">#REF!</definedName>
    <definedName name="ITEM1907">#REF!</definedName>
    <definedName name="ITEM1908">#REF!</definedName>
    <definedName name="ITEM1909">#REF!</definedName>
    <definedName name="ITEM191">[15]ITEMS!#REF!</definedName>
    <definedName name="ITEM1910">#REF!</definedName>
    <definedName name="ITEM1911">#REF!</definedName>
    <definedName name="ITEM1912">#REF!</definedName>
    <definedName name="ITEM1913">#REF!</definedName>
    <definedName name="ITEM1914">#REF!</definedName>
    <definedName name="ITEM1915">#REF!</definedName>
    <definedName name="ITEM1916">#REF!</definedName>
    <definedName name="ITEM1917">#REF!</definedName>
    <definedName name="ITEM1918">#REF!</definedName>
    <definedName name="ITEM192">[15]ITEMS!#REF!</definedName>
    <definedName name="ITEM193">[15]ITEMS!#REF!</definedName>
    <definedName name="ITEM194">[15]ITEMS!#REF!</definedName>
    <definedName name="ITEM195">[15]ITEMS!#REF!</definedName>
    <definedName name="ITEM196">[15]ITEMS!#REF!</definedName>
    <definedName name="ITEM197">[15]ITEMS!#REF!</definedName>
    <definedName name="ITEM198">[15]ITEMS!#REF!</definedName>
    <definedName name="ITEM199">[15]ITEMS!#REF!</definedName>
    <definedName name="ITEM2">#REF!</definedName>
    <definedName name="ITEM2.1">#REF!</definedName>
    <definedName name="ITEM2.10" localSheetId="7">#REF!</definedName>
    <definedName name="ITEM2.10">#REF!</definedName>
    <definedName name="ITEM2.11" localSheetId="7">#REF!</definedName>
    <definedName name="ITEM2.11">#REF!</definedName>
    <definedName name="ITEM2.12" localSheetId="7">#REF!</definedName>
    <definedName name="ITEM2.12">#REF!</definedName>
    <definedName name="ITEM2.2" localSheetId="7">#REF!</definedName>
    <definedName name="ITEM2.2">#REF!</definedName>
    <definedName name="ITEM2.3" localSheetId="7">#REF!</definedName>
    <definedName name="ITEM2.3">#REF!</definedName>
    <definedName name="ITEM2.4" localSheetId="7">#REF!</definedName>
    <definedName name="ITEM2.4">#REF!</definedName>
    <definedName name="ITEM2.5">#REF!</definedName>
    <definedName name="ITEM2.6">#REF!</definedName>
    <definedName name="ITEM2.7">#REF!</definedName>
    <definedName name="ITEM2.8">#REF!</definedName>
    <definedName name="ITEM2_133">#REF!</definedName>
    <definedName name="ITEM2_149">#REF!</definedName>
    <definedName name="ITEM2_186">#REF!</definedName>
    <definedName name="ITEM2_187">#REF!</definedName>
    <definedName name="ITEM200">[15]ITEMS!#REF!</definedName>
    <definedName name="ITEM201">[15]ITEMS!#REF!</definedName>
    <definedName name="ITEM202">[15]ITEMS!#REF!</definedName>
    <definedName name="ITEM203">[15]ITEMS!#REF!</definedName>
    <definedName name="ITEM204">[15]ITEMS!#REF!</definedName>
    <definedName name="ITEM205">[15]ITEMS!#REF!</definedName>
    <definedName name="ITEM206">[15]ITEMS!#REF!</definedName>
    <definedName name="ITEM21">#REF!</definedName>
    <definedName name="item210.3">#REF!</definedName>
    <definedName name="ITEM22">#REF!</definedName>
    <definedName name="ITEM23">#REF!</definedName>
    <definedName name="item230.1">#REF!</definedName>
    <definedName name="ITEM24">#REF!</definedName>
    <definedName name="ITEM25">#REF!</definedName>
    <definedName name="ITEM26">#REF!</definedName>
    <definedName name="ITEM27">#REF!</definedName>
    <definedName name="ITEM28">#REF!</definedName>
    <definedName name="ITEM3" localSheetId="7">#REF!</definedName>
    <definedName name="ITEM3">#REF!</definedName>
    <definedName name="ITEM3.1" localSheetId="7">#REF!</definedName>
    <definedName name="ITEM3.1">#REF!</definedName>
    <definedName name="ITEM3.15" localSheetId="7">#REF!</definedName>
    <definedName name="ITEM3.15">#REF!</definedName>
    <definedName name="ITEM3.16" localSheetId="7">#REF!</definedName>
    <definedName name="ITEM3.16">#REF!</definedName>
    <definedName name="ITEM3.17" localSheetId="7">#REF!</definedName>
    <definedName name="ITEM3.17">#REF!</definedName>
    <definedName name="ITEM3.18" localSheetId="7">#REF!</definedName>
    <definedName name="ITEM3.18">#REF!</definedName>
    <definedName name="ITEM3.19" localSheetId="7">#REF!</definedName>
    <definedName name="ITEM3.19">#REF!</definedName>
    <definedName name="ITEM3.2" localSheetId="7">#REF!</definedName>
    <definedName name="ITEM3.2">#REF!</definedName>
    <definedName name="ITEM3.20" localSheetId="7">#REF!</definedName>
    <definedName name="ITEM3.20">#REF!</definedName>
    <definedName name="ITEM3.21" localSheetId="7">#REF!</definedName>
    <definedName name="ITEM3.21">#REF!</definedName>
    <definedName name="ITEM3.22" localSheetId="7">#REF!</definedName>
    <definedName name="ITEM3.22">#REF!</definedName>
    <definedName name="ITEM3.23" localSheetId="7">#REF!</definedName>
    <definedName name="ITEM3.23">#REF!</definedName>
    <definedName name="ITEM3.3" localSheetId="7">#REF!</definedName>
    <definedName name="ITEM3.3">#REF!</definedName>
    <definedName name="ITEM3_133" localSheetId="7">#REF!</definedName>
    <definedName name="ITEM3_133">#REF!</definedName>
    <definedName name="ITEM3_149" localSheetId="7">#REF!</definedName>
    <definedName name="ITEM3_149">#REF!</definedName>
    <definedName name="ITEM3_186">#REF!</definedName>
    <definedName name="ITEM3_187">#REF!</definedName>
    <definedName name="ITEM31">#REF!</definedName>
    <definedName name="item310">#REF!</definedName>
    <definedName name="ITEM311">#REF!</definedName>
    <definedName name="ITEM312">#REF!</definedName>
    <definedName name="ITEM313">#REF!</definedName>
    <definedName name="ITEM314">#REF!</definedName>
    <definedName name="ITEM315">#REF!</definedName>
    <definedName name="ITEM32">#REF!</definedName>
    <definedName name="item320.2">#REF!</definedName>
    <definedName name="ITEM33">#REF!</definedName>
    <definedName name="item330.1">#REF!</definedName>
    <definedName name="ITEM34">#REF!</definedName>
    <definedName name="ITEM35">#REF!</definedName>
    <definedName name="ITEM36">#REF!</definedName>
    <definedName name="ITEM37">#REF!</definedName>
    <definedName name="ITEM38">#REF!</definedName>
    <definedName name="ITEM39">#REF!</definedName>
    <definedName name="item4" localSheetId="7">#REF!</definedName>
    <definedName name="item4">#REF!</definedName>
    <definedName name="ITEM4.1" localSheetId="7">#REF!</definedName>
    <definedName name="ITEM4.1">#REF!</definedName>
    <definedName name="ITEM4.10" localSheetId="7">#REF!</definedName>
    <definedName name="ITEM4.10">#REF!</definedName>
    <definedName name="ITEM4.11" localSheetId="7">#REF!</definedName>
    <definedName name="ITEM4.11">#REF!</definedName>
    <definedName name="ITEM4.12">#REF!</definedName>
    <definedName name="ITEM4.13">#REF!</definedName>
    <definedName name="ITEM4.2">#REF!</definedName>
    <definedName name="ITEM4.20" localSheetId="7">#REF!</definedName>
    <definedName name="ITEM4.20">#REF!</definedName>
    <definedName name="ITEM4.21" localSheetId="7">#REF!</definedName>
    <definedName name="ITEM4.21">#REF!</definedName>
    <definedName name="ITEM4.22" localSheetId="7">#REF!</definedName>
    <definedName name="ITEM4.22">#REF!</definedName>
    <definedName name="ITEM4.23" localSheetId="7">#REF!</definedName>
    <definedName name="ITEM4.23">#REF!</definedName>
    <definedName name="ITEM4.24" localSheetId="7">#REF!</definedName>
    <definedName name="ITEM4.24">#REF!</definedName>
    <definedName name="ITEM4.25" localSheetId="7">#REF!</definedName>
    <definedName name="ITEM4.25">#REF!</definedName>
    <definedName name="ITEM4.26" localSheetId="7">#REF!</definedName>
    <definedName name="ITEM4.26">#REF!</definedName>
    <definedName name="ITEM4.27" localSheetId="7">#REF!</definedName>
    <definedName name="ITEM4.27">#REF!</definedName>
    <definedName name="ITEM4.28" localSheetId="7">#REF!</definedName>
    <definedName name="ITEM4.28">#REF!</definedName>
    <definedName name="ITEM4.29" localSheetId="7">#REF!</definedName>
    <definedName name="ITEM4.29">#REF!</definedName>
    <definedName name="ITEM4.3" localSheetId="7">#REF!</definedName>
    <definedName name="ITEM4.3">#REF!</definedName>
    <definedName name="ITEM4.30" localSheetId="7">#REF!</definedName>
    <definedName name="ITEM4.30">#REF!</definedName>
    <definedName name="ITEM4.31" localSheetId="7">#REF!</definedName>
    <definedName name="ITEM4.31">#REF!</definedName>
    <definedName name="ITEM4.32" localSheetId="7">#REF!</definedName>
    <definedName name="ITEM4.32">#REF!</definedName>
    <definedName name="ITEM4.33" localSheetId="7">#REF!</definedName>
    <definedName name="ITEM4.33">#REF!</definedName>
    <definedName name="ITEM4.34" localSheetId="7">#REF!</definedName>
    <definedName name="ITEM4.34">#REF!</definedName>
    <definedName name="ITEM4.35" localSheetId="7">#REF!</definedName>
    <definedName name="ITEM4.35">#REF!</definedName>
    <definedName name="ITEM4.36" localSheetId="7">#REF!</definedName>
    <definedName name="ITEM4.36">#REF!</definedName>
    <definedName name="ITEM4.37" localSheetId="7">#REF!</definedName>
    <definedName name="ITEM4.37">#REF!</definedName>
    <definedName name="ITEM4.38" localSheetId="7">#REF!</definedName>
    <definedName name="ITEM4.38">#REF!</definedName>
    <definedName name="ITEM4.39" localSheetId="7">#REF!</definedName>
    <definedName name="ITEM4.39">#REF!</definedName>
    <definedName name="ITEM4.4" localSheetId="7">#REF!</definedName>
    <definedName name="ITEM4.4">#REF!</definedName>
    <definedName name="ITEM4.40" localSheetId="7">#REF!</definedName>
    <definedName name="ITEM4.40">#REF!</definedName>
    <definedName name="ITEM4.41" localSheetId="7">#REF!</definedName>
    <definedName name="ITEM4.41">#REF!</definedName>
    <definedName name="ITEM4.42" localSheetId="7">#REF!</definedName>
    <definedName name="ITEM4.42">#REF!</definedName>
    <definedName name="ITEM4.43" localSheetId="7">#REF!</definedName>
    <definedName name="ITEM4.43">#REF!</definedName>
    <definedName name="ITEM4.44" localSheetId="7">#REF!</definedName>
    <definedName name="ITEM4.44">#REF!</definedName>
    <definedName name="ITEM4.45" localSheetId="7">#REF!</definedName>
    <definedName name="ITEM4.45">#REF!</definedName>
    <definedName name="ITEM4.46" localSheetId="7">#REF!</definedName>
    <definedName name="ITEM4.46">#REF!</definedName>
    <definedName name="ITEM4.5" localSheetId="7">#REF!</definedName>
    <definedName name="ITEM4.5">#REF!</definedName>
    <definedName name="ITEM4.6" localSheetId="7">#REF!</definedName>
    <definedName name="ITEM4.6">#REF!</definedName>
    <definedName name="ITEM4.7" localSheetId="7">#REF!</definedName>
    <definedName name="ITEM4.7">#REF!</definedName>
    <definedName name="ITEM4.8">#REF!</definedName>
    <definedName name="ITEM4.9">#REF!</definedName>
    <definedName name="ITEM401">#REF!</definedName>
    <definedName name="ITEM402">#REF!</definedName>
    <definedName name="ITEM403">#REF!</definedName>
    <definedName name="ITEM404">#REF!</definedName>
    <definedName name="ITEM405">#REF!</definedName>
    <definedName name="ITEM406">#REF!</definedName>
    <definedName name="ITEM407">#REF!</definedName>
    <definedName name="ITEM408">#REF!</definedName>
    <definedName name="ITEM409">#REF!</definedName>
    <definedName name="ITEM410">#REF!</definedName>
    <definedName name="ITEM411">#REF!</definedName>
    <definedName name="ITEM412">#REF!</definedName>
    <definedName name="ITEM413">#REF!</definedName>
    <definedName name="ITEM414">#REF!</definedName>
    <definedName name="ITEM415">#REF!</definedName>
    <definedName name="ITEM416">#REF!</definedName>
    <definedName name="ITEM417">#REF!</definedName>
    <definedName name="item420">#REF!</definedName>
    <definedName name="item450.2P">#REF!</definedName>
    <definedName name="ITEM5">#REF!</definedName>
    <definedName name="ITEM5.1">#REF!</definedName>
    <definedName name="ITEM5.100" localSheetId="7">#REF!</definedName>
    <definedName name="ITEM5.100">#REF!</definedName>
    <definedName name="ITEM5.101" localSheetId="7">#REF!</definedName>
    <definedName name="ITEM5.101">#REF!</definedName>
    <definedName name="ITEM5.104" localSheetId="7">#REF!</definedName>
    <definedName name="ITEM5.104">#REF!</definedName>
    <definedName name="ITEM5.105" localSheetId="7">#REF!</definedName>
    <definedName name="ITEM5.105">#REF!</definedName>
    <definedName name="ITEM5.106" localSheetId="7">#REF!</definedName>
    <definedName name="ITEM5.106">#REF!</definedName>
    <definedName name="ITEM5.107" localSheetId="7">#REF!</definedName>
    <definedName name="ITEM5.107">#REF!</definedName>
    <definedName name="ITEM5.108" localSheetId="7">#REF!</definedName>
    <definedName name="ITEM5.108">#REF!</definedName>
    <definedName name="ITEM5.109" localSheetId="7">#REF!</definedName>
    <definedName name="ITEM5.109">#REF!</definedName>
    <definedName name="ITEM5.111" localSheetId="7">#REF!</definedName>
    <definedName name="ITEM5.111">#REF!</definedName>
    <definedName name="ITEM5.112" localSheetId="7">#REF!</definedName>
    <definedName name="ITEM5.112">#REF!</definedName>
    <definedName name="ITEM5.113" localSheetId="7">#REF!</definedName>
    <definedName name="ITEM5.113">#REF!</definedName>
    <definedName name="ITEM5.114" localSheetId="7">#REF!</definedName>
    <definedName name="ITEM5.114">#REF!</definedName>
    <definedName name="ITEM5.115" localSheetId="7">#REF!</definedName>
    <definedName name="ITEM5.115">#REF!</definedName>
    <definedName name="ITEM5.2" localSheetId="7">#REF!</definedName>
    <definedName name="ITEM5.2">#REF!</definedName>
    <definedName name="ITEM5.53" localSheetId="7">#REF!</definedName>
    <definedName name="ITEM5.53">#REF!</definedName>
    <definedName name="ITEM5.54" localSheetId="7">#REF!</definedName>
    <definedName name="ITEM5.54">#REF!</definedName>
    <definedName name="ITEM5.55" localSheetId="7">#REF!</definedName>
    <definedName name="ITEM5.55">#REF!</definedName>
    <definedName name="ITEM5.56" localSheetId="7">#REF!</definedName>
    <definedName name="ITEM5.56">#REF!</definedName>
    <definedName name="ITEM5.57" localSheetId="7">#REF!</definedName>
    <definedName name="ITEM5.57">#REF!</definedName>
    <definedName name="ITEM5.58" localSheetId="7">#REF!</definedName>
    <definedName name="ITEM5.58">#REF!</definedName>
    <definedName name="ITEM5.59" localSheetId="7">#REF!</definedName>
    <definedName name="ITEM5.59">#REF!</definedName>
    <definedName name="ITEM5.60" localSheetId="7">#REF!</definedName>
    <definedName name="ITEM5.60">#REF!</definedName>
    <definedName name="ITEM5.61" localSheetId="7">#REF!</definedName>
    <definedName name="ITEM5.61">#REF!</definedName>
    <definedName name="ITEM5.62" localSheetId="7">#REF!</definedName>
    <definedName name="ITEM5.62">#REF!</definedName>
    <definedName name="ITEM5.63" localSheetId="7">#REF!</definedName>
    <definedName name="ITEM5.63">#REF!</definedName>
    <definedName name="ITEM5.64" localSheetId="7">#REF!</definedName>
    <definedName name="ITEM5.64">#REF!</definedName>
    <definedName name="ITEM5.65" localSheetId="7">#REF!</definedName>
    <definedName name="ITEM5.65">#REF!</definedName>
    <definedName name="ITEM5.66" localSheetId="7">#REF!</definedName>
    <definedName name="ITEM5.66">#REF!</definedName>
    <definedName name="ITEM5.67" localSheetId="7">#REF!</definedName>
    <definedName name="ITEM5.67">#REF!</definedName>
    <definedName name="ITEM5.68" localSheetId="7">#REF!</definedName>
    <definedName name="ITEM5.68">#REF!</definedName>
    <definedName name="ITEM5.69" localSheetId="7">#REF!</definedName>
    <definedName name="ITEM5.69">#REF!</definedName>
    <definedName name="ITEM5.70" localSheetId="7">#REF!</definedName>
    <definedName name="ITEM5.70">#REF!</definedName>
    <definedName name="ITEM5.71" localSheetId="7">#REF!</definedName>
    <definedName name="ITEM5.71">#REF!</definedName>
    <definedName name="ITEM5.72" localSheetId="7">#REF!</definedName>
    <definedName name="ITEM5.72">#REF!</definedName>
    <definedName name="ITEM5.73" localSheetId="7">#REF!</definedName>
    <definedName name="ITEM5.73">#REF!</definedName>
    <definedName name="ITEM5.74" localSheetId="7">#REF!</definedName>
    <definedName name="ITEM5.74">#REF!</definedName>
    <definedName name="ITEM5.77" localSheetId="7">#REF!</definedName>
    <definedName name="ITEM5.77">#REF!</definedName>
    <definedName name="ITEM5.78" localSheetId="7">#REF!</definedName>
    <definedName name="ITEM5.78">#REF!</definedName>
    <definedName name="ITEM5.79" localSheetId="7">#REF!</definedName>
    <definedName name="ITEM5.79">#REF!</definedName>
    <definedName name="ITEM5.80" localSheetId="7">#REF!</definedName>
    <definedName name="ITEM5.80">#REF!</definedName>
    <definedName name="ITEM5.82" localSheetId="7">#REF!</definedName>
    <definedName name="ITEM5.82">#REF!</definedName>
    <definedName name="ITEM5.83" localSheetId="7">#REF!</definedName>
    <definedName name="ITEM5.83">#REF!</definedName>
    <definedName name="ITEM5.84" localSheetId="7">#REF!</definedName>
    <definedName name="ITEM5.84">#REF!</definedName>
    <definedName name="ITEM5.85" localSheetId="7">#REF!</definedName>
    <definedName name="ITEM5.85">#REF!</definedName>
    <definedName name="ITEM5.86" localSheetId="7">#REF!</definedName>
    <definedName name="ITEM5.86">#REF!</definedName>
    <definedName name="ITEM5.87" localSheetId="7">#REF!</definedName>
    <definedName name="ITEM5.87">#REF!</definedName>
    <definedName name="ITEM5.88" localSheetId="7">#REF!</definedName>
    <definedName name="ITEM5.88">#REF!</definedName>
    <definedName name="ITEM5.89" localSheetId="7">#REF!</definedName>
    <definedName name="ITEM5.89">#REF!</definedName>
    <definedName name="ITEM5.90" localSheetId="7">#REF!</definedName>
    <definedName name="ITEM5.90">#REF!</definedName>
    <definedName name="ITEM5.91" localSheetId="7">#REF!</definedName>
    <definedName name="ITEM5.91">#REF!</definedName>
    <definedName name="ITEM5.92" localSheetId="7">#REF!</definedName>
    <definedName name="ITEM5.92">#REF!</definedName>
    <definedName name="ITEM5.93" localSheetId="7">#REF!</definedName>
    <definedName name="ITEM5.93">#REF!</definedName>
    <definedName name="ITEM5.94" localSheetId="7">#REF!</definedName>
    <definedName name="ITEM5.94">#REF!</definedName>
    <definedName name="ITEM5.95" localSheetId="7">#REF!</definedName>
    <definedName name="ITEM5.95">#REF!</definedName>
    <definedName name="ITEM5.96" localSheetId="7">#REF!</definedName>
    <definedName name="ITEM5.96">#REF!</definedName>
    <definedName name="ITEM5.97" localSheetId="7">#REF!</definedName>
    <definedName name="ITEM5.97">#REF!</definedName>
    <definedName name="ITEM5.98" localSheetId="7">#REF!</definedName>
    <definedName name="ITEM5.98">#REF!</definedName>
    <definedName name="ITEM5.99" localSheetId="7">#REF!</definedName>
    <definedName name="ITEM5.99">#REF!</definedName>
    <definedName name="ITEM51" localSheetId="7">#REF!</definedName>
    <definedName name="ITEM51">#REF!</definedName>
    <definedName name="ITEM510" localSheetId="7">#REF!</definedName>
    <definedName name="ITEM510">#REF!</definedName>
    <definedName name="ITEM511" localSheetId="7">#REF!</definedName>
    <definedName name="ITEM511">#REF!</definedName>
    <definedName name="ITEM512">#REF!</definedName>
    <definedName name="ITEM513">#REF!</definedName>
    <definedName name="ITEM514">#REF!</definedName>
    <definedName name="ITEM515">#REF!</definedName>
    <definedName name="ITEM516">#REF!</definedName>
    <definedName name="ITEM517">#REF!</definedName>
    <definedName name="ITEM518">#REF!</definedName>
    <definedName name="ITEM519">#REF!</definedName>
    <definedName name="ITEM52">#REF!</definedName>
    <definedName name="ITEM520">#REF!</definedName>
    <definedName name="ITEM521" localSheetId="7">#REF!</definedName>
    <definedName name="ITEM521">#REF!</definedName>
    <definedName name="ITEM522" localSheetId="7">#REF!</definedName>
    <definedName name="ITEM522">#REF!</definedName>
    <definedName name="ITEM523" localSheetId="7">#REF!</definedName>
    <definedName name="ITEM523">#REF!</definedName>
    <definedName name="ITEM524" localSheetId="7">#REF!</definedName>
    <definedName name="ITEM524">#REF!</definedName>
    <definedName name="ITEM525">#REF!</definedName>
    <definedName name="ITEM526">#REF!</definedName>
    <definedName name="ITEM527">#REF!</definedName>
    <definedName name="ITEM528">#REF!</definedName>
    <definedName name="ITEM529">#REF!</definedName>
    <definedName name="ITEM53">#REF!</definedName>
    <definedName name="ITEM530">#REF!</definedName>
    <definedName name="ITEM531">#REF!</definedName>
    <definedName name="ITEM532">#REF!</definedName>
    <definedName name="ITEM533">#REF!</definedName>
    <definedName name="ITEM54">#REF!</definedName>
    <definedName name="ITEM55">#REF!</definedName>
    <definedName name="ITEM56">#REF!</definedName>
    <definedName name="ITEM57">#REF!</definedName>
    <definedName name="ITEM58">#REF!</definedName>
    <definedName name="ITEM59">#REF!</definedName>
    <definedName name="item6" localSheetId="7">#REF!</definedName>
    <definedName name="item6">#REF!</definedName>
    <definedName name="ITEM6.1" localSheetId="7">#REF!</definedName>
    <definedName name="ITEM6.1">#REF!</definedName>
    <definedName name="ITEM6.3" localSheetId="7">#REF!</definedName>
    <definedName name="ITEM6.3">#REF!</definedName>
    <definedName name="ITEM6.4" localSheetId="7">#REF!</definedName>
    <definedName name="ITEM6.4">#REF!</definedName>
    <definedName name="ITEM6.5">#REF!</definedName>
    <definedName name="item600.1">#REF!</definedName>
    <definedName name="ITEM61">#REF!</definedName>
    <definedName name="ITEM610">#REF!</definedName>
    <definedName name="item610.1">#REF!</definedName>
    <definedName name="item610.2">#REF!</definedName>
    <definedName name="ITEM611">#REF!</definedName>
    <definedName name="ITEM612">#REF!</definedName>
    <definedName name="ITEM613">#REF!</definedName>
    <definedName name="ITEM614">#REF!</definedName>
    <definedName name="ITEM62">#REF!</definedName>
    <definedName name="ITEM63">#REF!</definedName>
    <definedName name="item630.4">#REF!</definedName>
    <definedName name="item630.6">#REF!</definedName>
    <definedName name="item630.7">#REF!</definedName>
    <definedName name="ITEM64">#REF!</definedName>
    <definedName name="item640.3">#REF!</definedName>
    <definedName name="ITEM65">#REF!</definedName>
    <definedName name="ITEM66">#REF!</definedName>
    <definedName name="item661">#REF!</definedName>
    <definedName name="ITEM67">#REF!</definedName>
    <definedName name="item671">#REF!</definedName>
    <definedName name="item673.1">#REF!</definedName>
    <definedName name="item673.3">#REF!</definedName>
    <definedName name="ITEM68">#REF!</definedName>
    <definedName name="item681">#REF!</definedName>
    <definedName name="ITEM69">#REF!</definedName>
    <definedName name="item7" localSheetId="7">#REF!</definedName>
    <definedName name="item7">#REF!</definedName>
    <definedName name="ITEM7.1" localSheetId="7">#REF!</definedName>
    <definedName name="ITEM7.1">#REF!</definedName>
    <definedName name="ITEM7.10" localSheetId="7">#REF!</definedName>
    <definedName name="ITEM7.10">#REF!</definedName>
    <definedName name="ITEM7.11" localSheetId="7">#REF!</definedName>
    <definedName name="ITEM7.11">#REF!</definedName>
    <definedName name="ITEM7.12" localSheetId="7">#REF!</definedName>
    <definedName name="ITEM7.12">#REF!</definedName>
    <definedName name="ITEM7.13" localSheetId="7">#REF!</definedName>
    <definedName name="ITEM7.13">#REF!</definedName>
    <definedName name="ITEM7.14" localSheetId="7">#REF!</definedName>
    <definedName name="ITEM7.14">#REF!</definedName>
    <definedName name="ITEM7.15" localSheetId="7">#REF!</definedName>
    <definedName name="ITEM7.15">#REF!</definedName>
    <definedName name="ITEM7.16" localSheetId="7">#REF!</definedName>
    <definedName name="ITEM7.16">#REF!</definedName>
    <definedName name="ITEM7.17" localSheetId="7">#REF!</definedName>
    <definedName name="ITEM7.17">#REF!</definedName>
    <definedName name="ITEM7.18" localSheetId="7">#REF!</definedName>
    <definedName name="ITEM7.18">#REF!</definedName>
    <definedName name="ITEM7.19" localSheetId="7">#REF!</definedName>
    <definedName name="ITEM7.19">#REF!</definedName>
    <definedName name="ITEM7.2" localSheetId="7">#REF!</definedName>
    <definedName name="ITEM7.2">#REF!</definedName>
    <definedName name="ITEM7.20" localSheetId="7">#REF!</definedName>
    <definedName name="ITEM7.20">#REF!</definedName>
    <definedName name="ITEM7.21" localSheetId="7">#REF!</definedName>
    <definedName name="ITEM7.21">#REF!</definedName>
    <definedName name="ITEM7.22" localSheetId="7">#REF!</definedName>
    <definedName name="ITEM7.22">#REF!</definedName>
    <definedName name="ITEM7.23" localSheetId="7">#REF!</definedName>
    <definedName name="ITEM7.23">#REF!</definedName>
    <definedName name="ITEM7.24" localSheetId="7">#REF!</definedName>
    <definedName name="ITEM7.24">#REF!</definedName>
    <definedName name="ITEM7.25" localSheetId="7">#REF!</definedName>
    <definedName name="ITEM7.25">#REF!</definedName>
    <definedName name="ITEM7.26" localSheetId="7">#REF!</definedName>
    <definedName name="ITEM7.26">#REF!</definedName>
    <definedName name="ITEM7.27" localSheetId="7">#REF!</definedName>
    <definedName name="ITEM7.27">#REF!</definedName>
    <definedName name="ITEM7.28" localSheetId="7">#REF!</definedName>
    <definedName name="ITEM7.28">#REF!</definedName>
    <definedName name="ITEM7.29" localSheetId="7">#REF!</definedName>
    <definedName name="ITEM7.29">#REF!</definedName>
    <definedName name="ITEM7.3" localSheetId="7">#REF!</definedName>
    <definedName name="ITEM7.3">#REF!</definedName>
    <definedName name="ITEM7.30" localSheetId="7">#REF!</definedName>
    <definedName name="ITEM7.30">#REF!</definedName>
    <definedName name="ITEM7.31" localSheetId="7">#REF!</definedName>
    <definedName name="ITEM7.31">#REF!</definedName>
    <definedName name="ITEM7.32" localSheetId="7">#REF!</definedName>
    <definedName name="ITEM7.32">#REF!</definedName>
    <definedName name="ITEM7.33" localSheetId="7">#REF!</definedName>
    <definedName name="ITEM7.33">#REF!</definedName>
    <definedName name="ITEM7.34" localSheetId="7">#REF!</definedName>
    <definedName name="ITEM7.34">#REF!</definedName>
    <definedName name="ITEM7.35" localSheetId="7">#REF!</definedName>
    <definedName name="ITEM7.35">#REF!</definedName>
    <definedName name="ITEM7.4" localSheetId="7">#REF!</definedName>
    <definedName name="ITEM7.4">#REF!</definedName>
    <definedName name="ITEM7.5" localSheetId="7">#REF!</definedName>
    <definedName name="ITEM7.5">#REF!</definedName>
    <definedName name="ITEM7.6" localSheetId="7">#REF!</definedName>
    <definedName name="ITEM7.6">#REF!</definedName>
    <definedName name="ITEM7.7" localSheetId="7">#REF!</definedName>
    <definedName name="ITEM7.7">#REF!</definedName>
    <definedName name="ITEM7.8" localSheetId="7">#REF!</definedName>
    <definedName name="ITEM7.8">#REF!</definedName>
    <definedName name="ITEM7.9" localSheetId="7">#REF!</definedName>
    <definedName name="ITEM7.9">#REF!</definedName>
    <definedName name="item700.1" localSheetId="7">#REF!</definedName>
    <definedName name="item700.1">#REF!</definedName>
    <definedName name="ITEM71" localSheetId="7">#REF!</definedName>
    <definedName name="ITEM71">#REF!</definedName>
    <definedName name="item710.1" localSheetId="7">#REF!</definedName>
    <definedName name="item710.1">#REF!</definedName>
    <definedName name="item710.2">#REF!</definedName>
    <definedName name="ITEM72">#REF!</definedName>
    <definedName name="ITEM73">#REF!</definedName>
    <definedName name="item730.1">#REF!</definedName>
    <definedName name="item730.2">#REF!</definedName>
    <definedName name="item730.2.4">#REF!</definedName>
    <definedName name="ITEM74">#REF!</definedName>
    <definedName name="ITEM75">#REF!</definedName>
    <definedName name="ITEM76">#REF!</definedName>
    <definedName name="ITEM77">#REF!</definedName>
    <definedName name="ITEM78">#REF!</definedName>
    <definedName name="item8">#REF!</definedName>
    <definedName name="ITEM8.10">#REF!</definedName>
    <definedName name="ITEM8.2">#REF!</definedName>
    <definedName name="ITEM8.3">#REF!</definedName>
    <definedName name="ITEM8.4">#REF!</definedName>
    <definedName name="ITEM8.5">#REF!</definedName>
    <definedName name="ITEM8.6">#REF!</definedName>
    <definedName name="ITEM8.7">#REF!</definedName>
    <definedName name="ITEM8.8">#REF!</definedName>
    <definedName name="ITEM8.9">#REF!</definedName>
    <definedName name="ITEM81">#REF!</definedName>
    <definedName name="ITEM810">#REF!</definedName>
    <definedName name="ITEM811">#REF!</definedName>
    <definedName name="ITEM812">#REF!</definedName>
    <definedName name="ITEM813">#REF!</definedName>
    <definedName name="ITEM814">#REF!</definedName>
    <definedName name="ITEM82">#REF!</definedName>
    <definedName name="ITEM83">#REF!</definedName>
    <definedName name="ITEM84">#REF!</definedName>
    <definedName name="ITEM85">#REF!</definedName>
    <definedName name="ITEM86">#REF!</definedName>
    <definedName name="ITEM87">#REF!</definedName>
    <definedName name="ITEM88">#REF!</definedName>
    <definedName name="ITEM89">#REF!</definedName>
    <definedName name="item9">#REF!</definedName>
    <definedName name="ITEM9.1">#REF!</definedName>
    <definedName name="ITEM9.2">#REF!</definedName>
    <definedName name="ITEM9.3">#REF!</definedName>
    <definedName name="item900.2">#REF!</definedName>
    <definedName name="ITEM901">#REF!</definedName>
    <definedName name="ITEM902">#REF!</definedName>
    <definedName name="ITEM903">#REF!</definedName>
    <definedName name="ITEM904">#REF!</definedName>
    <definedName name="ITEM905">#REF!</definedName>
    <definedName name="ITEM906">#REF!</definedName>
    <definedName name="ITEM907">#REF!</definedName>
    <definedName name="ITEM908">#REF!</definedName>
    <definedName name="ITEM909">#REF!</definedName>
    <definedName name="ITEM910">#REF!</definedName>
    <definedName name="ITEM911">#REF!</definedName>
    <definedName name="ITEM912">#REF!</definedName>
    <definedName name="ITEM913">#REF!</definedName>
    <definedName name="ITEM914">#REF!</definedName>
    <definedName name="ITEM915">#REF!</definedName>
    <definedName name="ITEM916">#REF!</definedName>
    <definedName name="ITEMCOD90">#REF!</definedName>
    <definedName name="ItemCodos">#REF!</definedName>
    <definedName name="items" localSheetId="7">#REF!</definedName>
    <definedName name="items">#REF!</definedName>
    <definedName name="ITEMS3" localSheetId="7">#REF!</definedName>
    <definedName name="ITEMS3">#REF!</definedName>
    <definedName name="ITEN_2_FILTRO" localSheetId="7">#REF!</definedName>
    <definedName name="ITEN_2_FILTRO">#REF!</definedName>
    <definedName name="ITENM_DOMIC" localSheetId="7">#REF!</definedName>
    <definedName name="ITENM_DOMIC">#REF!</definedName>
    <definedName name="IU">#REF!</definedName>
    <definedName name="iuh">#REF!</definedName>
    <definedName name="IUI" localSheetId="7" hidden="1">{"TAB1",#N/A,TRUE,"GENERAL";"TAB2",#N/A,TRUE,"GENERAL";"TAB3",#N/A,TRUE,"GENERAL";"TAB4",#N/A,TRUE,"GENERAL";"TAB5",#N/A,TRUE,"GENERAL"}</definedName>
    <definedName name="IUI" localSheetId="1" hidden="1">{"TAB1",#N/A,TRUE,"GENERAL";"TAB2",#N/A,TRUE,"GENERAL";"TAB3",#N/A,TRUE,"GENERAL";"TAB4",#N/A,TRUE,"GENERAL";"TAB5",#N/A,TRUE,"GENERAL"}</definedName>
    <definedName name="IUI" hidden="1">{"TAB1",#N/A,TRUE,"GENERAL";"TAB2",#N/A,TRUE,"GENERAL";"TAB3",#N/A,TRUE,"GENERAL";"TAB4",#N/A,TRUE,"GENERAL";"TAB5",#N/A,TRUE,"GENERAL"}</definedName>
    <definedName name="iuit7" localSheetId="7" hidden="1">{"TAB1",#N/A,TRUE,"GENERAL";"TAB2",#N/A,TRUE,"GENERAL";"TAB3",#N/A,TRUE,"GENERAL";"TAB4",#N/A,TRUE,"GENERAL";"TAB5",#N/A,TRUE,"GENERAL"}</definedName>
    <definedName name="iuit7" localSheetId="1" hidden="1">{"TAB1",#N/A,TRUE,"GENERAL";"TAB2",#N/A,TRUE,"GENERAL";"TAB3",#N/A,TRUE,"GENERAL";"TAB4",#N/A,TRUE,"GENERAL";"TAB5",#N/A,TRUE,"GENERAL"}</definedName>
    <definedName name="iuit7" hidden="1">{"TAB1",#N/A,TRUE,"GENERAL";"TAB2",#N/A,TRUE,"GENERAL";"TAB3",#N/A,TRUE,"GENERAL";"TAB4",#N/A,TRUE,"GENERAL";"TAB5",#N/A,TRUE,"GENERAL"}</definedName>
    <definedName name="iul" localSheetId="7" hidden="1">{"via1",#N/A,TRUE,"general";"via2",#N/A,TRUE,"general";"via3",#N/A,TRUE,"general"}</definedName>
    <definedName name="iul" localSheetId="1" hidden="1">{"via1",#N/A,TRUE,"general";"via2",#N/A,TRUE,"general";"via3",#N/A,TRUE,"general"}</definedName>
    <definedName name="iul" hidden="1">{"via1",#N/A,TRUE,"general";"via2",#N/A,TRUE,"general";"via3",#N/A,TRUE,"general"}</definedName>
    <definedName name="iuouio" localSheetId="7" hidden="1">{"via1",#N/A,TRUE,"general";"via2",#N/A,TRUE,"general";"via3",#N/A,TRUE,"general"}</definedName>
    <definedName name="iuouio" localSheetId="1" hidden="1">{"via1",#N/A,TRUE,"general";"via2",#N/A,TRUE,"general";"via3",#N/A,TRUE,"general"}</definedName>
    <definedName name="iuouio" hidden="1">{"via1",#N/A,TRUE,"general";"via2",#N/A,TRUE,"general";"via3",#N/A,TRUE,"general"}</definedName>
    <definedName name="iuyi9" localSheetId="7" hidden="1">{"TAB1",#N/A,TRUE,"GENERAL";"TAB2",#N/A,TRUE,"GENERAL";"TAB3",#N/A,TRUE,"GENERAL";"TAB4",#N/A,TRUE,"GENERAL";"TAB5",#N/A,TRUE,"GENERAL"}</definedName>
    <definedName name="iuyi9" localSheetId="1" hidden="1">{"TAB1",#N/A,TRUE,"GENERAL";"TAB2",#N/A,TRUE,"GENERAL";"TAB3",#N/A,TRUE,"GENERAL";"TAB4",#N/A,TRUE,"GENERAL";"TAB5",#N/A,TRUE,"GENERAL"}</definedName>
    <definedName name="iuyi9" hidden="1">{"TAB1",#N/A,TRUE,"GENERAL";"TAB2",#N/A,TRUE,"GENERAL";"TAB3",#N/A,TRUE,"GENERAL";"TAB4",#N/A,TRUE,"GENERAL";"TAB5",#N/A,TRUE,"GENERAL"}</definedName>
    <definedName name="IV">#REF!</definedName>
    <definedName name="IVA" localSheetId="7">#REF!</definedName>
    <definedName name="IVA" localSheetId="15">#REF!</definedName>
    <definedName name="IVA" localSheetId="13">#REF!</definedName>
    <definedName name="IVA" localSheetId="11">#REF!</definedName>
    <definedName name="IVA" localSheetId="14">#REF!</definedName>
    <definedName name="IVA" localSheetId="12">#REF!</definedName>
    <definedName name="IVA" localSheetId="4">#REF!</definedName>
    <definedName name="IVA" localSheetId="1">#REF!</definedName>
    <definedName name="IVA">#REF!</definedName>
    <definedName name="IVA_UTIL" localSheetId="7">#REF!</definedName>
    <definedName name="IVA_UTIL">#REF!</definedName>
    <definedName name="IVAConsultoria" localSheetId="7">#REF!</definedName>
    <definedName name="IVAConsultoria">#REF!</definedName>
    <definedName name="IVASobreUtilidad" localSheetId="7">#REF!</definedName>
    <definedName name="IVASobreUtilidad">#REF!</definedName>
    <definedName name="IvaSUtl" localSheetId="15">#REF!</definedName>
    <definedName name="IvaSUtl" localSheetId="13">#REF!</definedName>
    <definedName name="IvaSUtl" localSheetId="12">#REF!</definedName>
    <definedName name="IvaSUtl" localSheetId="1">#REF!</definedName>
    <definedName name="IvaSUtl">#REF!</definedName>
    <definedName name="iwjer" localSheetId="1">#REF!</definedName>
    <definedName name="iwjer">#REF!</definedName>
    <definedName name="iyuiuyi" localSheetId="7" hidden="1">{"via1",#N/A,TRUE,"general";"via2",#N/A,TRUE,"general";"via3",#N/A,TRUE,"general"}</definedName>
    <definedName name="iyuiuyi" localSheetId="1" hidden="1">{"via1",#N/A,TRUE,"general";"via2",#N/A,TRUE,"general";"via3",#N/A,TRUE,"general"}</definedName>
    <definedName name="iyuiuyi" hidden="1">{"via1",#N/A,TRUE,"general";"via2",#N/A,TRUE,"general";"via3",#N/A,TRUE,"general"}</definedName>
    <definedName name="IZQ_AUX" localSheetId="7">LEFT(#REF!,2)</definedName>
    <definedName name="IZQ_AUX">LEFT(#REF!,2)</definedName>
    <definedName name="j" localSheetId="7" hidden="1">{"TAB1",#N/A,TRUE,"GENERAL";"TAB2",#N/A,TRUE,"GENERAL";"TAB3",#N/A,TRUE,"GENERAL";"TAB4",#N/A,TRUE,"GENERAL";"TAB5",#N/A,TRUE,"GENERAL"}</definedName>
    <definedName name="j" localSheetId="1" hidden="1">{"TAB1",#N/A,TRUE,"GENERAL";"TAB2",#N/A,TRUE,"GENERAL";"TAB3",#N/A,TRUE,"GENERAL";"TAB4",#N/A,TRUE,"GENERAL";"TAB5",#N/A,TRUE,"GENERAL"}</definedName>
    <definedName name="j" hidden="1">{"TAB1",#N/A,TRUE,"GENERAL";"TAB2",#N/A,TRUE,"GENERAL";"TAB3",#N/A,TRUE,"GENERAL";"TAB4",#N/A,TRUE,"GENERAL";"TAB5",#N/A,TRUE,"GENERAL"}</definedName>
    <definedName name="Ja" localSheetId="7">#REF!</definedName>
    <definedName name="Ja">#REF!</definedName>
    <definedName name="JAJKZ">#REF!</definedName>
    <definedName name="JAPF" localSheetId="7">#REF!</definedName>
    <definedName name="JAPF">#REF!</definedName>
    <definedName name="Jb" localSheetId="7">#REF!</definedName>
    <definedName name="Jb">#REF!</definedName>
    <definedName name="Jc">#REF!</definedName>
    <definedName name="jd" localSheetId="7" hidden="1">{"via1",#N/A,TRUE,"general";"via2",#N/A,TRUE,"general";"via3",#N/A,TRUE,"general"}</definedName>
    <definedName name="jd" localSheetId="1" hidden="1">{"via1",#N/A,TRUE,"general";"via2",#N/A,TRUE,"general";"via3",#N/A,TRUE,"general"}</definedName>
    <definedName name="jd" hidden="1">{"via1",#N/A,TRUE,"general";"via2",#N/A,TRUE,"general";"via3",#N/A,TRUE,"general"}</definedName>
    <definedName name="jdh" localSheetId="7" hidden="1">{"TAB1",#N/A,TRUE,"GENERAL";"TAB2",#N/A,TRUE,"GENERAL";"TAB3",#N/A,TRUE,"GENERAL";"TAB4",#N/A,TRUE,"GENERAL";"TAB5",#N/A,TRUE,"GENERAL"}</definedName>
    <definedName name="jdh" localSheetId="1" hidden="1">{"TAB1",#N/A,TRUE,"GENERAL";"TAB2",#N/A,TRUE,"GENERAL";"TAB3",#N/A,TRUE,"GENERAL";"TAB4",#N/A,TRUE,"GENERAL";"TAB5",#N/A,TRUE,"GENERAL"}</definedName>
    <definedName name="jdh" hidden="1">{"TAB1",#N/A,TRUE,"GENERAL";"TAB2",#N/A,TRUE,"GENERAL";"TAB3",#N/A,TRUE,"GENERAL";"TAB4",#N/A,TRUE,"GENERAL";"TAB5",#N/A,TRUE,"GENERAL"}</definedName>
    <definedName name="Je" localSheetId="7">#REF!</definedName>
    <definedName name="Je">#REF!</definedName>
    <definedName name="jev">'[30]Desmonte y Limpieza'!$J$4</definedName>
    <definedName name="jeytj" localSheetId="7" hidden="1">{"TAB1",#N/A,TRUE,"GENERAL";"TAB2",#N/A,TRUE,"GENERAL";"TAB3",#N/A,TRUE,"GENERAL";"TAB4",#N/A,TRUE,"GENERAL";"TAB5",#N/A,TRUE,"GENERAL"}</definedName>
    <definedName name="jeytj" localSheetId="1" hidden="1">{"TAB1",#N/A,TRUE,"GENERAL";"TAB2",#N/A,TRUE,"GENERAL";"TAB3",#N/A,TRUE,"GENERAL";"TAB4",#N/A,TRUE,"GENERAL";"TAB5",#N/A,TRUE,"GENERAL"}</definedName>
    <definedName name="jeytj" hidden="1">{"TAB1",#N/A,TRUE,"GENERAL";"TAB2",#N/A,TRUE,"GENERAL";"TAB3",#N/A,TRUE,"GENERAL";"TAB4",#N/A,TRUE,"GENERAL";"TAB5",#N/A,TRUE,"GENERAL"}</definedName>
    <definedName name="Jf" localSheetId="7">#REF!</definedName>
    <definedName name="Jf">#REF!</definedName>
    <definedName name="jfç" localSheetId="7" hidden="1">#REF!</definedName>
    <definedName name="jfç" hidden="1">#REF!</definedName>
    <definedName name="jfhjfrt" localSheetId="7" hidden="1">{"TAB1",#N/A,TRUE,"GENERAL";"TAB2",#N/A,TRUE,"GENERAL";"TAB3",#N/A,TRUE,"GENERAL";"TAB4",#N/A,TRUE,"GENERAL";"TAB5",#N/A,TRUE,"GENERAL"}</definedName>
    <definedName name="jfhjfrt" localSheetId="1" hidden="1">{"TAB1",#N/A,TRUE,"GENERAL";"TAB2",#N/A,TRUE,"GENERAL";"TAB3",#N/A,TRUE,"GENERAL";"TAB4",#N/A,TRUE,"GENERAL";"TAB5",#N/A,TRUE,"GENERAL"}</definedName>
    <definedName name="jfhjfrt" hidden="1">{"TAB1",#N/A,TRUE,"GENERAL";"TAB2",#N/A,TRUE,"GENERAL";"TAB3",#N/A,TRUE,"GENERAL";"TAB4",#N/A,TRUE,"GENERAL";"TAB5",#N/A,TRUE,"GENERAL"}</definedName>
    <definedName name="jgfj" localSheetId="7" hidden="1">{"via1",#N/A,TRUE,"general";"via2",#N/A,TRUE,"general";"via3",#N/A,TRUE,"general"}</definedName>
    <definedName name="jgfj" localSheetId="1" hidden="1">{"via1",#N/A,TRUE,"general";"via2",#N/A,TRUE,"general";"via3",#N/A,TRUE,"general"}</definedName>
    <definedName name="jgfj" hidden="1">{"via1",#N/A,TRUE,"general";"via2",#N/A,TRUE,"general";"via3",#N/A,TRUE,"general"}</definedName>
    <definedName name="jghj" localSheetId="7" hidden="1">{"TAB1",#N/A,TRUE,"GENERAL";"TAB2",#N/A,TRUE,"GENERAL";"TAB3",#N/A,TRUE,"GENERAL";"TAB4",#N/A,TRUE,"GENERAL";"TAB5",#N/A,TRUE,"GENERAL"}</definedName>
    <definedName name="jghj" localSheetId="1" hidden="1">{"TAB1",#N/A,TRUE,"GENERAL";"TAB2",#N/A,TRUE,"GENERAL";"TAB3",#N/A,TRUE,"GENERAL";"TAB4",#N/A,TRUE,"GENERAL";"TAB5",#N/A,TRUE,"GENERAL"}</definedName>
    <definedName name="jghj" hidden="1">{"TAB1",#N/A,TRUE,"GENERAL";"TAB2",#N/A,TRUE,"GENERAL";"TAB3",#N/A,TRUE,"GENERAL";"TAB4",#N/A,TRUE,"GENERAL";"TAB5",#N/A,TRUE,"GENERAL"}</definedName>
    <definedName name="jgj" localSheetId="7" hidden="1">{"TAB1",#N/A,TRUE,"GENERAL";"TAB2",#N/A,TRUE,"GENERAL";"TAB3",#N/A,TRUE,"GENERAL";"TAB4",#N/A,TRUE,"GENERAL";"TAB5",#N/A,TRUE,"GENERAL"}</definedName>
    <definedName name="jgj" localSheetId="1" hidden="1">{"TAB1",#N/A,TRUE,"GENERAL";"TAB2",#N/A,TRUE,"GENERAL";"TAB3",#N/A,TRUE,"GENERAL";"TAB4",#N/A,TRUE,"GENERAL";"TAB5",#N/A,TRUE,"GENERAL"}</definedName>
    <definedName name="jgj" hidden="1">{"TAB1",#N/A,TRUE,"GENERAL";"TAB2",#N/A,TRUE,"GENERAL";"TAB3",#N/A,TRUE,"GENERAL";"TAB4",#N/A,TRUE,"GENERAL";"TAB5",#N/A,TRUE,"GENERAL"}</definedName>
    <definedName name="jh">#REF!</definedName>
    <definedName name="jhg" localSheetId="7" hidden="1">{"TAB1",#N/A,TRUE,"GENERAL";"TAB2",#N/A,TRUE,"GENERAL";"TAB3",#N/A,TRUE,"GENERAL";"TAB4",#N/A,TRUE,"GENERAL";"TAB5",#N/A,TRUE,"GENERAL"}</definedName>
    <definedName name="jhg" localSheetId="1" hidden="1">{"TAB1",#N/A,TRUE,"GENERAL";"TAB2",#N/A,TRUE,"GENERAL";"TAB3",#N/A,TRUE,"GENERAL";"TAB4",#N/A,TRUE,"GENERAL";"TAB5",#N/A,TRUE,"GENERAL"}</definedName>
    <definedName name="jhg" hidden="1">{"TAB1",#N/A,TRUE,"GENERAL";"TAB2",#N/A,TRUE,"GENERAL";"TAB3",#N/A,TRUE,"GENERAL";"TAB4",#N/A,TRUE,"GENERAL";"TAB5",#N/A,TRUE,"GENERAL"}</definedName>
    <definedName name="jhjyj" localSheetId="7" hidden="1">{"via1",#N/A,TRUE,"general";"via2",#N/A,TRUE,"general";"via3",#N/A,TRUE,"general"}</definedName>
    <definedName name="jhjyj" localSheetId="1" hidden="1">{"via1",#N/A,TRUE,"general";"via2",#N/A,TRUE,"general";"via3",#N/A,TRUE,"general"}</definedName>
    <definedName name="jhjyj" hidden="1">{"via1",#N/A,TRUE,"general";"via2",#N/A,TRUE,"general";"via3",#N/A,TRUE,"general"}</definedName>
    <definedName name="JHK" localSheetId="7" hidden="1">{"TAB1",#N/A,TRUE,"GENERAL";"TAB2",#N/A,TRUE,"GENERAL";"TAB3",#N/A,TRUE,"GENERAL";"TAB4",#N/A,TRUE,"GENERAL";"TAB5",#N/A,TRUE,"GENERAL"}</definedName>
    <definedName name="JHK" localSheetId="1" hidden="1">{"TAB1",#N/A,TRUE,"GENERAL";"TAB2",#N/A,TRUE,"GENERAL";"TAB3",#N/A,TRUE,"GENERAL";"TAB4",#N/A,TRUE,"GENERAL";"TAB5",#N/A,TRUE,"GENERAL"}</definedName>
    <definedName name="JHK" hidden="1">{"TAB1",#N/A,TRUE,"GENERAL";"TAB2",#N/A,TRUE,"GENERAL";"TAB3",#N/A,TRUE,"GENERAL";"TAB4",#N/A,TRUE,"GENERAL";"TAB5",#N/A,TRUE,"GENERAL"}</definedName>
    <definedName name="jhkgjkvf" localSheetId="7" hidden="1">{"TAB1",#N/A,TRUE,"GENERAL";"TAB2",#N/A,TRUE,"GENERAL";"TAB3",#N/A,TRUE,"GENERAL";"TAB4",#N/A,TRUE,"GENERAL";"TAB5",#N/A,TRUE,"GENERAL"}</definedName>
    <definedName name="jhkgjkvf" localSheetId="1" hidden="1">{"TAB1",#N/A,TRUE,"GENERAL";"TAB2",#N/A,TRUE,"GENERAL";"TAB3",#N/A,TRUE,"GENERAL";"TAB4",#N/A,TRUE,"GENERAL";"TAB5",#N/A,TRUE,"GENERAL"}</definedName>
    <definedName name="jhkgjkvf" hidden="1">{"TAB1",#N/A,TRUE,"GENERAL";"TAB2",#N/A,TRUE,"GENERAL";"TAB3",#N/A,TRUE,"GENERAL";"TAB4",#N/A,TRUE,"GENERAL";"TAB5",#N/A,TRUE,"GENERAL"}</definedName>
    <definedName name="jj" localSheetId="7">'APUS BASICOS'!ERR</definedName>
    <definedName name="jj" localSheetId="1">'PROG Y F F'!ERR</definedName>
    <definedName name="jj">[0]!ERR</definedName>
    <definedName name="jjfq" localSheetId="7" hidden="1">{"via1",#N/A,TRUE,"general";"via2",#N/A,TRUE,"general";"via3",#N/A,TRUE,"general"}</definedName>
    <definedName name="jjfq" localSheetId="1" hidden="1">{"via1",#N/A,TRUE,"general";"via2",#N/A,TRUE,"general";"via3",#N/A,TRUE,"general"}</definedName>
    <definedName name="jjfq" hidden="1">{"via1",#N/A,TRUE,"general";"via2",#N/A,TRUE,"general";"via3",#N/A,TRUE,"general"}</definedName>
    <definedName name="JJJ" localSheetId="7" hidden="1">{#N/A,#N/A,FALSE,"Hoja1";#N/A,#N/A,FALSE,"Hoja2"}</definedName>
    <definedName name="JJJ" localSheetId="1" hidden="1">{#N/A,#N/A,FALSE,"Hoja1";#N/A,#N/A,FALSE,"Hoja2"}</definedName>
    <definedName name="JJJ" hidden="1">{#N/A,#N/A,FALSE,"Hoja1";#N/A,#N/A,FALSE,"Hoja2"}</definedName>
    <definedName name="jjjhjddfg" localSheetId="7" hidden="1">{"via1",#N/A,TRUE,"general";"via2",#N/A,TRUE,"general";"via3",#N/A,TRUE,"general"}</definedName>
    <definedName name="jjjhjddfg" localSheetId="1" hidden="1">{"via1",#N/A,TRUE,"general";"via2",#N/A,TRUE,"general";"via3",#N/A,TRUE,"general"}</definedName>
    <definedName name="jjjhjddfg" hidden="1">{"via1",#N/A,TRUE,"general";"via2",#N/A,TRUE,"general";"via3",#N/A,TRUE,"general"}</definedName>
    <definedName name="jjjjju" localSheetId="7" hidden="1">{"via1",#N/A,TRUE,"general";"via2",#N/A,TRUE,"general";"via3",#N/A,TRUE,"general"}</definedName>
    <definedName name="jjjjju" localSheetId="1" hidden="1">{"via1",#N/A,TRUE,"general";"via2",#N/A,TRUE,"general";"via3",#N/A,TRUE,"general"}</definedName>
    <definedName name="jjjjju" hidden="1">{"via1",#N/A,TRUE,"general";"via2",#N/A,TRUE,"general";"via3",#N/A,TRUE,"general"}</definedName>
    <definedName name="jjujujty" localSheetId="7" hidden="1">{"TAB1",#N/A,TRUE,"GENERAL";"TAB2",#N/A,TRUE,"GENERAL";"TAB3",#N/A,TRUE,"GENERAL";"TAB4",#N/A,TRUE,"GENERAL";"TAB5",#N/A,TRUE,"GENERAL"}</definedName>
    <definedName name="jjujujty" localSheetId="1" hidden="1">{"TAB1",#N/A,TRUE,"GENERAL";"TAB2",#N/A,TRUE,"GENERAL";"TAB3",#N/A,TRUE,"GENERAL";"TAB4",#N/A,TRUE,"GENERAL";"TAB5",#N/A,TRUE,"GENERAL"}</definedName>
    <definedName name="jjujujty" hidden="1">{"TAB1",#N/A,TRUE,"GENERAL";"TAB2",#N/A,TRUE,"GENERAL";"TAB3",#N/A,TRUE,"GENERAL";"TAB4",#N/A,TRUE,"GENERAL";"TAB5",#N/A,TRUE,"GENERAL"}</definedName>
    <definedName name="jjyjy" localSheetId="7" hidden="1">{"via1",#N/A,TRUE,"general";"via2",#N/A,TRUE,"general";"via3",#N/A,TRUE,"general"}</definedName>
    <definedName name="jjyjy" localSheetId="1" hidden="1">{"via1",#N/A,TRUE,"general";"via2",#N/A,TRUE,"general";"via3",#N/A,TRUE,"general"}</definedName>
    <definedName name="jjyjy" hidden="1">{"via1",#N/A,TRUE,"general";"via2",#N/A,TRUE,"general";"via3",#N/A,TRUE,"general"}</definedName>
    <definedName name="jk">#REF!</definedName>
    <definedName name="jkk" localSheetId="7" hidden="1">{"TAB1",#N/A,TRUE,"GENERAL";"TAB2",#N/A,TRUE,"GENERAL";"TAB3",#N/A,TRUE,"GENERAL";"TAB4",#N/A,TRUE,"GENERAL";"TAB5",#N/A,TRUE,"GENERAL"}</definedName>
    <definedName name="jkk" localSheetId="1" hidden="1">{"TAB1",#N/A,TRUE,"GENERAL";"TAB2",#N/A,TRUE,"GENERAL";"TAB3",#N/A,TRUE,"GENERAL";"TAB4",#N/A,TRUE,"GENERAL";"TAB5",#N/A,TRUE,"GENERAL"}</definedName>
    <definedName name="jkk" hidden="1">{"TAB1",#N/A,TRUE,"GENERAL";"TAB2",#N/A,TRUE,"GENERAL";"TAB3",#N/A,TRUE,"GENERAL";"TAB4",#N/A,TRUE,"GENERAL";"TAB5",#N/A,TRUE,"GENERAL"}</definedName>
    <definedName name="jkl">#REF!</definedName>
    <definedName name="jklj" hidden="1">#REF!</definedName>
    <definedName name="jn">#REF!</definedName>
    <definedName name="jñ">#REF!</definedName>
    <definedName name="jo">#REF!</definedName>
    <definedName name="JOHNNY" localSheetId="7">'APUS BASICOS'!ERR</definedName>
    <definedName name="JOHNNY" localSheetId="1">'PROG Y F F'!ERR</definedName>
    <definedName name="JOHNNY">[0]!ERR</definedName>
    <definedName name="Jornal" localSheetId="7">#REF!</definedName>
    <definedName name="Jornal">#REF!</definedName>
    <definedName name="José" localSheetId="7">#REF!</definedName>
    <definedName name="José">#REF!</definedName>
    <definedName name="jqm" localSheetId="7">#REF!</definedName>
    <definedName name="jqm">#REF!</definedName>
    <definedName name="JRYJ" localSheetId="7" hidden="1">{"via1",#N/A,TRUE,"general";"via2",#N/A,TRUE,"general";"via3",#N/A,TRUE,"general"}</definedName>
    <definedName name="JRYJ" localSheetId="1" hidden="1">{"via1",#N/A,TRUE,"general";"via2",#N/A,TRUE,"general";"via3",#N/A,TRUE,"general"}</definedName>
    <definedName name="JRYJ" hidden="1">{"via1",#N/A,TRUE,"general";"via2",#N/A,TRUE,"general";"via3",#N/A,TRUE,"general"}</definedName>
    <definedName name="jt">#REF!</definedName>
    <definedName name="jtyj" localSheetId="7" hidden="1">{"TAB1",#N/A,TRUE,"GENERAL";"TAB2",#N/A,TRUE,"GENERAL";"TAB3",#N/A,TRUE,"GENERAL";"TAB4",#N/A,TRUE,"GENERAL";"TAB5",#N/A,TRUE,"GENERAL"}</definedName>
    <definedName name="jtyj" localSheetId="1" hidden="1">{"TAB1",#N/A,TRUE,"GENERAL";"TAB2",#N/A,TRUE,"GENERAL";"TAB3",#N/A,TRUE,"GENERAL";"TAB4",#N/A,TRUE,"GENERAL";"TAB5",#N/A,TRUE,"GENERAL"}</definedName>
    <definedName name="jtyj" hidden="1">{"TAB1",#N/A,TRUE,"GENERAL";"TAB2",#N/A,TRUE,"GENERAL";"TAB3",#N/A,TRUE,"GENERAL";"TAB4",#N/A,TRUE,"GENERAL";"TAB5",#N/A,TRUE,"GENERAL"}</definedName>
    <definedName name="jtyry" localSheetId="7" hidden="1">{"TAB1",#N/A,TRUE,"GENERAL";"TAB2",#N/A,TRUE,"GENERAL";"TAB3",#N/A,TRUE,"GENERAL";"TAB4",#N/A,TRUE,"GENERAL";"TAB5",#N/A,TRUE,"GENERAL"}</definedName>
    <definedName name="jtyry" localSheetId="1" hidden="1">{"TAB1",#N/A,TRUE,"GENERAL";"TAB2",#N/A,TRUE,"GENERAL";"TAB3",#N/A,TRUE,"GENERAL";"TAB4",#N/A,TRUE,"GENERAL";"TAB5",#N/A,TRUE,"GENERAL"}</definedName>
    <definedName name="jtyry" hidden="1">{"TAB1",#N/A,TRUE,"GENERAL";"TAB2",#N/A,TRUE,"GENERAL";"TAB3",#N/A,TRUE,"GENERAL";"TAB4",#N/A,TRUE,"GENERAL";"TAB5",#N/A,TRUE,"GENERAL"}</definedName>
    <definedName name="Juego_de_Incrustaciones">#REF!</definedName>
    <definedName name="Juego_de_Incrustaciones_11">#REF!</definedName>
    <definedName name="jui">#REF!</definedName>
    <definedName name="juj" localSheetId="7" hidden="1">{"via1",#N/A,TRUE,"general";"via2",#N/A,TRUE,"general";"via3",#N/A,TRUE,"general"}</definedName>
    <definedName name="juj" localSheetId="1" hidden="1">{"via1",#N/A,TRUE,"general";"via2",#N/A,TRUE,"general";"via3",#N/A,TRUE,"general"}</definedName>
    <definedName name="juj" hidden="1">{"via1",#N/A,TRUE,"general";"via2",#N/A,TRUE,"general";"via3",#N/A,TRUE,"general"}</definedName>
    <definedName name="jujcx" localSheetId="7" hidden="1">{"via1",#N/A,TRUE,"general";"via2",#N/A,TRUE,"general";"via3",#N/A,TRUE,"general"}</definedName>
    <definedName name="jujcx" localSheetId="1" hidden="1">{"via1",#N/A,TRUE,"general";"via2",#N/A,TRUE,"general";"via3",#N/A,TRUE,"general"}</definedName>
    <definedName name="jujcx" hidden="1">{"via1",#N/A,TRUE,"general";"via2",#N/A,TRUE,"general";"via3",#N/A,TRUE,"general"}</definedName>
    <definedName name="jujuj" localSheetId="7" hidden="1">{"via1",#N/A,TRUE,"general";"via2",#N/A,TRUE,"general";"via3",#N/A,TRUE,"general"}</definedName>
    <definedName name="jujuj" localSheetId="1" hidden="1">{"via1",#N/A,TRUE,"general";"via2",#N/A,TRUE,"general";"via3",#N/A,TRUE,"general"}</definedName>
    <definedName name="jujuj" hidden="1">{"via1",#N/A,TRUE,"general";"via2",#N/A,TRUE,"general";"via3",#N/A,TRUE,"general"}</definedName>
    <definedName name="jujujuju" localSheetId="7" hidden="1">{"TAB1",#N/A,TRUE,"GENERAL";"TAB2",#N/A,TRUE,"GENERAL";"TAB3",#N/A,TRUE,"GENERAL";"TAB4",#N/A,TRUE,"GENERAL";"TAB5",#N/A,TRUE,"GENERAL"}</definedName>
    <definedName name="jujujuju" localSheetId="1" hidden="1">{"TAB1",#N/A,TRUE,"GENERAL";"TAB2",#N/A,TRUE,"GENERAL";"TAB3",#N/A,TRUE,"GENERAL";"TAB4",#N/A,TRUE,"GENERAL";"TAB5",#N/A,TRUE,"GENERAL"}</definedName>
    <definedName name="jujujuju" hidden="1">{"TAB1",#N/A,TRUE,"GENERAL";"TAB2",#N/A,TRUE,"GENERAL";"TAB3",#N/A,TRUE,"GENERAL";"TAB4",#N/A,TRUE,"GENERAL";"TAB5",#N/A,TRUE,"GENERAL"}</definedName>
    <definedName name="JUL" localSheetId="7">#REF!</definedName>
    <definedName name="JUL">#REF!</definedName>
    <definedName name="JUN" localSheetId="7">#REF!</definedName>
    <definedName name="JUN">#REF!</definedName>
    <definedName name="juuuhb" localSheetId="7" hidden="1">{"TAB1",#N/A,TRUE,"GENERAL";"TAB2",#N/A,TRUE,"GENERAL";"TAB3",#N/A,TRUE,"GENERAL";"TAB4",#N/A,TRUE,"GENERAL";"TAB5",#N/A,TRUE,"GENERAL"}</definedName>
    <definedName name="juuuhb" localSheetId="1" hidden="1">{"TAB1",#N/A,TRUE,"GENERAL";"TAB2",#N/A,TRUE,"GENERAL";"TAB3",#N/A,TRUE,"GENERAL";"TAB4",#N/A,TRUE,"GENERAL";"TAB5",#N/A,TRUE,"GENERAL"}</definedName>
    <definedName name="juuuhb" hidden="1">{"TAB1",#N/A,TRUE,"GENERAL";"TAB2",#N/A,TRUE,"GENERAL";"TAB3",#N/A,TRUE,"GENERAL";"TAB4",#N/A,TRUE,"GENERAL";"TAB5",#N/A,TRUE,"GENERAL"}</definedName>
    <definedName name="juy">#REF!</definedName>
    <definedName name="jvv" localSheetId="7">#REF!</definedName>
    <definedName name="jvv">#REF!</definedName>
    <definedName name="jyjt7" localSheetId="7" hidden="1">{"via1",#N/A,TRUE,"general";"via2",#N/A,TRUE,"general";"via3",#N/A,TRUE,"general"}</definedName>
    <definedName name="jyjt7" localSheetId="1" hidden="1">{"via1",#N/A,TRUE,"general";"via2",#N/A,TRUE,"general";"via3",#N/A,TRUE,"general"}</definedName>
    <definedName name="jyjt7" hidden="1">{"via1",#N/A,TRUE,"general";"via2",#N/A,TRUE,"general";"via3",#N/A,TRUE,"general"}</definedName>
    <definedName name="jyt" localSheetId="7" hidden="1">{"via1",#N/A,TRUE,"general";"via2",#N/A,TRUE,"general";"via3",#N/A,TRUE,"general"}</definedName>
    <definedName name="jyt" localSheetId="1" hidden="1">{"via1",#N/A,TRUE,"general";"via2",#N/A,TRUE,"general";"via3",#N/A,TRUE,"general"}</definedName>
    <definedName name="jyt" hidden="1">{"via1",#N/A,TRUE,"general";"via2",#N/A,TRUE,"general";"via3",#N/A,TRUE,"general"}</definedName>
    <definedName name="jytj" localSheetId="7" hidden="1">{"via1",#N/A,TRUE,"general";"via2",#N/A,TRUE,"general";"via3",#N/A,TRUE,"general"}</definedName>
    <definedName name="jytj" localSheetId="1" hidden="1">{"via1",#N/A,TRUE,"general";"via2",#N/A,TRUE,"general";"via3",#N/A,TRUE,"general"}</definedName>
    <definedName name="jytj" hidden="1">{"via1",#N/A,TRUE,"general";"via2",#N/A,TRUE,"general";"via3",#N/A,TRUE,"general"}</definedName>
    <definedName name="jyuju" localSheetId="7" hidden="1">{"via1",#N/A,TRUE,"general";"via2",#N/A,TRUE,"general";"via3",#N/A,TRUE,"general"}</definedName>
    <definedName name="jyuju" localSheetId="1" hidden="1">{"via1",#N/A,TRUE,"general";"via2",#N/A,TRUE,"general";"via3",#N/A,TRUE,"general"}</definedName>
    <definedName name="jyuju" hidden="1">{"via1",#N/A,TRUE,"general";"via2",#N/A,TRUE,"general";"via3",#N/A,TRUE,"general"}</definedName>
    <definedName name="jyujyuj" localSheetId="7" hidden="1">{"via1",#N/A,TRUE,"general";"via2",#N/A,TRUE,"general";"via3",#N/A,TRUE,"general"}</definedName>
    <definedName name="jyujyuj" localSheetId="1" hidden="1">{"via1",#N/A,TRUE,"general";"via2",#N/A,TRUE,"general";"via3",#N/A,TRUE,"general"}</definedName>
    <definedName name="jyujyuj" hidden="1">{"via1",#N/A,TRUE,"general";"via2",#N/A,TRUE,"general";"via3",#N/A,TRUE,"general"}</definedName>
    <definedName name="K0F1" localSheetId="11">#REF!</definedName>
    <definedName name="K0F1" localSheetId="14">#REF!</definedName>
    <definedName name="K0F1">#REF!</definedName>
    <definedName name="K0F2">#REF!</definedName>
    <definedName name="K10ALO">#REF!</definedName>
    <definedName name="K11ALO">#REF!</definedName>
    <definedName name="K1F1">#REF!</definedName>
    <definedName name="K1F2">#REF!</definedName>
    <definedName name="K2F1">#REF!</definedName>
    <definedName name="K2F2">#REF!</definedName>
    <definedName name="K3F1">#REF!</definedName>
    <definedName name="K3F2">#REF!</definedName>
    <definedName name="K4F1">#REF!</definedName>
    <definedName name="K4F2">#REF!</definedName>
    <definedName name="K5F1">#REF!</definedName>
    <definedName name="K5F2">#REF!</definedName>
    <definedName name="K6F1">#REF!</definedName>
    <definedName name="K6F2">#REF!</definedName>
    <definedName name="K7F1">#REF!</definedName>
    <definedName name="K7F2">#REF!</definedName>
    <definedName name="K8ALO">#REF!</definedName>
    <definedName name="K8F1">#REF!</definedName>
    <definedName name="K8F2">#REF!</definedName>
    <definedName name="K9ALO">#REF!</definedName>
    <definedName name="ka">#REF!</definedName>
    <definedName name="karen" localSheetId="7">#REF!,#REF!</definedName>
    <definedName name="karen">#REF!,#REF!</definedName>
    <definedName name="KDL" hidden="1">{#N/A,#N/A,TRUE,"1842CWN0"}</definedName>
    <definedName name="KDL_1" hidden="1">{#N/A,#N/A,TRUE,"1842CWN0"}</definedName>
    <definedName name="kdmfm" localSheetId="7" hidden="1">#REF!</definedName>
    <definedName name="kdmfm" hidden="1">#REF!</definedName>
    <definedName name="keyber" localSheetId="7">#REF!</definedName>
    <definedName name="keyber">#REF!</definedName>
    <definedName name="kf" localSheetId="7">#REF!</definedName>
    <definedName name="kf">#REF!</definedName>
    <definedName name="KG" localSheetId="7">#REF!</definedName>
    <definedName name="KG">#REF!</definedName>
    <definedName name="KgAcero" localSheetId="7">#REF!</definedName>
    <definedName name="KgAcero">#REF!</definedName>
    <definedName name="kh" localSheetId="7">#REF!</definedName>
    <definedName name="kh">#REF!</definedName>
    <definedName name="KHGGH" localSheetId="7" hidden="1">{"via1",#N/A,TRUE,"general";"via2",#N/A,TRUE,"general";"via3",#N/A,TRUE,"general"}</definedName>
    <definedName name="KHGGH" localSheetId="1" hidden="1">{"via1",#N/A,TRUE,"general";"via2",#N/A,TRUE,"general";"via3",#N/A,TRUE,"general"}</definedName>
    <definedName name="KHGGH" hidden="1">{"via1",#N/A,TRUE,"general";"via2",#N/A,TRUE,"general";"via3",#N/A,TRUE,"general"}</definedName>
    <definedName name="khjk7" localSheetId="7" hidden="1">{"TAB1",#N/A,TRUE,"GENERAL";"TAB2",#N/A,TRUE,"GENERAL";"TAB3",#N/A,TRUE,"GENERAL";"TAB4",#N/A,TRUE,"GENERAL";"TAB5",#N/A,TRUE,"GENERAL"}</definedName>
    <definedName name="khjk7" localSheetId="1" hidden="1">{"TAB1",#N/A,TRUE,"GENERAL";"TAB2",#N/A,TRUE,"GENERAL";"TAB3",#N/A,TRUE,"GENERAL";"TAB4",#N/A,TRUE,"GENERAL";"TAB5",#N/A,TRUE,"GENERAL"}</definedName>
    <definedName name="khjk7" hidden="1">{"TAB1",#N/A,TRUE,"GENERAL";"TAB2",#N/A,TRUE,"GENERAL";"TAB3",#N/A,TRUE,"GENERAL";"TAB4",#N/A,TRUE,"GENERAL";"TAB5",#N/A,TRUE,"GENERAL"}</definedName>
    <definedName name="Ki" localSheetId="7">#REF!</definedName>
    <definedName name="Ki">#REF!</definedName>
    <definedName name="kikik" localSheetId="7" hidden="1">{"via1",#N/A,TRUE,"general";"via2",#N/A,TRUE,"general";"via3",#N/A,TRUE,"general"}</definedName>
    <definedName name="kikik" localSheetId="1" hidden="1">{"via1",#N/A,TRUE,"general";"via2",#N/A,TRUE,"general";"via3",#N/A,TRUE,"general"}</definedName>
    <definedName name="kikik" hidden="1">{"via1",#N/A,TRUE,"general";"via2",#N/A,TRUE,"general";"via3",#N/A,TRUE,"general"}</definedName>
    <definedName name="kio">#REF!</definedName>
    <definedName name="kip">#REF!</definedName>
    <definedName name="Kiunga_Elec" localSheetId="7">#REF!</definedName>
    <definedName name="Kiunga_Elec">#REF!</definedName>
    <definedName name="kj" localSheetId="7">#REF!</definedName>
    <definedName name="kj">#REF!</definedName>
    <definedName name="KJH" localSheetId="7">#REF!</definedName>
    <definedName name="KJH">#REF!</definedName>
    <definedName name="kjhkd" localSheetId="7" hidden="1">{"via1",#N/A,TRUE,"general";"via2",#N/A,TRUE,"general";"via3",#N/A,TRUE,"general"}</definedName>
    <definedName name="kjhkd" localSheetId="1" hidden="1">{"via1",#N/A,TRUE,"general";"via2",#N/A,TRUE,"general";"via3",#N/A,TRUE,"general"}</definedName>
    <definedName name="kjhkd" hidden="1">{"via1",#N/A,TRUE,"general";"via2",#N/A,TRUE,"general";"via3",#N/A,TRUE,"general"}</definedName>
    <definedName name="kjj" localSheetId="7">#REF!</definedName>
    <definedName name="kjj">#REF!</definedName>
    <definedName name="kjk" localSheetId="7" hidden="1">{"via1",#N/A,TRUE,"general";"via2",#N/A,TRUE,"general";"via3",#N/A,TRUE,"general"}</definedName>
    <definedName name="kjk" localSheetId="1" hidden="1">{"via1",#N/A,TRUE,"general";"via2",#N/A,TRUE,"general";"via3",#N/A,TRUE,"general"}</definedName>
    <definedName name="kjk" hidden="1">{"via1",#N/A,TRUE,"general";"via2",#N/A,TRUE,"general";"via3",#N/A,TRUE,"general"}</definedName>
    <definedName name="kjtrkjr" localSheetId="7" hidden="1">{"via1",#N/A,TRUE,"general";"via2",#N/A,TRUE,"general";"via3",#N/A,TRUE,"general"}</definedName>
    <definedName name="kjtrkjr" localSheetId="1" hidden="1">{"via1",#N/A,TRUE,"general";"via2",#N/A,TRUE,"general";"via3",#N/A,TRUE,"general"}</definedName>
    <definedName name="kjtrkjr" hidden="1">{"via1",#N/A,TRUE,"general";"via2",#N/A,TRUE,"general";"via3",#N/A,TRUE,"general"}</definedName>
    <definedName name="kk" localSheetId="7">#REF!</definedName>
    <definedName name="KK" localSheetId="11">#REF!</definedName>
    <definedName name="KK" localSheetId="14">#REF!</definedName>
    <definedName name="kk">#REF!</definedName>
    <definedName name="KKJ">#REF!</definedName>
    <definedName name="kkkk" localSheetId="7">#REF!</definedName>
    <definedName name="kkkk">#REF!</definedName>
    <definedName name="kkkki" localSheetId="7" hidden="1">{"via1",#N/A,TRUE,"general";"via2",#N/A,TRUE,"general";"via3",#N/A,TRUE,"general"}</definedName>
    <definedName name="kkkki" localSheetId="1" hidden="1">{"via1",#N/A,TRUE,"general";"via2",#N/A,TRUE,"general";"via3",#N/A,TRUE,"general"}</definedName>
    <definedName name="kkkki" hidden="1">{"via1",#N/A,TRUE,"general";"via2",#N/A,TRUE,"general";"via3",#N/A,TRUE,"general"}</definedName>
    <definedName name="kkkkkki" localSheetId="7" hidden="1">{"TAB1",#N/A,TRUE,"GENERAL";"TAB2",#N/A,TRUE,"GENERAL";"TAB3",#N/A,TRUE,"GENERAL";"TAB4",#N/A,TRUE,"GENERAL";"TAB5",#N/A,TRUE,"GENERAL"}</definedName>
    <definedName name="kkkkkki" localSheetId="1" hidden="1">{"TAB1",#N/A,TRUE,"GENERAL";"TAB2",#N/A,TRUE,"GENERAL";"TAB3",#N/A,TRUE,"GENERAL";"TAB4",#N/A,TRUE,"GENERAL";"TAB5",#N/A,TRUE,"GENERAL"}</definedName>
    <definedName name="kkkkkki" hidden="1">{"TAB1",#N/A,TRUE,"GENERAL";"TAB2",#N/A,TRUE,"GENERAL";"TAB3",#N/A,TRUE,"GENERAL";"TAB4",#N/A,TRUE,"GENERAL";"TAB5",#N/A,TRUE,"GENERAL"}</definedName>
    <definedName name="kl" localSheetId="7">'APUS BASICOS'!ERR</definedName>
    <definedName name="kl" localSheetId="1">'PROG Y F F'!ERR</definedName>
    <definedName name="kl">[0]!ERR</definedName>
    <definedName name="klklk" localSheetId="7">#REF!</definedName>
    <definedName name="klklk" localSheetId="1">#REF!</definedName>
    <definedName name="klklk">#REF!</definedName>
    <definedName name="km" localSheetId="7">#REF!</definedName>
    <definedName name="km">#REF!</definedName>
    <definedName name="kñy">#REF!</definedName>
    <definedName name="ko" localSheetId="7">#REF!</definedName>
    <definedName name="KO" localSheetId="11" hidden="1">#REF!</definedName>
    <definedName name="KO" localSheetId="14" hidden="1">#REF!</definedName>
    <definedName name="ko">#REF!</definedName>
    <definedName name="krtrk" localSheetId="7" hidden="1">{"via1",#N/A,TRUE,"general";"via2",#N/A,TRUE,"general";"via3",#N/A,TRUE,"general"}</definedName>
    <definedName name="krtrk" localSheetId="1" hidden="1">{"via1",#N/A,TRUE,"general";"via2",#N/A,TRUE,"general";"via3",#N/A,TRUE,"general"}</definedName>
    <definedName name="krtrk" hidden="1">{"via1",#N/A,TRUE,"general";"via2",#N/A,TRUE,"general";"via3",#N/A,TRUE,"general"}</definedName>
    <definedName name="ks" localSheetId="7">#REF!</definedName>
    <definedName name="ks">#REF!</definedName>
    <definedName name="ksogtk" localSheetId="7">#REF!</definedName>
    <definedName name="ksogtk">#REF!</definedName>
    <definedName name="KU" localSheetId="7">#REF!</definedName>
    <definedName name="KU">#REF!</definedName>
    <definedName name="kuh" localSheetId="7">#REF!</definedName>
    <definedName name="kuh">#REF!</definedName>
    <definedName name="kuy" localSheetId="7">#REF!</definedName>
    <definedName name="kuy">#REF!</definedName>
    <definedName name="kuyhgbe" localSheetId="7">#REF!</definedName>
    <definedName name="kuyhgbe">#REF!</definedName>
    <definedName name="kyr" localSheetId="7" hidden="1">{"TAB1",#N/A,TRUE,"GENERAL";"TAB2",#N/A,TRUE,"GENERAL";"TAB3",#N/A,TRUE,"GENERAL";"TAB4",#N/A,TRUE,"GENERAL";"TAB5",#N/A,TRUE,"GENERAL"}</definedName>
    <definedName name="kyr" localSheetId="1" hidden="1">{"TAB1",#N/A,TRUE,"GENERAL";"TAB2",#N/A,TRUE,"GENERAL";"TAB3",#N/A,TRUE,"GENERAL";"TAB4",#N/A,TRUE,"GENERAL";"TAB5",#N/A,TRUE,"GENERAL"}</definedName>
    <definedName name="kyr" hidden="1">{"TAB1",#N/A,TRUE,"GENERAL";"TAB2",#N/A,TRUE,"GENERAL";"TAB3",#N/A,TRUE,"GENERAL";"TAB4",#N/A,TRUE,"GENERAL";"TAB5",#N/A,TRUE,"GENERAL"}</definedName>
    <definedName name="L" localSheetId="7">#REF!</definedName>
    <definedName name="l" comment="Codigo Insumo" localSheetId="11">#REF!</definedName>
    <definedName name="l" comment="Codigo Insumo" localSheetId="14">#REF!</definedName>
    <definedName name="L">#REF!</definedName>
    <definedName name="L_L" localSheetId="7">IF(#REF!,Header_Row+#REF!,Header_Row)</definedName>
    <definedName name="L_L">IF(#REF!,Header_Row+#REF!,Header_Row)</definedName>
    <definedName name="L21_001" localSheetId="7">#REF!</definedName>
    <definedName name="L21_001">#REF!</definedName>
    <definedName name="l21_002" localSheetId="7">#REF!</definedName>
    <definedName name="l21_002">#REF!</definedName>
    <definedName name="l21_003" localSheetId="7">#REF!</definedName>
    <definedName name="l21_003">#REF!</definedName>
    <definedName name="l21_004" localSheetId="7">#REF!</definedName>
    <definedName name="l21_004">#REF!</definedName>
    <definedName name="l21_005" localSheetId="7">#REF!</definedName>
    <definedName name="l21_005">#REF!</definedName>
    <definedName name="l21_006" localSheetId="7">#REF!</definedName>
    <definedName name="l21_006">#REF!</definedName>
    <definedName name="l21_007" localSheetId="7">#REF!</definedName>
    <definedName name="l21_007">#REF!</definedName>
    <definedName name="l21_008" localSheetId="7">#REF!</definedName>
    <definedName name="l21_008">#REF!</definedName>
    <definedName name="l21_009" localSheetId="7">#REF!</definedName>
    <definedName name="l21_009">#REF!</definedName>
    <definedName name="l21_011" localSheetId="7">#REF!</definedName>
    <definedName name="l21_011">#REF!</definedName>
    <definedName name="l21_012" localSheetId="7">#REF!</definedName>
    <definedName name="l21_012">#REF!</definedName>
    <definedName name="l21_013" localSheetId="7">#REF!</definedName>
    <definedName name="l21_013">#REF!</definedName>
    <definedName name="l21_014" localSheetId="7">#REF!</definedName>
    <definedName name="l21_014">#REF!</definedName>
    <definedName name="l21_015" localSheetId="7">#REF!</definedName>
    <definedName name="l21_015">#REF!</definedName>
    <definedName name="l21_016" localSheetId="7">#REF!</definedName>
    <definedName name="l21_016">#REF!</definedName>
    <definedName name="l21_017" localSheetId="7">#REF!</definedName>
    <definedName name="l21_017">#REF!</definedName>
    <definedName name="l21_018" localSheetId="7">#REF!</definedName>
    <definedName name="l21_018">#REF!</definedName>
    <definedName name="l21_019" localSheetId="7">#REF!</definedName>
    <definedName name="l21_019">#REF!</definedName>
    <definedName name="l21_020" localSheetId="7">#REF!</definedName>
    <definedName name="l21_020">#REF!</definedName>
    <definedName name="l21_021" localSheetId="7">#REF!</definedName>
    <definedName name="l21_021">#REF!</definedName>
    <definedName name="L21_022" localSheetId="7">#REF!</definedName>
    <definedName name="L21_022">#REF!</definedName>
    <definedName name="l21_023" localSheetId="7">#REF!</definedName>
    <definedName name="l21_023">#REF!</definedName>
    <definedName name="l21_024" localSheetId="7">#REF!</definedName>
    <definedName name="l21_024">#REF!</definedName>
    <definedName name="l21_025" localSheetId="7">#REF!</definedName>
    <definedName name="l21_025">#REF!</definedName>
    <definedName name="l21_026" localSheetId="7">#REF!</definedName>
    <definedName name="l21_026">#REF!</definedName>
    <definedName name="l21_027" localSheetId="7">#REF!</definedName>
    <definedName name="l21_027">#REF!</definedName>
    <definedName name="l21_028" localSheetId="7">#REF!</definedName>
    <definedName name="l21_028">#REF!</definedName>
    <definedName name="l21_029" localSheetId="7">#REF!</definedName>
    <definedName name="l21_029">#REF!</definedName>
    <definedName name="l21_030" localSheetId="7">#REF!</definedName>
    <definedName name="l21_030">#REF!</definedName>
    <definedName name="l21_032" localSheetId="7">#REF!</definedName>
    <definedName name="l21_032">#REF!</definedName>
    <definedName name="l21_033" localSheetId="7">#REF!</definedName>
    <definedName name="l21_033">#REF!</definedName>
    <definedName name="l21_034" localSheetId="7">#REF!</definedName>
    <definedName name="l21_034">#REF!</definedName>
    <definedName name="l21_035" localSheetId="7">#REF!</definedName>
    <definedName name="l21_035">#REF!</definedName>
    <definedName name="l21_036" localSheetId="7">#REF!</definedName>
    <definedName name="l21_036">#REF!</definedName>
    <definedName name="l21_038" localSheetId="7">#REF!</definedName>
    <definedName name="l21_038">#REF!</definedName>
    <definedName name="l21_039" localSheetId="7">#REF!</definedName>
    <definedName name="l21_039">#REF!</definedName>
    <definedName name="l21_040" localSheetId="7">#REF!</definedName>
    <definedName name="l21_040">#REF!</definedName>
    <definedName name="l21_042" localSheetId="7">#REF!</definedName>
    <definedName name="l21_042">#REF!</definedName>
    <definedName name="la" localSheetId="7">#REF!</definedName>
    <definedName name="la">#REF!</definedName>
    <definedName name="Labour" localSheetId="7">#REF!</definedName>
    <definedName name="Labour">#REF!</definedName>
    <definedName name="LAF" localSheetId="7">#REF!</definedName>
    <definedName name="LAF">#REF!</definedName>
    <definedName name="lame" localSheetId="7" hidden="1">#REF!</definedName>
    <definedName name="lame" hidden="1">#REF!</definedName>
    <definedName name="Lamina_de_acero_inox." localSheetId="7">#REF!</definedName>
    <definedName name="Lamina_de_acero_inox.">#REF!</definedName>
    <definedName name="Lamina_de_acero_inox._11">#REF!</definedName>
    <definedName name="Lamina_de_plomo_1_5mm">#REF!</definedName>
    <definedName name="Lamina_de_plomo_1_5mm_11">#REF!</definedName>
    <definedName name="Lamina_galv._Cal_18">#REF!</definedName>
    <definedName name="Lamina_galv._Cal_18_11">#REF!</definedName>
    <definedName name="Lamina_galv._Cal_20">#REF!</definedName>
    <definedName name="Lamina_galv._Cal_20_11">#REF!</definedName>
    <definedName name="Lamina_galv._Cal_22">#REF!</definedName>
    <definedName name="Lamina_galv._Cal_22_11">#REF!</definedName>
    <definedName name="Lamina_galv._Cal_24">#REF!</definedName>
    <definedName name="Lamina_galv._Cal_24_11">#REF!</definedName>
    <definedName name="Lamina_galv._Cal_26">#REF!</definedName>
    <definedName name="Lamina_galv._Cal_26_11">#REF!</definedName>
    <definedName name="Lamina_galv._Cal_28">#REF!</definedName>
    <definedName name="Lamina_galv._Cal_28_11">#REF!</definedName>
    <definedName name="Lamina_galv._Cal_30">#REF!</definedName>
    <definedName name="Lamina_galv._Cal_30_11">#REF!</definedName>
    <definedName name="Lamina_galv._Cal_31">#REF!</definedName>
    <definedName name="Lamina_galv._Cal_31_11">#REF!</definedName>
    <definedName name="Lamina_superboard">'[11]LISTADO DE MATERIALES Y EQUIPOS'!$B$99</definedName>
    <definedName name="Lamparas_2_48" localSheetId="7">#REF!</definedName>
    <definedName name="Lamparas_2_48">#REF!</definedName>
    <definedName name="lamparatortuga" localSheetId="7">#REF!</definedName>
    <definedName name="lamparatortuga">#REF!</definedName>
    <definedName name="LAMPARATOT" localSheetId="7">#REF!</definedName>
    <definedName name="LAMPARATOT">#REF!</definedName>
    <definedName name="LAMPARATOT_11" localSheetId="7">#REF!</definedName>
    <definedName name="LAMPARATOT_11">#REF!</definedName>
    <definedName name="LANODO">#REF!</definedName>
    <definedName name="LANODOFT">#REF!</definedName>
    <definedName name="Last_Row">#N/A</definedName>
    <definedName name="LAVAB" localSheetId="7">#REF!</definedName>
    <definedName name="LAVAB">#REF!</definedName>
    <definedName name="LAVAB_11" localSheetId="7">#REF!</definedName>
    <definedName name="LAVAB_11">#REF!</definedName>
    <definedName name="LAVABLA" localSheetId="7">#REF!</definedName>
    <definedName name="LAVABLA">#REF!</definedName>
    <definedName name="LAVABLA_11">#REF!</definedName>
    <definedName name="lavamanodeincrustar" localSheetId="7">#REF!</definedName>
    <definedName name="lavamanodeincrustar">#REF!</definedName>
    <definedName name="Lavamanos" localSheetId="7">#REF!</definedName>
    <definedName name="Lavamanos">#REF!</definedName>
    <definedName name="Lavamanos_de_empotrar" localSheetId="7">#REF!</definedName>
    <definedName name="Lavamanos_de_empotrar">#REF!</definedName>
    <definedName name="Lavamanos_de_empotrar_11" localSheetId="7">#REF!</definedName>
    <definedName name="Lavamanos_de_empotrar_11">#REF!</definedName>
    <definedName name="Lavamanos_de_pedal_Acero_inox." localSheetId="7">#REF!</definedName>
    <definedName name="Lavamanos_de_pedal_Acero_inox.">#REF!</definedName>
    <definedName name="Lavamanos_de_pedal_Acero_inox._11">#REF!</definedName>
    <definedName name="Lavamanos_de_Pedestal">#REF!</definedName>
    <definedName name="Lavamanos_de_Pedestal_11">#REF!</definedName>
    <definedName name="LAVAMANOS_TIPO_INSTITUCIONAL">#REF!</definedName>
    <definedName name="LAVANOVATOT">#REF!</definedName>
    <definedName name="LAVANOVATOT_11">#REF!</definedName>
    <definedName name="Lavaplatos_acero_inox.">#REF!</definedName>
    <definedName name="Lavaplatos_acero_inox._11">#REF!</definedName>
    <definedName name="LAVAPLATOS_EN_ACERO_INOXIDABLE">#REF!</definedName>
    <definedName name="LAVAPLATOT">#REF!</definedName>
    <definedName name="LAVAPLATOT_11">#REF!</definedName>
    <definedName name="lb">#REF!</definedName>
    <definedName name="ld">#REF!</definedName>
    <definedName name="Le">#REF!</definedName>
    <definedName name="Lechada_juntas">'[11]LISTADO DE MATERIALES Y EQUIPOS'!$B$67</definedName>
    <definedName name="LED30X120WATT40">#REF!</definedName>
    <definedName name="LED60X60WATT36">#REF!</definedName>
    <definedName name="LED60X60WATT40">#REF!</definedName>
    <definedName name="LED60X60WATT403200ML">#REF!</definedName>
    <definedName name="LEDCIRCULARDEINCRUSTAR18W">#REF!</definedName>
    <definedName name="ledemergdownlight45">#REF!</definedName>
    <definedName name="ledhermet1x18w">#REF!</definedName>
    <definedName name="ledhermettube40w">#REF!</definedName>
    <definedName name="Left_Header" hidden="1">#REF!</definedName>
    <definedName name="LEGALDIRECCION">#REF!</definedName>
    <definedName name="Leo">'[31]Itemes Renovación'!#REF!</definedName>
    <definedName name="lev0.1" localSheetId="15">#REF!</definedName>
    <definedName name="lev0.1" localSheetId="13">#REF!</definedName>
    <definedName name="lev0.1" localSheetId="12">#REF!</definedName>
    <definedName name="lev0.1" localSheetId="1">#REF!</definedName>
    <definedName name="lev0.1">#REF!</definedName>
    <definedName name="LEVANTE10">#REF!</definedName>
    <definedName name="LEVANTE10_11">#REF!</definedName>
    <definedName name="LEVANTE20">#REF!</definedName>
    <definedName name="LEVANTE20_11">#REF!</definedName>
    <definedName name="Lf">#REF!</definedName>
    <definedName name="LG" localSheetId="7">#REF!</definedName>
    <definedName name="LG">#REF!</definedName>
    <definedName name="Lh" localSheetId="7">#REF!</definedName>
    <definedName name="Lh">#REF!</definedName>
    <definedName name="Li" localSheetId="7">#REF!</definedName>
    <definedName name="Li">#REF!</definedName>
    <definedName name="lia" localSheetId="7">#REF!</definedName>
    <definedName name="lia">#REF!</definedName>
    <definedName name="Libro1_Hoja1_Lista" localSheetId="7">#REF!</definedName>
    <definedName name="Libro1_Hoja1_Lista" localSheetId="1">#REF!</definedName>
    <definedName name="Libro1_Hoja1_Lista">#REF!</definedName>
    <definedName name="LICINV" localSheetId="7">#REF!</definedName>
    <definedName name="LICINV">#REF!</definedName>
    <definedName name="LICITACION" localSheetId="7">#REF!</definedName>
    <definedName name="LICITACION" localSheetId="1">#REF!</definedName>
    <definedName name="LICITACION">#REF!</definedName>
    <definedName name="LIJA">'[11]LISTADO DE MATERIALES Y EQUIPOS'!$B$108</definedName>
    <definedName name="Limahoya_asbt_cemt">#REF!</definedName>
    <definedName name="Limahoya_asbt_cemt_11">#REF!</definedName>
    <definedName name="LIMATESA" localSheetId="15">#REF!</definedName>
    <definedName name="LIMATESA" localSheetId="13">#REF!</definedName>
    <definedName name="LIMATESA" localSheetId="12">#REF!</definedName>
    <definedName name="LIMATESA" localSheetId="1">#REF!</definedName>
    <definedName name="LIMATESA">#REF!</definedName>
    <definedName name="Limatesa_asbt_cemt">#REF!</definedName>
    <definedName name="Limatesa_asbt_cemt_11">#REF!</definedName>
    <definedName name="Limatesa_thermo" localSheetId="7">#REF!</definedName>
    <definedName name="Limatesa_thermo">#REF!</definedName>
    <definedName name="limcount" hidden="1">1</definedName>
    <definedName name="LIMPIADOR">#REF!</definedName>
    <definedName name="LINEA" localSheetId="7">#REF!</definedName>
    <definedName name="LINEA">#REF!</definedName>
    <definedName name="LineaPresup" localSheetId="15">#REF!</definedName>
    <definedName name="LineaPresup" localSheetId="13">#REF!</definedName>
    <definedName name="LineaPresup" localSheetId="12">#REF!</definedName>
    <definedName name="LineaPresup" localSheetId="1">#REF!</definedName>
    <definedName name="LineaPresup">#REF!</definedName>
    <definedName name="Liner_Bolts" localSheetId="7">#REF!</definedName>
    <definedName name="Liner_Bolts">#REF!</definedName>
    <definedName name="Lis_GF" localSheetId="7">#REF!</definedName>
    <definedName name="Lis_GF">#REF!</definedName>
    <definedName name="Lis_NP" localSheetId="7">#REF!</definedName>
    <definedName name="Lis_NP">#REF!</definedName>
    <definedName name="Lis_Sisben" localSheetId="7">#REF!</definedName>
    <definedName name="Lis_Sisben">#REF!</definedName>
    <definedName name="Lis_SN" localSheetId="7">#REF!</definedName>
    <definedName name="Lis_SN">#REF!</definedName>
    <definedName name="LISBASE1" localSheetId="7">#REF!</definedName>
    <definedName name="LISBASE1">#REF!</definedName>
    <definedName name="LISBASE2" localSheetId="7">#REF!</definedName>
    <definedName name="LISBASE2">#REF!</definedName>
    <definedName name="List_cuadrillas" localSheetId="7">#REF!</definedName>
    <definedName name="List_cuadrillas" localSheetId="11">#REF!</definedName>
    <definedName name="List_cuadrillas" localSheetId="14">#REF!</definedName>
    <definedName name="List_cuadrillas">#REF!</definedName>
    <definedName name="Lista_Mat" localSheetId="7">#REF!</definedName>
    <definedName name="Lista_Mat">#REF!</definedName>
    <definedName name="Lista_Mat2" localSheetId="7">#REF!</definedName>
    <definedName name="Lista_Mat2">#REF!</definedName>
    <definedName name="LISTA1" localSheetId="7">#REF!</definedName>
    <definedName name="LISTA1">#REF!</definedName>
    <definedName name="LISTA2" localSheetId="7">#REF!</definedName>
    <definedName name="LISTA2">#REF!</definedName>
    <definedName name="lista3" localSheetId="7">#REF!</definedName>
    <definedName name="lista3">#REF!</definedName>
    <definedName name="LISTAACT" localSheetId="7">#REF!</definedName>
    <definedName name="LISTAACT">#REF!</definedName>
    <definedName name="ListaCantidad" localSheetId="7">#REF!</definedName>
    <definedName name="ListaCantidad" localSheetId="1">#REF!</definedName>
    <definedName name="ListaCantidad">#REF!</definedName>
    <definedName name="Listado" localSheetId="1">#REF!</definedName>
    <definedName name="Listado">#REF!</definedName>
    <definedName name="Listado1" localSheetId="1">#REF!</definedName>
    <definedName name="Listado1">#REF!</definedName>
    <definedName name="LISTADOEQUIPOS" localSheetId="7">#REF!</definedName>
    <definedName name="LISTADOEQUIPOS">#REF!</definedName>
    <definedName name="LISTADOMATERIALES" localSheetId="7">#REF!</definedName>
    <definedName name="LISTADOMATERIALES">#REF!</definedName>
    <definedName name="LISTADOMO" localSheetId="7">#REF!</definedName>
    <definedName name="LISTADOMO">#REF!</definedName>
    <definedName name="LISTADOTRANSPORTES" localSheetId="7">#REF!</definedName>
    <definedName name="LISTADOTRANSPORTES">#REF!</definedName>
    <definedName name="ListaItem" localSheetId="7">#REF!</definedName>
    <definedName name="ListaItem">#REF!</definedName>
    <definedName name="ListaUni" localSheetId="7">#REF!</definedName>
    <definedName name="ListaUni" localSheetId="1">#REF!</definedName>
    <definedName name="ListaUni">#REF!</definedName>
    <definedName name="LISTON_2_2" localSheetId="7">#REF!</definedName>
    <definedName name="LISTON_2_2">#REF!</definedName>
    <definedName name="Liston_2_4" localSheetId="7">#REF!</definedName>
    <definedName name="Liston_2_4">#REF!</definedName>
    <definedName name="Liston_2x2">'[11]LISTADO DE MATERIALES Y EQUIPOS'!$B$25</definedName>
    <definedName name="Listón_4_x2x3m." localSheetId="7">#REF!</definedName>
    <definedName name="Listón_4_x2x3m.">#REF!</definedName>
    <definedName name="Listón_4_x4x3m." localSheetId="7">#REF!</definedName>
    <definedName name="Listón_4_x4x3m.">#REF!</definedName>
    <definedName name="LISTON_DE_2X4X15" localSheetId="15">#REF!</definedName>
    <definedName name="LISTON_DE_2X4X15" localSheetId="13">#REF!</definedName>
    <definedName name="LISTON_DE_2X4X15" localSheetId="12">#REF!</definedName>
    <definedName name="LISTON_DE_2X4X15" localSheetId="1">#REF!</definedName>
    <definedName name="LISTON_DE_2X4X15">#REF!</definedName>
    <definedName name="LISTON2" localSheetId="7">#REF!</definedName>
    <definedName name="LISTON2">#REF!</definedName>
    <definedName name="LISTON2_11" localSheetId="7">#REF!</definedName>
    <definedName name="LISTON2_11">#REF!</definedName>
    <definedName name="LISTON2X2" localSheetId="7">#REF!</definedName>
    <definedName name="LISTON2X2">#REF!</definedName>
    <definedName name="LISTON2X4" localSheetId="7">#REF!</definedName>
    <definedName name="LISTON2X4">#REF!</definedName>
    <definedName name="LISTON2x4x15" localSheetId="7">#REF!</definedName>
    <definedName name="LISTON2x4x15">#REF!</definedName>
    <definedName name="LISTON4" localSheetId="7">#REF!</definedName>
    <definedName name="LISTON4">#REF!</definedName>
    <definedName name="LISTON4_11" localSheetId="7">#REF!</definedName>
    <definedName name="LISTON4_11">#REF!</definedName>
    <definedName name="liston4x4" localSheetId="7">#REF!</definedName>
    <definedName name="liston4x4">#REF!</definedName>
    <definedName name="liuoo" localSheetId="7" hidden="1">{"TAB1",#N/A,TRUE,"GENERAL";"TAB2",#N/A,TRUE,"GENERAL";"TAB3",#N/A,TRUE,"GENERAL";"TAB4",#N/A,TRUE,"GENERAL";"TAB5",#N/A,TRUE,"GENERAL"}</definedName>
    <definedName name="liuoo" localSheetId="1" hidden="1">{"TAB1",#N/A,TRUE,"GENERAL";"TAB2",#N/A,TRUE,"GENERAL";"TAB3",#N/A,TRUE,"GENERAL";"TAB4",#N/A,TRUE,"GENERAL";"TAB5",#N/A,TRUE,"GENERAL"}</definedName>
    <definedName name="liuoo" hidden="1">{"TAB1",#N/A,TRUE,"GENERAL";"TAB2",#N/A,TRUE,"GENERAL";"TAB3",#N/A,TRUE,"GENERAL";"TAB4",#N/A,TRUE,"GENERAL";"TAB5",#N/A,TRUE,"GENERAL"}</definedName>
    <definedName name="Lj" localSheetId="7">#REF!</definedName>
    <definedName name="Lj">#REF!</definedName>
    <definedName name="Lk" localSheetId="7">#REF!</definedName>
    <definedName name="Lk">#REF!</definedName>
    <definedName name="lkj" localSheetId="7" hidden="1">{"via1",#N/A,TRUE,"general";"via2",#N/A,TRUE,"general";"via3",#N/A,TRUE,"general"}</definedName>
    <definedName name="lkj" localSheetId="1" hidden="1">{"via1",#N/A,TRUE,"general";"via2",#N/A,TRUE,"general";"via3",#N/A,TRUE,"general"}</definedName>
    <definedName name="lkj" hidden="1">{"via1",#N/A,TRUE,"general";"via2",#N/A,TRUE,"general";"via3",#N/A,TRUE,"general"}</definedName>
    <definedName name="LKJLJK" localSheetId="7" hidden="1">{"TAB1",#N/A,TRUE,"GENERAL";"TAB2",#N/A,TRUE,"GENERAL";"TAB3",#N/A,TRUE,"GENERAL";"TAB4",#N/A,TRUE,"GENERAL";"TAB5",#N/A,TRUE,"GENERAL"}</definedName>
    <definedName name="LKJLJK" localSheetId="1" hidden="1">{"TAB1",#N/A,TRUE,"GENERAL";"TAB2",#N/A,TRUE,"GENERAL";"TAB3",#N/A,TRUE,"GENERAL";"TAB4",#N/A,TRUE,"GENERAL";"TAB5",#N/A,TRUE,"GENERAL"}</definedName>
    <definedName name="LKJLJK" hidden="1">{"TAB1",#N/A,TRUE,"GENERAL";"TAB2",#N/A,TRUE,"GENERAL";"TAB3",#N/A,TRUE,"GENERAL";"TAB4",#N/A,TRUE,"GENERAL";"TAB5",#N/A,TRUE,"GENERAL"}</definedName>
    <definedName name="LL" localSheetId="7" hidden="1">{#N/A,#N/A,FALSE,"orthoflow";#N/A,#N/A,FALSE,"Miscelaneos";#N/A,#N/A,FALSE,"Instrumentacio";#N/A,#N/A,FALSE,"Electrico";#N/A,#N/A,FALSE,"Valv. Seguridad"}</definedName>
    <definedName name="ll" localSheetId="11">#REF!</definedName>
    <definedName name="ll" localSheetId="14">#REF!</definedName>
    <definedName name="LL" localSheetId="1" hidden="1">{#N/A,#N/A,FALSE,"orthoflow";#N/A,#N/A,FALSE,"Miscelaneos";#N/A,#N/A,FALSE,"Instrumentacio";#N/A,#N/A,FALSE,"Electrico";#N/A,#N/A,FALSE,"Valv. Seguridad"}</definedName>
    <definedName name="LL" hidden="1">{#N/A,#N/A,FALSE,"orthoflow";#N/A,#N/A,FALSE,"Miscelaneos";#N/A,#N/A,FALSE,"Instrumentacio";#N/A,#N/A,FALSE,"Electrico";#N/A,#N/A,FALSE,"Valv. Seguridad"}</definedName>
    <definedName name="llam" localSheetId="7">#REF!</definedName>
    <definedName name="llam">#REF!</definedName>
    <definedName name="LLANTAS" localSheetId="7">#REF!</definedName>
    <definedName name="LLANTAS">#REF!</definedName>
    <definedName name="LLAVE_DE_CHORRO_1_2" localSheetId="15">#REF!</definedName>
    <definedName name="LLAVE_DE_CHORRO_1_2" localSheetId="13">#REF!</definedName>
    <definedName name="LLAVE_DE_CHORRO_1_2" localSheetId="12">#REF!</definedName>
    <definedName name="LLAVE_DE_CHORRO_1_2" localSheetId="1">#REF!</definedName>
    <definedName name="LLAVE_DE_CHORRO_1_2">#REF!</definedName>
    <definedName name="LLAVE_DE_PASO_1_2" localSheetId="15">#REF!</definedName>
    <definedName name="LLAVE_DE_PASO_1_2" localSheetId="13">#REF!</definedName>
    <definedName name="LLAVE_DE_PASO_1_2" localSheetId="12">#REF!</definedName>
    <definedName name="LLAVE_DE_PASO_1_2" localSheetId="1">#REF!</definedName>
    <definedName name="LLAVE_DE_PASO_1_2">#REF!</definedName>
    <definedName name="LLAVE_INDIVIDUAL_LAVAMANOS">#REF!</definedName>
    <definedName name="LLAVE_INDIVIDUAL_LAVAPLATOS">#REF!</definedName>
    <definedName name="Llave_paso_1_2">#REF!</definedName>
    <definedName name="Llave_paso_1_2_11">#REF!</definedName>
    <definedName name="Llave_terminal_1_2">#REF!</definedName>
    <definedName name="Llave_terminal_1_2_11">#REF!</definedName>
    <definedName name="LLAVE1_2">#REF!</definedName>
    <definedName name="LLAVE1_2_11">#REF!</definedName>
    <definedName name="LLAVE3_4TOT">#REF!</definedName>
    <definedName name="LLAVE3_4TOT_11">#REF!</definedName>
    <definedName name="LLAVEMANGUETOT">#REF!</definedName>
    <definedName name="LLAVEMANGUETOT_11">#REF!</definedName>
    <definedName name="LLC_north_perc">50</definedName>
    <definedName name="LLC_south_perc">100</definedName>
    <definedName name="LLDODOD">#REF!</definedName>
    <definedName name="LLENACUADRO">#REF!</definedName>
    <definedName name="llenov">#REF!</definedName>
    <definedName name="LLL" localSheetId="7">#REF!</definedName>
    <definedName name="LLL" localSheetId="1">#REF!</definedName>
    <definedName name="LLL">#REF!</definedName>
    <definedName name="LLLL">#REF!</definedName>
    <definedName name="lllllh" localSheetId="7" hidden="1">{"via1",#N/A,TRUE,"general";"via2",#N/A,TRUE,"general";"via3",#N/A,TRUE,"general"}</definedName>
    <definedName name="lllllh" localSheetId="1" hidden="1">{"via1",#N/A,TRUE,"general";"via2",#N/A,TRUE,"general";"via3",#N/A,TRUE,"general"}</definedName>
    <definedName name="lllllh" hidden="1">{"via1",#N/A,TRUE,"general";"via2",#N/A,TRUE,"general";"via3",#N/A,TRUE,"general"}</definedName>
    <definedName name="LLLLLLLLLLLLL">#REF!</definedName>
    <definedName name="lllllllo" localSheetId="7" hidden="1">{"via1",#N/A,TRUE,"general";"via2",#N/A,TRUE,"general";"via3",#N/A,TRUE,"general"}</definedName>
    <definedName name="lllllllo" localSheetId="1" hidden="1">{"via1",#N/A,TRUE,"general";"via2",#N/A,TRUE,"general";"via3",#N/A,TRUE,"general"}</definedName>
    <definedName name="lllllllo" hidden="1">{"via1",#N/A,TRUE,"general";"via2",#N/A,TRUE,"general";"via3",#N/A,TRUE,"general"}</definedName>
    <definedName name="Lm" localSheetId="7">#REF!</definedName>
    <definedName name="Lm">#REF!</definedName>
    <definedName name="LMO" localSheetId="7">#REF!</definedName>
    <definedName name="LMO">#REF!</definedName>
    <definedName name="Ln" localSheetId="7">#REF!</definedName>
    <definedName name="Ln">#REF!</definedName>
    <definedName name="Lñ" localSheetId="7">#REF!</definedName>
    <definedName name="Lñ">#REF!</definedName>
    <definedName name="LÑP" localSheetId="7">#REF!</definedName>
    <definedName name="LÑP">#REF!</definedName>
    <definedName name="LO" localSheetId="11">#REF!,#REF!,#REF!,#REF!,#REF!,#REF!,#REF!</definedName>
    <definedName name="LO" localSheetId="14">#REF!,#REF!,#REF!,#REF!,#REF!,#REF!,#REF!</definedName>
    <definedName name="Lo">#REF!</definedName>
    <definedName name="Loan_Amount" localSheetId="7">#REF!</definedName>
    <definedName name="Loan_Amount">#REF!</definedName>
    <definedName name="Loan_Start" localSheetId="7">#REF!</definedName>
    <definedName name="Loan_Start">#REF!</definedName>
    <definedName name="Loan_Years">#REF!</definedName>
    <definedName name="loc">[32]INDICE!#REF!</definedName>
    <definedName name="LOCA" localSheetId="7">#REF!</definedName>
    <definedName name="LOCA">#REF!</definedName>
    <definedName name="LOCA1" localSheetId="7">#REF!</definedName>
    <definedName name="LOCA1">#REF!</definedName>
    <definedName name="local">#REF!</definedName>
    <definedName name="LOCALIDAD" localSheetId="15">#REF!</definedName>
    <definedName name="LOCALIDAD" localSheetId="13">#REF!</definedName>
    <definedName name="LOCALIDAD" localSheetId="12">#REF!</definedName>
    <definedName name="LOCALIDAD" localSheetId="1">#REF!</definedName>
    <definedName name="LOCALIDAD">#REF!</definedName>
    <definedName name="LOCALIZACION">#REF!</definedName>
    <definedName name="LOCALIZACION_Y_REPLANTEO" localSheetId="1">#REF!</definedName>
    <definedName name="LOCALIZACION_Y_REPLANTEO">#REF!</definedName>
    <definedName name="LOCALIZACIÓN_Y_REPLANTEO._ESTRUCTURAS">#REF!</definedName>
    <definedName name="LOCALIZACIONV">#REF!</definedName>
    <definedName name="localizamuro">#REF!</definedName>
    <definedName name="location" localSheetId="7">#REF!</definedName>
    <definedName name="location">#REF!</definedName>
    <definedName name="LOGO" localSheetId="7">'APUS BASICOS'!ERR</definedName>
    <definedName name="LOGO" localSheetId="1">'PROG Y F F'!ERR</definedName>
    <definedName name="LOGO">[0]!ERR</definedName>
    <definedName name="LOI" localSheetId="7">#REF!</definedName>
    <definedName name="LOI">#REF!</definedName>
    <definedName name="lolol" localSheetId="7" hidden="1">{"TAB1",#N/A,TRUE,"GENERAL";"TAB2",#N/A,TRUE,"GENERAL";"TAB3",#N/A,TRUE,"GENERAL";"TAB4",#N/A,TRUE,"GENERAL";"TAB5",#N/A,TRUE,"GENERAL"}</definedName>
    <definedName name="lolol" localSheetId="1" hidden="1">{"TAB1",#N/A,TRUE,"GENERAL";"TAB2",#N/A,TRUE,"GENERAL";"TAB3",#N/A,TRUE,"GENERAL";"TAB4",#N/A,TRUE,"GENERAL";"TAB5",#N/A,TRUE,"GENERAL"}</definedName>
    <definedName name="lolol" hidden="1">{"TAB1",#N/A,TRUE,"GENERAL";"TAB2",#N/A,TRUE,"GENERAL";"TAB3",#N/A,TRUE,"GENERAL";"TAB4",#N/A,TRUE,"GENERAL";"TAB5",#N/A,TRUE,"GENERAL"}</definedName>
    <definedName name="LOMA">#REF!</definedName>
    <definedName name="Longitud" localSheetId="11">#REF!</definedName>
    <definedName name="Longitud" localSheetId="14">#REF!</definedName>
    <definedName name="Longitud">#REF!</definedName>
    <definedName name="Longitud1">#REF!</definedName>
    <definedName name="Longitud2">#REF!</definedName>
    <definedName name="LOPE">#REF!</definedName>
    <definedName name="LORENa">#REF!</definedName>
    <definedName name="lp" localSheetId="7">#REF!</definedName>
    <definedName name="LP" localSheetId="11">#REF!</definedName>
    <definedName name="LP" localSheetId="14">#REF!</definedName>
    <definedName name="lp">#REF!</definedName>
    <definedName name="lplpl" localSheetId="7" hidden="1">{"via1",#N/A,TRUE,"general";"via2",#N/A,TRUE,"general";"via3",#N/A,TRUE,"general"}</definedName>
    <definedName name="lplpl" localSheetId="1" hidden="1">{"via1",#N/A,TRUE,"general";"via2",#N/A,TRUE,"general";"via3",#N/A,TRUE,"general"}</definedName>
    <definedName name="lplpl" hidden="1">{"via1",#N/A,TRUE,"general";"via2",#N/A,TRUE,"general";"via3",#N/A,TRUE,"general"}</definedName>
    <definedName name="Lq" localSheetId="7">#REF!</definedName>
    <definedName name="Lq">#REF!</definedName>
    <definedName name="Lr" localSheetId="7">#REF!</definedName>
    <definedName name="Lr">#REF!</definedName>
    <definedName name="Ls" localSheetId="7">#REF!</definedName>
    <definedName name="Ls">#REF!</definedName>
    <definedName name="lt">#REF!</definedName>
    <definedName name="Lu">#REF!</definedName>
    <definedName name="Lubricante_tub_pvc">#REF!</definedName>
    <definedName name="LUCY" localSheetId="7">OFFSET('APUS BASICOS'!Full_Print,0,0,'APUS BASICOS'!LOCA)</definedName>
    <definedName name="LUCY">OFFSET([0]!Full_Print,0,0,[0]!LOCA)</definedName>
    <definedName name="luminariaemergencia4w" localSheetId="7">#REF!</definedName>
    <definedName name="luminariaemergencia4w">#REF!</definedName>
    <definedName name="luminariaemergenciaR2">#REF!</definedName>
    <definedName name="lun" localSheetId="7">#REF!</definedName>
    <definedName name="lun" localSheetId="1">#REF!</definedName>
    <definedName name="lun">#REF!</definedName>
    <definedName name="lv" localSheetId="7">#REF!</definedName>
    <definedName name="lv">#REF!</definedName>
    <definedName name="Lw" localSheetId="7">#REF!</definedName>
    <definedName name="Lw">#REF!</definedName>
    <definedName name="Lz" localSheetId="7">#REF!</definedName>
    <definedName name="Lz">#REF!</definedName>
    <definedName name="m" localSheetId="15">#REF!</definedName>
    <definedName name="m" localSheetId="13">#REF!</definedName>
    <definedName name="m" localSheetId="11">#REF!</definedName>
    <definedName name="m" localSheetId="14">#REF!</definedName>
    <definedName name="m" localSheetId="12">#REF!</definedName>
    <definedName name="m" localSheetId="4">#REF!</definedName>
    <definedName name="m" localSheetId="1">#REF!</definedName>
    <definedName name="m">#REF!</definedName>
    <definedName name="M.DE.OBRA" localSheetId="7">#REF!</definedName>
    <definedName name="M.DE.OBRA">#REF!</definedName>
    <definedName name="M.O" comment="Mano de obra" localSheetId="7">#REF!</definedName>
    <definedName name="M.O" comment="Mano de obra">#REF!</definedName>
    <definedName name="MA" localSheetId="7">#REF!</definedName>
    <definedName name="MA" localSheetId="1">#REF!</definedName>
    <definedName name="MA">#REF!</definedName>
    <definedName name="mac" localSheetId="7">#REF!</definedName>
    <definedName name="mac">#REF!</definedName>
    <definedName name="MACR" localSheetId="7">#REF!</definedName>
    <definedName name="MACR" localSheetId="1">#REF!</definedName>
    <definedName name="MACR">#REF!</definedName>
    <definedName name="MACRDEL" localSheetId="7">#REF!</definedName>
    <definedName name="MACRDEL" localSheetId="1">#REF!</definedName>
    <definedName name="MACRDEL">#REF!</definedName>
    <definedName name="Macroactividad" localSheetId="7">#REF!</definedName>
    <definedName name="Macroactividad" localSheetId="1">#REF!</definedName>
    <definedName name="Macroactividad">#REF!</definedName>
    <definedName name="MACROMEDIDOR__3__B_x_B" localSheetId="15">#REF!</definedName>
    <definedName name="MACROMEDIDOR__3__B_x_B" localSheetId="13">#REF!</definedName>
    <definedName name="MACROMEDIDOR__3__B_x_B" localSheetId="12">#REF!</definedName>
    <definedName name="MACROMEDIDOR__3__B_x_B" localSheetId="1">#REF!</definedName>
    <definedName name="MACROMEDIDOR__3__B_x_B">#REF!</definedName>
    <definedName name="MACROMEDIDOR_4__B_x_B" localSheetId="15">#REF!</definedName>
    <definedName name="MACROMEDIDOR_4__B_x_B" localSheetId="13">#REF!</definedName>
    <definedName name="MACROMEDIDOR_4__B_x_B" localSheetId="12">#REF!</definedName>
    <definedName name="MACROMEDIDOR_4__B_x_B" localSheetId="1">#REF!</definedName>
    <definedName name="MACROMEDIDOR_4__B_x_B">#REF!</definedName>
    <definedName name="MAESTRO" localSheetId="7">#REF!</definedName>
    <definedName name="MAESTRO">#REF!</definedName>
    <definedName name="mafdsf" localSheetId="7" hidden="1">{"via1",#N/A,TRUE,"general";"via2",#N/A,TRUE,"general";"via3",#N/A,TRUE,"general"}</definedName>
    <definedName name="mafdsf" localSheetId="1" hidden="1">{"via1",#N/A,TRUE,"general";"via2",#N/A,TRUE,"general";"via3",#N/A,TRUE,"general"}</definedName>
    <definedName name="mafdsf" hidden="1">{"via1",#N/A,TRUE,"general";"via2",#N/A,TRUE,"general";"via3",#N/A,TRUE,"general"}</definedName>
    <definedName name="mafe">#REF!</definedName>
    <definedName name="Maint_Labour_Factor" localSheetId="7">#REF!</definedName>
    <definedName name="Maint_Labour_Factor">#REF!</definedName>
    <definedName name="MaintManHours" localSheetId="7">#REF!</definedName>
    <definedName name="MaintManHours">#REF!</definedName>
    <definedName name="MAL">'[33]Estado Resumen'!#REF!&lt;2.5</definedName>
    <definedName name="MALLA" localSheetId="15">#REF!</definedName>
    <definedName name="MALLA" localSheetId="13">#REF!</definedName>
    <definedName name="MALLA" localSheetId="12">#REF!</definedName>
    <definedName name="MALLA" localSheetId="1">#REF!</definedName>
    <definedName name="MALLA">#REF!</definedName>
    <definedName name="Malla_4x4">'[11]LISTADO DE MATERIALES Y EQUIPOS'!$B$30</definedName>
    <definedName name="Malla_Electrosoldada">'[11]LISTADO DE MATERIALES Y EQUIPOS'!$B$29</definedName>
    <definedName name="Malla_redoblon">#REF!</definedName>
    <definedName name="Malla_redoblon_11">#REF!</definedName>
    <definedName name="MALO" localSheetId="7">#REF!&lt;2.5</definedName>
    <definedName name="MALO">#REF!&lt;2.5</definedName>
    <definedName name="MALO4006" localSheetId="7">#REF!</definedName>
    <definedName name="MALO4006">#REF!</definedName>
    <definedName name="MALO4006A" localSheetId="7">#REF!</definedName>
    <definedName name="MALO4006A">#REF!</definedName>
    <definedName name="MALO40CN01" localSheetId="7">#REF!</definedName>
    <definedName name="MALO40CN01">#REF!</definedName>
    <definedName name="MALO40CNA">#REF!</definedName>
    <definedName name="MALO40CNB">#REF!</definedName>
    <definedName name="MALO55CN01">#REF!</definedName>
    <definedName name="MALO55CN03">#REF!</definedName>
    <definedName name="MALO5607">#REF!</definedName>
    <definedName name="MALOAFIR5607">#REF!</definedName>
    <definedName name="mama" localSheetId="7" hidden="1">#REF!</definedName>
    <definedName name="mama" hidden="1">#REF!</definedName>
    <definedName name="MAMPOSTERIA" localSheetId="7">#REF!</definedName>
    <definedName name="MAMPOSTERIA">#REF!</definedName>
    <definedName name="MANGLE" localSheetId="15">#REF!</definedName>
    <definedName name="MANGLE" localSheetId="13">#REF!</definedName>
    <definedName name="MANGLE" localSheetId="12">#REF!</definedName>
    <definedName name="MANGLE" localSheetId="1">#REF!</definedName>
    <definedName name="MANGLE">#REF!</definedName>
    <definedName name="MANGLE_11">#REF!</definedName>
    <definedName name="mangle2" localSheetId="7">#REF!</definedName>
    <definedName name="mangle2">#REF!</definedName>
    <definedName name="Manguera_Hidr._1_2" localSheetId="7">#REF!</definedName>
    <definedName name="Manguera_Hidr._1_2">#REF!</definedName>
    <definedName name="Manguera_Hidr._1_2_11" localSheetId="7">#REF!</definedName>
    <definedName name="Manguera_Hidr._1_2_11">#REF!</definedName>
    <definedName name="MANO" localSheetId="7">#REF!</definedName>
    <definedName name="MANO">#REF!</definedName>
    <definedName name="MANO_DE_OBRA" localSheetId="7">#REF!</definedName>
    <definedName name="MANO_DE_OBRA">#REF!</definedName>
    <definedName name="Mano_Obra" localSheetId="7">#REF!</definedName>
    <definedName name="Mano_Obra">#REF!</definedName>
    <definedName name="Mano_obra2" localSheetId="7">#REF!</definedName>
    <definedName name="Mano_obra2">#REF!</definedName>
    <definedName name="MANO111">[15]APU!#REF!</definedName>
    <definedName name="MANO112">[15]APU!#REF!</definedName>
    <definedName name="MANO113">[15]APU!#REF!</definedName>
    <definedName name="MANO114">[15]APU!#REF!</definedName>
    <definedName name="MANO115">[15]APU!#REF!</definedName>
    <definedName name="MANO116">[15]APU!#REF!</definedName>
    <definedName name="MANO117">[15]APU!#REF!</definedName>
    <definedName name="MANO118">[15]APU!#REF!</definedName>
    <definedName name="MANO119">[15]APU!#REF!</definedName>
    <definedName name="MANO120">[15]APU!#REF!</definedName>
    <definedName name="MANO121">[15]APU!#REF!</definedName>
    <definedName name="MANO122">[15]APU!#REF!</definedName>
    <definedName name="MANO123">[15]APU!#REF!</definedName>
    <definedName name="MANO124">[15]APU!#REF!</definedName>
    <definedName name="MANO125">[15]APU!#REF!</definedName>
    <definedName name="MANO126">[15]APU!#REF!</definedName>
    <definedName name="MANO127">[15]APU!#REF!</definedName>
    <definedName name="MANO128">[15]APU!#REF!</definedName>
    <definedName name="MANO129">[15]APU!#REF!</definedName>
    <definedName name="MANO130">[15]APU!#REF!</definedName>
    <definedName name="MANO131">[15]APU!#REF!</definedName>
    <definedName name="MANO132">[15]APU!#REF!</definedName>
    <definedName name="MANO133">[15]APU!#REF!</definedName>
    <definedName name="MANO134">[15]APU!#REF!</definedName>
    <definedName name="MANO135">[15]APU!#REF!</definedName>
    <definedName name="MANO136">[15]APU!#REF!</definedName>
    <definedName name="MANO137">[15]APU!#REF!</definedName>
    <definedName name="MANO138">[15]APU!#REF!</definedName>
    <definedName name="MANO139">[15]APU!#REF!</definedName>
    <definedName name="MANO140">[15]APU!#REF!</definedName>
    <definedName name="MANO141">[15]APU!#REF!</definedName>
    <definedName name="MANO142">[15]APU!#REF!</definedName>
    <definedName name="MANO143">[15]APU!#REF!</definedName>
    <definedName name="MANO144">[15]APU!#REF!</definedName>
    <definedName name="MANO145">[15]APU!#REF!</definedName>
    <definedName name="MANO146">[15]APU!#REF!</definedName>
    <definedName name="MANO147">[15]APU!#REF!</definedName>
    <definedName name="MANO148">[15]APU!#REF!</definedName>
    <definedName name="MANO149">[15]APU!#REF!</definedName>
    <definedName name="MANO150">[15]APU!#REF!</definedName>
    <definedName name="MANO151">[15]APU!#REF!</definedName>
    <definedName name="MANO152">[15]APU!#REF!</definedName>
    <definedName name="MANO153">[15]APU!#REF!</definedName>
    <definedName name="MANO154">[15]APU!#REF!</definedName>
    <definedName name="MANO155">[15]APU!#REF!</definedName>
    <definedName name="MANO156">[15]APU!#REF!</definedName>
    <definedName name="MANO157">[15]APU!#REF!</definedName>
    <definedName name="MANO158">[15]APU!#REF!</definedName>
    <definedName name="MANO159">[15]APU!#REF!</definedName>
    <definedName name="MANO160">[15]APU!#REF!</definedName>
    <definedName name="MANO161">[15]APU!#REF!</definedName>
    <definedName name="MANO162">[15]APU!#REF!</definedName>
    <definedName name="MANO163">[15]APU!#REF!</definedName>
    <definedName name="MANO164">[15]APU!#REF!</definedName>
    <definedName name="MANO165">[15]APU!#REF!</definedName>
    <definedName name="MANO166">[15]APU!#REF!</definedName>
    <definedName name="MANO167">[15]APU!#REF!</definedName>
    <definedName name="MANO168">[15]APU!#REF!</definedName>
    <definedName name="MANO169">[15]APU!#REF!</definedName>
    <definedName name="MANO170">[15]APU!#REF!</definedName>
    <definedName name="MANO171">[15]APU!#REF!</definedName>
    <definedName name="MANO172">[15]APU!#REF!</definedName>
    <definedName name="MANO173">[15]APU!#REF!</definedName>
    <definedName name="MANO174">[15]APU!#REF!</definedName>
    <definedName name="MANO175">[15]APU!#REF!</definedName>
    <definedName name="MANO176">[15]APU!#REF!</definedName>
    <definedName name="MANO177">[15]APU!#REF!</definedName>
    <definedName name="MANO178">[15]APU!#REF!</definedName>
    <definedName name="MANO179">[15]APU!#REF!</definedName>
    <definedName name="MANO180">[15]APU!#REF!</definedName>
    <definedName name="MANO181">[15]APU!#REF!</definedName>
    <definedName name="MANO182">[15]APU!#REF!</definedName>
    <definedName name="MANO183">[15]APU!#REF!</definedName>
    <definedName name="MANO184">[15]APU!#REF!</definedName>
    <definedName name="MANO185">[15]APU!#REF!</definedName>
    <definedName name="MANO186">[15]APU!#REF!</definedName>
    <definedName name="MANO187">[15]APU!#REF!</definedName>
    <definedName name="MANO188">[15]APU!#REF!</definedName>
    <definedName name="MANO189">[15]APU!#REF!</definedName>
    <definedName name="MANO190">[15]APU!#REF!</definedName>
    <definedName name="MANO191">[15]APU!#REF!</definedName>
    <definedName name="MANO192">[15]APU!#REF!</definedName>
    <definedName name="MANO193">[15]APU!#REF!</definedName>
    <definedName name="MANO194">[15]APU!#REF!</definedName>
    <definedName name="MANO195">[15]APU!#REF!</definedName>
    <definedName name="MANO196">[15]APU!#REF!</definedName>
    <definedName name="MANO197">[15]APU!#REF!</definedName>
    <definedName name="MANO198">[15]APU!#REF!</definedName>
    <definedName name="MANO199">[15]APU!#REF!</definedName>
    <definedName name="MANO200">[15]APU!#REF!</definedName>
    <definedName name="MANO201">[15]APU!#REF!</definedName>
    <definedName name="MANO202">[15]APU!#REF!</definedName>
    <definedName name="MANO203">[15]APU!#REF!</definedName>
    <definedName name="MANO204">[15]APU!#REF!</definedName>
    <definedName name="MANO205">[15]APU!#REF!</definedName>
    <definedName name="MANO206">[15]APU!#REF!</definedName>
    <definedName name="MANODEOBRA" localSheetId="7">#REF!</definedName>
    <definedName name="MANODEOBRA">#REF!</definedName>
    <definedName name="manoobra" localSheetId="7">#REF!</definedName>
    <definedName name="manoobra">#REF!</definedName>
    <definedName name="mantenimiento" localSheetId="7">#REF!</definedName>
    <definedName name="mantenimiento">#REF!</definedName>
    <definedName name="MANUAL" localSheetId="7">#REF!</definedName>
    <definedName name="MANUAL" localSheetId="1">#REF!</definedName>
    <definedName name="MANUAL">#REF!</definedName>
    <definedName name="mao" localSheetId="7" hidden="1">{"TAB1",#N/A,TRUE,"GENERAL";"TAB2",#N/A,TRUE,"GENERAL";"TAB3",#N/A,TRUE,"GENERAL";"TAB4",#N/A,TRUE,"GENERAL";"TAB5",#N/A,TRUE,"GENERAL"}</definedName>
    <definedName name="mao" localSheetId="1" hidden="1">{"TAB1",#N/A,TRUE,"GENERAL";"TAB2",#N/A,TRUE,"GENERAL";"TAB3",#N/A,TRUE,"GENERAL";"TAB4",#N/A,TRUE,"GENERAL";"TAB5",#N/A,TRUE,"GENERAL"}</definedName>
    <definedName name="mao" hidden="1">{"TAB1",#N/A,TRUE,"GENERAL";"TAB2",#N/A,TRUE,"GENERAL";"TAB3",#N/A,TRUE,"GENERAL";"TAB4",#N/A,TRUE,"GENERAL";"TAB5",#N/A,TRUE,"GENERAL"}</definedName>
    <definedName name="maow" localSheetId="7" hidden="1">{"via1",#N/A,TRUE,"general";"via2",#N/A,TRUE,"general";"via3",#N/A,TRUE,"general"}</definedName>
    <definedName name="maow" localSheetId="1" hidden="1">{"via1",#N/A,TRUE,"general";"via2",#N/A,TRUE,"general";"via3",#N/A,TRUE,"general"}</definedName>
    <definedName name="maow" hidden="1">{"via1",#N/A,TRUE,"general";"via2",#N/A,TRUE,"general";"via3",#N/A,TRUE,"general"}</definedName>
    <definedName name="maq" localSheetId="7">#REF!</definedName>
    <definedName name="maq">#REF!</definedName>
    <definedName name="MAQUINAR" localSheetId="7">#REF!</definedName>
    <definedName name="MAQUINAR" localSheetId="1">#REF!</definedName>
    <definedName name="MAQUINAR">#REF!</definedName>
    <definedName name="Maquinaria" localSheetId="7">#REF!</definedName>
    <definedName name="Maquinaria">#REF!</definedName>
    <definedName name="MAQUINARIAPESADA">#REF!</definedName>
    <definedName name="mar" localSheetId="7">#REF!</definedName>
    <definedName name="MAR" localSheetId="11">#REF!</definedName>
    <definedName name="MAR" localSheetId="14">#REF!</definedName>
    <definedName name="mar" localSheetId="1">#REF!</definedName>
    <definedName name="mar">#REF!</definedName>
    <definedName name="MARCO_H" localSheetId="7">#REF!</definedName>
    <definedName name="MARCO_H">#REF!</definedName>
    <definedName name="Marco_madera_puerta__2_05x0_7" localSheetId="7">#REF!</definedName>
    <definedName name="Marco_madera_puerta__2_05x0_7">#REF!</definedName>
    <definedName name="Marco_madera_puerta__2_05x0_7_11" localSheetId="7">#REF!</definedName>
    <definedName name="Marco_madera_puerta__2_05x0_7_11">#REF!</definedName>
    <definedName name="Marco_madera_puerta__2_05x0_9">#REF!</definedName>
    <definedName name="Marco_madera_puerta__2_05x0_9_11">#REF!</definedName>
    <definedName name="Marco_madera_puerta__2_05x1_4">#REF!</definedName>
    <definedName name="Marco_madera_puerta__2_05x1_4_11">#REF!</definedName>
    <definedName name="Marco_metal_puerta__0_80x2_20">#REF!</definedName>
    <definedName name="Marco_metal_puerta__0_80x2_20_11">#REF!</definedName>
    <definedName name="margen">#REF!</definedName>
    <definedName name="marina" localSheetId="7">#REF!</definedName>
    <definedName name="marina" localSheetId="1">#REF!</definedName>
    <definedName name="marina">#REF!</definedName>
    <definedName name="Maritimo">[25]SAL_BPX!#REF!</definedName>
    <definedName name="MARTA" localSheetId="7">IF('APUS BASICOS'!Loan_Amount*Interest_Rate*Loan_Years*'APUS BASICOS'!Loan_Start&gt;0,1,0)</definedName>
    <definedName name="MARTA">IF([0]!Loan_Amount*Interest_Rate*Loan_Years*[0]!Loan_Start&gt;0,1,0)</definedName>
    <definedName name="MARTHA" localSheetId="7">#REF!</definedName>
    <definedName name="MARTHA">#REF!</definedName>
    <definedName name="MASILLA">'[11]LISTADO DE MATERIALES Y EQUIPOS'!$B$106</definedName>
    <definedName name="masor" localSheetId="7" hidden="1">{"via1",#N/A,TRUE,"general";"via2",#N/A,TRUE,"general";"via3",#N/A,TRUE,"general"}</definedName>
    <definedName name="masor" localSheetId="1" hidden="1">{"via1",#N/A,TRUE,"general";"via2",#N/A,TRUE,"general";"via3",#N/A,TRUE,"general"}</definedName>
    <definedName name="masor" hidden="1">{"via1",#N/A,TRUE,"general";"via2",#N/A,TRUE,"general";"via3",#N/A,TRUE,"general"}</definedName>
    <definedName name="MAT" localSheetId="7">#REF!</definedName>
    <definedName name="MAT">#REF!</definedName>
    <definedName name="Mat_Alc_204" localSheetId="7">#REF!</definedName>
    <definedName name="Mat_Alc_204">#REF!</definedName>
    <definedName name="Mat_Alc_206" localSheetId="7">#REF!</definedName>
    <definedName name="Mat_Alc_206">#REF!</definedName>
    <definedName name="Mat_Alc_Vr_206" localSheetId="7">#REF!</definedName>
    <definedName name="Mat_Alc_Vr_206">#REF!</definedName>
    <definedName name="MATE" localSheetId="7">#REF!</definedName>
    <definedName name="MATE">#REF!</definedName>
    <definedName name="MATE111">[15]APU!#REF!</definedName>
    <definedName name="MATE112">[15]APU!#REF!</definedName>
    <definedName name="MATE113">[15]APU!#REF!</definedName>
    <definedName name="MATE114">[15]APU!#REF!</definedName>
    <definedName name="MATE115">[15]APU!#REF!</definedName>
    <definedName name="MATE116">[15]APU!#REF!</definedName>
    <definedName name="MATE117">[15]APU!#REF!</definedName>
    <definedName name="MATE118">[15]APU!#REF!</definedName>
    <definedName name="MATE119">[15]APU!#REF!</definedName>
    <definedName name="MATE120">[15]APU!#REF!</definedName>
    <definedName name="MATE121">[15]APU!#REF!</definedName>
    <definedName name="MATE122">[15]APU!#REF!</definedName>
    <definedName name="MATE123">[15]APU!#REF!</definedName>
    <definedName name="MATE124">[15]APU!#REF!</definedName>
    <definedName name="MATE125">[15]APU!#REF!</definedName>
    <definedName name="MATE126">[15]APU!#REF!</definedName>
    <definedName name="MATE127">[15]APU!#REF!</definedName>
    <definedName name="MATE128">[15]APU!#REF!</definedName>
    <definedName name="MATE129">[15]APU!#REF!</definedName>
    <definedName name="MATE130">[15]APU!#REF!</definedName>
    <definedName name="MATE131">[15]APU!#REF!</definedName>
    <definedName name="MATE132">[15]APU!#REF!</definedName>
    <definedName name="MATE133">[15]APU!#REF!</definedName>
    <definedName name="MATE134">[15]APU!#REF!</definedName>
    <definedName name="MATE135">[15]APU!#REF!</definedName>
    <definedName name="MATE136">[15]APU!#REF!</definedName>
    <definedName name="MATE137">[15]APU!#REF!</definedName>
    <definedName name="MATE138">[15]APU!#REF!</definedName>
    <definedName name="MATE139">[15]APU!#REF!</definedName>
    <definedName name="MATE140">[15]APU!#REF!</definedName>
    <definedName name="MATE141">[15]APU!#REF!</definedName>
    <definedName name="MATE142">[15]APU!#REF!</definedName>
    <definedName name="MATE143">[15]APU!#REF!</definedName>
    <definedName name="MATE144">[15]APU!#REF!</definedName>
    <definedName name="MATE145">[15]APU!#REF!</definedName>
    <definedName name="MATE146">[15]APU!#REF!</definedName>
    <definedName name="MATE147">[15]APU!#REF!</definedName>
    <definedName name="MATE148">[15]APU!#REF!</definedName>
    <definedName name="MATE149">[15]APU!#REF!</definedName>
    <definedName name="MATE150">[15]APU!#REF!</definedName>
    <definedName name="MATE151">[15]APU!#REF!</definedName>
    <definedName name="MATE152">[15]APU!#REF!</definedName>
    <definedName name="MATE153">[15]APU!#REF!</definedName>
    <definedName name="MATE154">[15]APU!#REF!</definedName>
    <definedName name="MATE155">[15]APU!#REF!</definedName>
    <definedName name="MATE156">[15]APU!#REF!</definedName>
    <definedName name="MATE157">[15]APU!#REF!</definedName>
    <definedName name="MATE158">[15]APU!#REF!</definedName>
    <definedName name="MATE159">[15]APU!#REF!</definedName>
    <definedName name="MATE160">[15]APU!#REF!</definedName>
    <definedName name="MATE161">[15]APU!#REF!</definedName>
    <definedName name="MATE162">[15]APU!#REF!</definedName>
    <definedName name="MATE163">[15]APU!#REF!</definedName>
    <definedName name="MATE164">[15]APU!#REF!</definedName>
    <definedName name="MATE165">[15]APU!#REF!</definedName>
    <definedName name="MATE166">[15]APU!#REF!</definedName>
    <definedName name="MATE167">[15]APU!#REF!</definedName>
    <definedName name="MATE168">[15]APU!#REF!</definedName>
    <definedName name="MATE169">[15]APU!#REF!</definedName>
    <definedName name="MATE170">[15]APU!#REF!</definedName>
    <definedName name="MATE171">[15]APU!#REF!</definedName>
    <definedName name="MATE172">[15]APU!#REF!</definedName>
    <definedName name="MATE173">[15]APU!#REF!</definedName>
    <definedName name="MATE174">[15]APU!#REF!</definedName>
    <definedName name="MATE175">[15]APU!#REF!</definedName>
    <definedName name="MATE176">[15]APU!#REF!</definedName>
    <definedName name="MATE177">[15]APU!#REF!</definedName>
    <definedName name="MATE178">[15]APU!#REF!</definedName>
    <definedName name="MATE179">[15]APU!#REF!</definedName>
    <definedName name="MATE180">[15]APU!#REF!</definedName>
    <definedName name="MATE181">[15]APU!#REF!</definedName>
    <definedName name="MATE182">[15]APU!#REF!</definedName>
    <definedName name="MATE183">[15]APU!#REF!</definedName>
    <definedName name="MATE184">[15]APU!#REF!</definedName>
    <definedName name="MATE185">[15]APU!#REF!</definedName>
    <definedName name="MATE186">[15]APU!#REF!</definedName>
    <definedName name="MATE187">[15]APU!#REF!</definedName>
    <definedName name="MATE188">[15]APU!#REF!</definedName>
    <definedName name="MATE189">[15]APU!#REF!</definedName>
    <definedName name="MATE190">[15]APU!#REF!</definedName>
    <definedName name="MATE191">[15]APU!#REF!</definedName>
    <definedName name="MATE192">[15]APU!#REF!</definedName>
    <definedName name="MATE193">[15]APU!#REF!</definedName>
    <definedName name="MATE194">[15]APU!#REF!</definedName>
    <definedName name="MATE195">[15]APU!#REF!</definedName>
    <definedName name="MATE196">[15]APU!#REF!</definedName>
    <definedName name="MATE197">[15]APU!#REF!</definedName>
    <definedName name="MATE198">[15]APU!#REF!</definedName>
    <definedName name="MATE199">[15]APU!#REF!</definedName>
    <definedName name="MATE200">[15]APU!#REF!</definedName>
    <definedName name="MATE201">[15]APU!#REF!</definedName>
    <definedName name="MATE202">[15]APU!#REF!</definedName>
    <definedName name="MATE203">[15]APU!#REF!</definedName>
    <definedName name="MATE204">[15]APU!#REF!</definedName>
    <definedName name="MATE205">[15]APU!#REF!</definedName>
    <definedName name="MATE206">[15]APU!#REF!</definedName>
    <definedName name="MATER" localSheetId="7">#REF!</definedName>
    <definedName name="MATER" localSheetId="11">#REF!</definedName>
    <definedName name="MATER" localSheetId="14">#REF!</definedName>
    <definedName name="MATER">#REF!</definedName>
    <definedName name="MATERIAL" localSheetId="7">#REF!</definedName>
    <definedName name="MATERIAL" localSheetId="1">#REF!</definedName>
    <definedName name="MATERIAL">#REF!</definedName>
    <definedName name="MATERIAL_FILTRANTE" localSheetId="15">#REF!</definedName>
    <definedName name="MATERIAL_FILTRANTE" localSheetId="13">#REF!</definedName>
    <definedName name="MATERIAL_FILTRANTE" localSheetId="12">#REF!</definedName>
    <definedName name="MATERIAL_FILTRANTE" localSheetId="1">#REF!</definedName>
    <definedName name="MATERIAL_FILTRANTE">#REF!</definedName>
    <definedName name="Material_seleccionado" localSheetId="7">#REF!</definedName>
    <definedName name="Material_seleccionado">#REF!</definedName>
    <definedName name="materiales" localSheetId="7">#REF!</definedName>
    <definedName name="MATERIALES" localSheetId="15">#REF!</definedName>
    <definedName name="Materiales" localSheetId="13">#REF!</definedName>
    <definedName name="MATERIALES" localSheetId="11">#REF!</definedName>
    <definedName name="MATERIALES" localSheetId="14">#REF!</definedName>
    <definedName name="Materiales" localSheetId="12">#REF!</definedName>
    <definedName name="Materiales" localSheetId="4">#REF!</definedName>
    <definedName name="Materiales" localSheetId="1">#REF!</definedName>
    <definedName name="materiales">#REF!</definedName>
    <definedName name="materiales1" localSheetId="7">#REF!</definedName>
    <definedName name="materiales1" localSheetId="15">#REF!</definedName>
    <definedName name="materiales1" localSheetId="13">#REF!</definedName>
    <definedName name="materiales1" localSheetId="12">#REF!</definedName>
    <definedName name="materiales1" localSheetId="4">#REF!</definedName>
    <definedName name="materiales1" localSheetId="1">#REF!</definedName>
    <definedName name="materiales1">#REF!</definedName>
    <definedName name="materiales2" localSheetId="7">#REF!</definedName>
    <definedName name="materiales2">#REF!</definedName>
    <definedName name="MaterialTub" localSheetId="7">#REF!</definedName>
    <definedName name="MaterialTub" localSheetId="1">#REF!</definedName>
    <definedName name="MaterialTub">#REF!</definedName>
    <definedName name="matgranular" localSheetId="7">#REF!</definedName>
    <definedName name="matgranular">#REF!</definedName>
    <definedName name="MATRIZ" localSheetId="7">#REF!</definedName>
    <definedName name="MATRIZ" localSheetId="1">#REF!</definedName>
    <definedName name="MATRIZ">#REF!</definedName>
    <definedName name="MATRIZ_DE_DATOS" localSheetId="7">#REF!</definedName>
    <definedName name="MATRIZ_DE_DATOS">#REF!</definedName>
    <definedName name="MATRIZRICS" localSheetId="7">#REF!</definedName>
    <definedName name="MATRIZRICS">#REF!</definedName>
    <definedName name="maxdeficit" localSheetId="7">#REF!</definedName>
    <definedName name="maxdeficit">#REF!</definedName>
    <definedName name="Maximo" localSheetId="7">#REF!</definedName>
    <definedName name="Maximo">#REF!</definedName>
    <definedName name="MAY" localSheetId="7">#REF!</definedName>
    <definedName name="MAY">#REF!</definedName>
    <definedName name="Mb">#REF!</definedName>
    <definedName name="MCCs">#REF!</definedName>
    <definedName name="MDC">#REF!</definedName>
    <definedName name="mdd" localSheetId="7" hidden="1">{"via1",#N/A,TRUE,"general";"via2",#N/A,TRUE,"general";"via3",#N/A,TRUE,"general"}</definedName>
    <definedName name="mdd" localSheetId="1" hidden="1">{"via1",#N/A,TRUE,"general";"via2",#N/A,TRUE,"general";"via3",#N/A,TRUE,"general"}</definedName>
    <definedName name="mdd" hidden="1">{"via1",#N/A,TRUE,"general";"via2",#N/A,TRUE,"general";"via3",#N/A,TRUE,"general"}</definedName>
    <definedName name="mdo" localSheetId="7">#REF!</definedName>
    <definedName name="mdo">#REF!</definedName>
    <definedName name="ME" localSheetId="7">#REF!</definedName>
    <definedName name="ME">#REF!</definedName>
    <definedName name="MEDFAM">#REF!</definedName>
    <definedName name="mediacañacieloraso" localSheetId="7">#REF!</definedName>
    <definedName name="mediacañacieloraso">#REF!</definedName>
    <definedName name="mediah_reposo_comida" localSheetId="7">#REF!</definedName>
    <definedName name="mediah_reposo_comida">#REF!</definedName>
    <definedName name="MEDIDA" localSheetId="7">#REF!</definedName>
    <definedName name="MEDIDA">#REF!</definedName>
    <definedName name="meg" localSheetId="7" hidden="1">{"TAB1",#N/A,TRUE,"GENERAL";"TAB2",#N/A,TRUE,"GENERAL";"TAB3",#N/A,TRUE,"GENERAL";"TAB4",#N/A,TRUE,"GENERAL";"TAB5",#N/A,TRUE,"GENERAL"}</definedName>
    <definedName name="meg" localSheetId="1" hidden="1">{"TAB1",#N/A,TRUE,"GENERAL";"TAB2",#N/A,TRUE,"GENERAL";"TAB3",#N/A,TRUE,"GENERAL";"TAB4",#N/A,TRUE,"GENERAL";"TAB5",#N/A,TRUE,"GENERAL"}</definedName>
    <definedName name="meg" hidden="1">{"TAB1",#N/A,TRUE,"GENERAL";"TAB2",#N/A,TRUE,"GENERAL";"TAB3",#N/A,TRUE,"GENERAL";"TAB4",#N/A,TRUE,"GENERAL";"TAB5",#N/A,TRUE,"GENERAL"}</definedName>
    <definedName name="MEJORA" localSheetId="7">#REF!</definedName>
    <definedName name="MEJORA">#REF!</definedName>
    <definedName name="mejoramientosubrasante" localSheetId="7">#REF!</definedName>
    <definedName name="mejoramientosubrasante" localSheetId="15">#REF!</definedName>
    <definedName name="mejoramientosubrasante" localSheetId="13">#REF!</definedName>
    <definedName name="mejoramientosubrasante" localSheetId="12">#REF!</definedName>
    <definedName name="mejoramientosubrasante" localSheetId="1">#REF!</definedName>
    <definedName name="mejoramientosubrasante">#REF!</definedName>
    <definedName name="MENSAJERO" localSheetId="7">#REF!</definedName>
    <definedName name="MENSAJERO">#REF!</definedName>
    <definedName name="MENU">'[1]SALARIO LEGAL'!#REF!</definedName>
    <definedName name="MENU1" localSheetId="7">#REF!</definedName>
    <definedName name="MENU1">#REF!</definedName>
    <definedName name="MENU2" localSheetId="7">#REF!</definedName>
    <definedName name="MENU2">#REF!</definedName>
    <definedName name="MENU3" localSheetId="7">#REF!</definedName>
    <definedName name="MENU3">#REF!</definedName>
    <definedName name="MENU4" localSheetId="7">#REF!</definedName>
    <definedName name="MENU4">#REF!</definedName>
    <definedName name="MENU5" localSheetId="7">#REF!</definedName>
    <definedName name="MENU5">#REF!</definedName>
    <definedName name="MENU6" localSheetId="7">#REF!</definedName>
    <definedName name="MENU6">#REF!</definedName>
    <definedName name="MES" localSheetId="7">#REF!</definedName>
    <definedName name="MES">#REF!</definedName>
    <definedName name="mesas" localSheetId="15">#REF!</definedName>
    <definedName name="mesas" localSheetId="13">#REF!</definedName>
    <definedName name="mesas" localSheetId="12">#REF!</definedName>
    <definedName name="mesas" localSheetId="1">#REF!</definedName>
    <definedName name="mesas">#REF!</definedName>
    <definedName name="MesCotiz" localSheetId="7">#REF!</definedName>
    <definedName name="MesCotiz">#REF!</definedName>
    <definedName name="MesCotizacion" localSheetId="7">#REF!</definedName>
    <definedName name="MesCotizacion">#REF!</definedName>
    <definedName name="MESES" localSheetId="7">#REF!</definedName>
    <definedName name="MESES" localSheetId="1">#REF!</definedName>
    <definedName name="MESES">#REF!</definedName>
    <definedName name="MesesMora" localSheetId="7">#REF!</definedName>
    <definedName name="MesesMora">#REF!</definedName>
    <definedName name="MesIn">#REF!</definedName>
    <definedName name="Meson_acero_inox.con_bandeja" localSheetId="7">#REF!</definedName>
    <definedName name="Meson_acero_inox.con_bandeja">#REF!</definedName>
    <definedName name="Meson_acero_inox.con_bandeja_11" localSheetId="7">#REF!</definedName>
    <definedName name="Meson_acero_inox.con_bandeja_11">#REF!</definedName>
    <definedName name="MESONGRANITO" localSheetId="7">#REF!</definedName>
    <definedName name="MESONGRANITO">#REF!</definedName>
    <definedName name="MESONGRANITO_11">#REF!</definedName>
    <definedName name="met" hidden="1">{#N/A,#N/A,TRUE,"1842CWN0"}</definedName>
    <definedName name="met_1" hidden="1">{#N/A,#N/A,TRUE,"1842CWN0"}</definedName>
    <definedName name="Meta1" localSheetId="1">#REF!</definedName>
    <definedName name="Meta1">#REF!</definedName>
    <definedName name="Meta2" localSheetId="1">#REF!</definedName>
    <definedName name="Meta2">#REF!</definedName>
    <definedName name="Meta3" localSheetId="1">#REF!</definedName>
    <definedName name="Meta3">#REF!</definedName>
    <definedName name="metal" hidden="1">{#N/A,#N/A,TRUE,"1842CWN0"}</definedName>
    <definedName name="metal_1" hidden="1">{#N/A,#N/A,TRUE,"1842CWN0"}</definedName>
    <definedName name="METROAGUA">#REF!</definedName>
    <definedName name="MEZCLA">#REF!</definedName>
    <definedName name="MEZCLA_11">#REF!</definedName>
    <definedName name="MEZCLADORA" localSheetId="15">#REF!</definedName>
    <definedName name="MEZCLADORA" localSheetId="13">#REF!</definedName>
    <definedName name="MEZCLADORA" localSheetId="12">#REF!</definedName>
    <definedName name="MEZCLADORA" localSheetId="1">#REF!</definedName>
    <definedName name="MEZCLADORA">#REF!</definedName>
    <definedName name="Mezcladora_Apolo_1__bulto">#REF!</definedName>
    <definedName name="Mezcladora_Apolo_1__bulto_11">#REF!</definedName>
    <definedName name="Mezcladora_de_concreto">#REF!</definedName>
    <definedName name="mf">#REF!</definedName>
    <definedName name="mfgjrdt" localSheetId="7" hidden="1">{"TAB1",#N/A,TRUE,"GENERAL";"TAB2",#N/A,TRUE,"GENERAL";"TAB3",#N/A,TRUE,"GENERAL";"TAB4",#N/A,TRUE,"GENERAL";"TAB5",#N/A,TRUE,"GENERAL"}</definedName>
    <definedName name="mfgjrdt" localSheetId="1" hidden="1">{"TAB1",#N/A,TRUE,"GENERAL";"TAB2",#N/A,TRUE,"GENERAL";"TAB3",#N/A,TRUE,"GENERAL";"TAB4",#N/A,TRUE,"GENERAL";"TAB5",#N/A,TRUE,"GENERAL"}</definedName>
    <definedName name="mfgjrdt" hidden="1">{"TAB1",#N/A,TRUE,"GENERAL";"TAB2",#N/A,TRUE,"GENERAL";"TAB3",#N/A,TRUE,"GENERAL";"TAB4",#N/A,TRUE,"GENERAL";"TAB5",#N/A,TRUE,"GENERAL"}</definedName>
    <definedName name="mghm" localSheetId="7" hidden="1">{"via1",#N/A,TRUE,"general";"via2",#N/A,TRUE,"general";"via3",#N/A,TRUE,"general"}</definedName>
    <definedName name="mghm" localSheetId="1" hidden="1">{"via1",#N/A,TRUE,"general";"via2",#N/A,TRUE,"general";"via3",#N/A,TRUE,"general"}</definedName>
    <definedName name="mghm" hidden="1">{"via1",#N/A,TRUE,"general";"via2",#N/A,TRUE,"general";"via3",#N/A,TRUE,"general"}</definedName>
    <definedName name="mhg">#REF!</definedName>
    <definedName name="mht">#REF!</definedName>
    <definedName name="mhy">#REF!</definedName>
    <definedName name="MI" localSheetId="7">#REF!,#REF!,#REF!,#REF!,#REF!,#REF!,#REF!</definedName>
    <definedName name="MI">#REF!,#REF!,#REF!,#REF!,#REF!,#REF!,#REF!</definedName>
    <definedName name="Mi_Salida" localSheetId="7">#REF!</definedName>
    <definedName name="Mi_Salida">#REF!</definedName>
    <definedName name="Mi_Salida1" localSheetId="7">#REF!</definedName>
    <definedName name="Mi_Salida1">#REF!</definedName>
    <definedName name="MICR" localSheetId="7">#REF!</definedName>
    <definedName name="MICR">#REF!</definedName>
    <definedName name="min">#REF!</definedName>
    <definedName name="MIN_MAX_sma">#REF!</definedName>
    <definedName name="Mine_Equip_Hrs" localSheetId="7">#REF!</definedName>
    <definedName name="Mine_Equip_Hrs">#REF!</definedName>
    <definedName name="Mine_Equip_Hrs_MARC" localSheetId="7">#REF!</definedName>
    <definedName name="Mine_Equip_Hrs_MARC">#REF!</definedName>
    <definedName name="MineUsed" localSheetId="7">#REF!</definedName>
    <definedName name="MineUsed">#REF!</definedName>
    <definedName name="Minimo">#REF!</definedName>
    <definedName name="Mínimo" localSheetId="7">#REF!</definedName>
    <definedName name="Mínimo">#REF!</definedName>
    <definedName name="Minutos" localSheetId="7">#REF!</definedName>
    <definedName name="Minutos">#REF!</definedName>
    <definedName name="mjmj" localSheetId="7" hidden="1">{"via1",#N/A,TRUE,"general";"via2",#N/A,TRUE,"general";"via3",#N/A,TRUE,"general"}</definedName>
    <definedName name="mjmj" localSheetId="1" hidden="1">{"via1",#N/A,TRUE,"general";"via2",#N/A,TRUE,"general";"via3",#N/A,TRUE,"general"}</definedName>
    <definedName name="mjmj" hidden="1">{"via1",#N/A,TRUE,"general";"via2",#N/A,TRUE,"general";"via3",#N/A,TRUE,"general"}</definedName>
    <definedName name="mjmjmn" localSheetId="7" hidden="1">{"via1",#N/A,TRUE,"general";"via2",#N/A,TRUE,"general";"via3",#N/A,TRUE,"general"}</definedName>
    <definedName name="mjmjmn" localSheetId="1" hidden="1">{"via1",#N/A,TRUE,"general";"via2",#N/A,TRUE,"general";"via3",#N/A,TRUE,"general"}</definedName>
    <definedName name="mjmjmn" hidden="1">{"via1",#N/A,TRUE,"general";"via2",#N/A,TRUE,"general";"via3",#N/A,TRUE,"general"}</definedName>
    <definedName name="mjnhgkio" localSheetId="7" hidden="1">{"via1",#N/A,TRUE,"general";"via2",#N/A,TRUE,"general";"via3",#N/A,TRUE,"general"}</definedName>
    <definedName name="mjnhgkio" localSheetId="1" hidden="1">{"via1",#N/A,TRUE,"general";"via2",#N/A,TRUE,"general";"via3",#N/A,TRUE,"general"}</definedName>
    <definedName name="mjnhgkio" hidden="1">{"via1",#N/A,TRUE,"general";"via2",#N/A,TRUE,"general";"via3",#N/A,TRUE,"general"}</definedName>
    <definedName name="MJU" localSheetId="7">#REF!</definedName>
    <definedName name="MJU">#REF!</definedName>
    <definedName name="mku" localSheetId="7">#REF!</definedName>
    <definedName name="mku">#REF!</definedName>
    <definedName name="ML" localSheetId="7">#REF!,#REF!,#REF!,#REF!,#REF!,#REF!,#REF!</definedName>
    <definedName name="ML">#REF!,#REF!,#REF!,#REF!,#REF!,#REF!,#REF!</definedName>
    <definedName name="mm" localSheetId="7">#REF!</definedName>
    <definedName name="mm">#REF!</definedName>
    <definedName name="MMH" localSheetId="7">#REF!</definedName>
    <definedName name="MMH">#REF!</definedName>
    <definedName name="mmhcosts" localSheetId="7">#REF!</definedName>
    <definedName name="mmhcosts">#REF!</definedName>
    <definedName name="mmjmjh" localSheetId="7" hidden="1">{"TAB1",#N/A,TRUE,"GENERAL";"TAB2",#N/A,TRUE,"GENERAL";"TAB3",#N/A,TRUE,"GENERAL";"TAB4",#N/A,TRUE,"GENERAL";"TAB5",#N/A,TRUE,"GENERAL"}</definedName>
    <definedName name="mmjmjh" localSheetId="1" hidden="1">{"TAB1",#N/A,TRUE,"GENERAL";"TAB2",#N/A,TRUE,"GENERAL";"TAB3",#N/A,TRUE,"GENERAL";"TAB4",#N/A,TRUE,"GENERAL";"TAB5",#N/A,TRUE,"GENERAL"}</definedName>
    <definedName name="mmjmjh" hidden="1">{"TAB1",#N/A,TRUE,"GENERAL";"TAB2",#N/A,TRUE,"GENERAL";"TAB3",#N/A,TRUE,"GENERAL";"TAB4",#N/A,TRUE,"GENERAL";"TAB5",#N/A,TRUE,"GENERAL"}</definedName>
    <definedName name="mmm" localSheetId="7" hidden="1">{"TAB1",#N/A,TRUE,"GENERAL";"TAB2",#N/A,TRUE,"GENERAL";"TAB3",#N/A,TRUE,"GENERAL";"TAB4",#N/A,TRUE,"GENERAL";"TAB5",#N/A,TRUE,"GENERAL"}</definedName>
    <definedName name="mmm" localSheetId="1" hidden="1">{"TAB1",#N/A,TRUE,"GENERAL";"TAB2",#N/A,TRUE,"GENERAL";"TAB3",#N/A,TRUE,"GENERAL";"TAB4",#N/A,TRUE,"GENERAL";"TAB5",#N/A,TRUE,"GENERAL"}</definedName>
    <definedName name="mmm" hidden="1">{"TAB1",#N/A,TRUE,"GENERAL";"TAB2",#N/A,TRUE,"GENERAL";"TAB3",#N/A,TRUE,"GENERAL";"TAB4",#N/A,TRUE,"GENERAL";"TAB5",#N/A,TRUE,"GENERAL"}</definedName>
    <definedName name="mmmh" localSheetId="7" hidden="1">{"via1",#N/A,TRUE,"general";"via2",#N/A,TRUE,"general";"via3",#N/A,TRUE,"general"}</definedName>
    <definedName name="mmmh" localSheetId="1" hidden="1">{"via1",#N/A,TRUE,"general";"via2",#N/A,TRUE,"general";"via3",#N/A,TRUE,"general"}</definedName>
    <definedName name="mmmh" hidden="1">{"via1",#N/A,TRUE,"general";"via2",#N/A,TRUE,"general";"via3",#N/A,TRUE,"general"}</definedName>
    <definedName name="mmmmmjyt" localSheetId="7" hidden="1">{"TAB1",#N/A,TRUE,"GENERAL";"TAB2",#N/A,TRUE,"GENERAL";"TAB3",#N/A,TRUE,"GENERAL";"TAB4",#N/A,TRUE,"GENERAL";"TAB5",#N/A,TRUE,"GENERAL"}</definedName>
    <definedName name="mmmmmjyt" localSheetId="1" hidden="1">{"TAB1",#N/A,TRUE,"GENERAL";"TAB2",#N/A,TRUE,"GENERAL";"TAB3",#N/A,TRUE,"GENERAL";"TAB4",#N/A,TRUE,"GENERAL";"TAB5",#N/A,TRUE,"GENERAL"}</definedName>
    <definedName name="mmmmmjyt" hidden="1">{"TAB1",#N/A,TRUE,"GENERAL";"TAB2",#N/A,TRUE,"GENERAL";"TAB3",#N/A,TRUE,"GENERAL";"TAB4",#N/A,TRUE,"GENERAL";"TAB5",#N/A,TRUE,"GENERAL"}</definedName>
    <definedName name="mmmmmmg" localSheetId="7" hidden="1">{"via1",#N/A,TRUE,"general";"via2",#N/A,TRUE,"general";"via3",#N/A,TRUE,"general"}</definedName>
    <definedName name="mmmmmmg" localSheetId="1" hidden="1">{"via1",#N/A,TRUE,"general";"via2",#N/A,TRUE,"general";"via3",#N/A,TRUE,"general"}</definedName>
    <definedName name="mmmmmmg" hidden="1">{"via1",#N/A,TRUE,"general";"via2",#N/A,TRUE,"general";"via3",#N/A,TRUE,"general"}</definedName>
    <definedName name="MN" localSheetId="7" hidden="1">{"via1",#N/A,TRUE,"general";"via2",#N/A,TRUE,"general";"via3",#N/A,TRUE,"general"}</definedName>
    <definedName name="MN" localSheetId="1" hidden="1">{"via1",#N/A,TRUE,"general";"via2",#N/A,TRUE,"general";"via3",#N/A,TRUE,"general"}</definedName>
    <definedName name="MN" hidden="1">{"via1",#N/A,TRUE,"general";"via2",#N/A,TRUE,"general";"via3",#N/A,TRUE,"general"}</definedName>
    <definedName name="MO" localSheetId="7">#REF!</definedName>
    <definedName name="MO">#REF!</definedName>
    <definedName name="MOA" localSheetId="7" hidden="1">{#N/A,#N/A,FALSE,"Hoja1";#N/A,#N/A,FALSE,"Hoja2"}</definedName>
    <definedName name="MOA" localSheetId="1" hidden="1">{#N/A,#N/A,FALSE,"Hoja1";#N/A,#N/A,FALSE,"Hoja2"}</definedName>
    <definedName name="MOA" hidden="1">{#N/A,#N/A,FALSE,"Hoja1";#N/A,#N/A,FALSE,"Hoja2"}</definedName>
    <definedName name="mobra" localSheetId="7">#REF!</definedName>
    <definedName name="mobra">#REF!</definedName>
    <definedName name="MOD" localSheetId="7">#REF!</definedName>
    <definedName name="MOD">#REF!</definedName>
    <definedName name="MODIVejec" localSheetId="7" hidden="1">{#N/A,#N/A,FALSE,"Hoja1";#N/A,#N/A,FALSE,"Hoja2"}</definedName>
    <definedName name="MODIVejec" localSheetId="1" hidden="1">{#N/A,#N/A,FALSE,"Hoja1";#N/A,#N/A,FALSE,"Hoja2"}</definedName>
    <definedName name="MODIVejec" hidden="1">{#N/A,#N/A,FALSE,"Hoja1";#N/A,#N/A,FALSE,"Hoja2"}</definedName>
    <definedName name="Módulo3.anexo1" localSheetId="7">#REF!</definedName>
    <definedName name="Módulo3.anexo1">#REF!</definedName>
    <definedName name="Módulo3.anexo10" localSheetId="7">#REF!</definedName>
    <definedName name="Módulo3.anexo10">#REF!</definedName>
    <definedName name="Módulo3.anexo11" localSheetId="7">#REF!</definedName>
    <definedName name="Módulo3.anexo11">#REF!</definedName>
    <definedName name="Módulo3.anexo12" localSheetId="7">#REF!</definedName>
    <definedName name="Módulo3.anexo12">#REF!</definedName>
    <definedName name="Módulo3.anexo3" localSheetId="7">#REF!</definedName>
    <definedName name="Módulo3.anexo3">#REF!</definedName>
    <definedName name="Módulo3.anexo4" localSheetId="7">#REF!</definedName>
    <definedName name="Módulo3.anexo4">#REF!</definedName>
    <definedName name="Módulo3.anexo5" localSheetId="7">#REF!</definedName>
    <definedName name="Módulo3.anexo5">#REF!</definedName>
    <definedName name="Módulo3.anexo6" localSheetId="7">#REF!</definedName>
    <definedName name="Módulo3.anexo6">#REF!</definedName>
    <definedName name="Módulo8.anexo16" localSheetId="7">#REF!</definedName>
    <definedName name="Módulo8.anexo16">#REF!</definedName>
    <definedName name="MOE" localSheetId="7" hidden="1">{#N/A,#N/A,FALSE,"Hoja1";#N/A,#N/A,FALSE,"Hoja2"}</definedName>
    <definedName name="MOE" localSheetId="1" hidden="1">{#N/A,#N/A,FALSE,"Hoja1";#N/A,#N/A,FALSE,"Hoja2"}</definedName>
    <definedName name="MOE" hidden="1">{#N/A,#N/A,FALSE,"Hoja1";#N/A,#N/A,FALSE,"Hoja2"}</definedName>
    <definedName name="MONEDA" localSheetId="7">#REF!</definedName>
    <definedName name="MONEDA">#REF!</definedName>
    <definedName name="mono" localSheetId="7">#REF!</definedName>
    <definedName name="mono" localSheetId="1">#REF!</definedName>
    <definedName name="mono">#REF!</definedName>
    <definedName name="MONTAJE">#REF!</definedName>
    <definedName name="MontoVigenciasA1" localSheetId="1">#REF!</definedName>
    <definedName name="MontoVigenciasA1">#REF!</definedName>
    <definedName name="MontoVigenciasA2" localSheetId="1">#REF!</definedName>
    <definedName name="MontoVigenciasA2">#REF!</definedName>
    <definedName name="MontoVigenciasA3">#REF!</definedName>
    <definedName name="MontoVigenciasA4">#REF!</definedName>
    <definedName name="MontoVigenciasA5">#REF!</definedName>
    <definedName name="MOR1_4" localSheetId="15">#REF!</definedName>
    <definedName name="MOR1_4" localSheetId="13">#REF!</definedName>
    <definedName name="MOR1_4" localSheetId="12">#REF!</definedName>
    <definedName name="MOR1_4" localSheetId="1">#REF!</definedName>
    <definedName name="MOR1_4">#REF!</definedName>
    <definedName name="Mora" localSheetId="7">#REF!</definedName>
    <definedName name="Mora">#REF!</definedName>
    <definedName name="MORON" localSheetId="7">#REF!</definedName>
    <definedName name="MORON">#REF!</definedName>
    <definedName name="mort4">600000</definedName>
    <definedName name="MORTE12" localSheetId="15">#REF!</definedName>
    <definedName name="MORTE12" localSheetId="13">#REF!</definedName>
    <definedName name="MORTE12" localSheetId="12">#REF!</definedName>
    <definedName name="MORTE12" localSheetId="1">#REF!</definedName>
    <definedName name="MORTE12">#REF!</definedName>
    <definedName name="MORTE12IMP">#REF!</definedName>
    <definedName name="MORTE13">#REF!</definedName>
    <definedName name="MORTE13IMP">#REF!</definedName>
    <definedName name="MORTE14" localSheetId="15">#REF!</definedName>
    <definedName name="MORTE14" localSheetId="13">#REF!</definedName>
    <definedName name="MORTE14" localSheetId="12">#REF!</definedName>
    <definedName name="MORTE14" localSheetId="1">#REF!</definedName>
    <definedName name="MORTE14">#REF!</definedName>
    <definedName name="morte15">#REF!</definedName>
    <definedName name="MORTE16">#REF!</definedName>
    <definedName name="mortero">#REF!</definedName>
    <definedName name="Mortero_1_10">'[11]APUS BASIC'!$G$296</definedName>
    <definedName name="Mortero_1_3" localSheetId="7">#REF!</definedName>
    <definedName name="Mortero_1_3">#REF!</definedName>
    <definedName name="MORTERO_1_4" localSheetId="7">#REF!</definedName>
    <definedName name="MORTERO_1_4">#REF!</definedName>
    <definedName name="MORTERO_1_4_11" localSheetId="7">#REF!</definedName>
    <definedName name="MORTERO_1_4_11">#REF!</definedName>
    <definedName name="MORTERO_1_5" localSheetId="7">#REF!</definedName>
    <definedName name="MORTERO_1_5">#REF!</definedName>
    <definedName name="MORTERO_1_5_11">#REF!</definedName>
    <definedName name="Mortero_1_6">'[11]APUS BASIC'!$G$252</definedName>
    <definedName name="MORTERO_1_8">#REF!</definedName>
    <definedName name="MORTERO_1_8_11">#REF!</definedName>
    <definedName name="Mortero_de_pega_1_3_impermeabilizado">#REF!</definedName>
    <definedName name="Mortero_de_pega_1_4">#REF!</definedName>
    <definedName name="MORTERO1_4" localSheetId="7">#REF!</definedName>
    <definedName name="MORTERO1_4">#REF!</definedName>
    <definedName name="mortero14" localSheetId="7">#REF!</definedName>
    <definedName name="mortero14">#REF!</definedName>
    <definedName name="MORTERO4" localSheetId="7">#REF!</definedName>
    <definedName name="MORTERO4">#REF!</definedName>
    <definedName name="MORTERO4_11" localSheetId="7">#REF!</definedName>
    <definedName name="MORTERO4_11">#REF!</definedName>
    <definedName name="MORTERO5" localSheetId="7">#REF!</definedName>
    <definedName name="MORTERO5">#REF!</definedName>
    <definedName name="MORTERO5_11">#REF!</definedName>
    <definedName name="MOTO">#REF!</definedName>
    <definedName name="motobomba" localSheetId="7">#REF!</definedName>
    <definedName name="motobomba">#REF!</definedName>
    <definedName name="Motobomba_0_5_HP" localSheetId="7">#REF!</definedName>
    <definedName name="Motobomba_0_5_HP">#REF!</definedName>
    <definedName name="Motobomba_0_5_HP_11" localSheetId="7">#REF!</definedName>
    <definedName name="Motobomba_0_5_HP_11">#REF!</definedName>
    <definedName name="Motoniveladora_Baukema_SHM_5" localSheetId="7">#REF!</definedName>
    <definedName name="Motoniveladora_Baukema_SHM_5">#REF!</definedName>
    <definedName name="Motoniveladora_Baukema_SHM_5_11">#REF!</definedName>
    <definedName name="Motoniveladora_Champion_710A">#REF!</definedName>
    <definedName name="Motoniveladora_Champion_710A_11">#REF!</definedName>
    <definedName name="motosierra" localSheetId="7">#REF!</definedName>
    <definedName name="motosierra">#REF!</definedName>
    <definedName name="MPIO" localSheetId="15">#REF!</definedName>
    <definedName name="MPIO" localSheetId="13">#REF!</definedName>
    <definedName name="MPIO" localSheetId="12">#REF!</definedName>
    <definedName name="MPIO" localSheetId="1">#REF!</definedName>
    <definedName name="MPIO">#REF!</definedName>
    <definedName name="mr">#REF!</definedName>
    <definedName name="MRLART" localSheetId="7">#REF!</definedName>
    <definedName name="MRLART" localSheetId="1">#REF!</definedName>
    <definedName name="MRLART">#REF!</definedName>
    <definedName name="MRSUPDET" localSheetId="7">#REF!</definedName>
    <definedName name="MRSUPDET" localSheetId="1">#REF!</definedName>
    <definedName name="MRSUPDET">#REF!</definedName>
    <definedName name="Mtz_Avance" localSheetId="7">#REF!</definedName>
    <definedName name="Mtz_Avance" localSheetId="1">#REF!</definedName>
    <definedName name="Mtz_Avance">#REF!</definedName>
    <definedName name="MU" localSheetId="7">#REF!</definedName>
    <definedName name="MU">#REF!</definedName>
    <definedName name="MUEBLEINFTOT" localSheetId="7">#REF!</definedName>
    <definedName name="MUEBLEINFTOT">#REF!</definedName>
    <definedName name="MUEBLEINFTOT_11" localSheetId="7">#REF!</definedName>
    <definedName name="MUEBLEINFTOT_11">#REF!</definedName>
    <definedName name="muro" localSheetId="7">#REF!</definedName>
    <definedName name="muro" localSheetId="1">#REF!</definedName>
    <definedName name="muro">#REF!</definedName>
    <definedName name="murocontencion" localSheetId="7">#REF!</definedName>
    <definedName name="murocontencion" localSheetId="1">#REF!</definedName>
    <definedName name="murocontencion">#REF!</definedName>
    <definedName name="Mv" localSheetId="7">#REF!</definedName>
    <definedName name="Mv" localSheetId="1">#REF!</definedName>
    <definedName name="Mv">#REF!</definedName>
    <definedName name="MZ" localSheetId="7">#REF!</definedName>
    <definedName name="MZ">#REF!</definedName>
    <definedName name="n" localSheetId="7" hidden="1">{"via1",#N/A,TRUE,"general";"via2",#N/A,TRUE,"general";"via3",#N/A,TRUE,"general"}</definedName>
    <definedName name="N" localSheetId="11">IF(ISERROR([0]!Na),"",[0]!Na)</definedName>
    <definedName name="N" localSheetId="14">IF(ISERROR([0]!Na),"",[0]!Na)</definedName>
    <definedName name="n" localSheetId="1" hidden="1">{"via1",#N/A,TRUE,"general";"via2",#N/A,TRUE,"general";"via3",#N/A,TRUE,"general"}</definedName>
    <definedName name="n" hidden="1">{"via1",#N/A,TRUE,"general";"via2",#N/A,TRUE,"general";"via3",#N/A,TRUE,"general"}</definedName>
    <definedName name="Na" localSheetId="7">#REF!</definedName>
    <definedName name="Na">#REF!</definedName>
    <definedName name="Nada" localSheetId="7">#REF!</definedName>
    <definedName name="Nada">#REF!</definedName>
    <definedName name="Nafta_2" localSheetId="7">#REF!</definedName>
    <definedName name="Nafta_2">#REF!</definedName>
    <definedName name="Nafta2" localSheetId="7">#REF!</definedName>
    <definedName name="Nafta2">#REF!</definedName>
    <definedName name="Nafta3" localSheetId="7">#REF!</definedName>
    <definedName name="Nafta3">#REF!</definedName>
    <definedName name="nancy">[34]Tabla!$A$3:$C$38</definedName>
    <definedName name="NARIÑO" localSheetId="7">#REF!</definedName>
    <definedName name="NARIÑO">#REF!</definedName>
    <definedName name="NARIÑO2" localSheetId="7">#REF!</definedName>
    <definedName name="NARIÑO2">#REF!</definedName>
    <definedName name="NAS" localSheetId="7">#REF!</definedName>
    <definedName name="NAS">#REF!</definedName>
    <definedName name="Nb">#REF!</definedName>
    <definedName name="NBI" localSheetId="15">#REF!</definedName>
    <definedName name="NBI" localSheetId="13">#REF!</definedName>
    <definedName name="NBI" localSheetId="12">#REF!</definedName>
    <definedName name="NBI" localSheetId="1">#REF!</definedName>
    <definedName name="NBI">#REF!</definedName>
    <definedName name="nbv">#REF!</definedName>
    <definedName name="nbvnv" localSheetId="7" hidden="1">{"via1",#N/A,TRUE,"general";"via2",#N/A,TRUE,"general";"via3",#N/A,TRUE,"general"}</definedName>
    <definedName name="nbvnv" localSheetId="1" hidden="1">{"via1",#N/A,TRUE,"general";"via2",#N/A,TRUE,"general";"via3",#N/A,TRUE,"general"}</definedName>
    <definedName name="nbvnv" hidden="1">{"via1",#N/A,TRUE,"general";"via2",#N/A,TRUE,"general";"via3",#N/A,TRUE,"general"}</definedName>
    <definedName name="Nc" localSheetId="7">#REF!</definedName>
    <definedName name="Nc">#REF!</definedName>
    <definedName name="Nd" localSheetId="7">#REF!</definedName>
    <definedName name="Nd">#REF!</definedName>
    <definedName name="NDHS" localSheetId="7" hidden="1">{"TAB1",#N/A,TRUE,"GENERAL";"TAB2",#N/A,TRUE,"GENERAL";"TAB3",#N/A,TRUE,"GENERAL";"TAB4",#N/A,TRUE,"GENERAL";"TAB5",#N/A,TRUE,"GENERAL"}</definedName>
    <definedName name="NDHS" localSheetId="1" hidden="1">{"TAB1",#N/A,TRUE,"GENERAL";"TAB2",#N/A,TRUE,"GENERAL";"TAB3",#N/A,TRUE,"GENERAL";"TAB4",#N/A,TRUE,"GENERAL";"TAB5",#N/A,TRUE,"GENERAL"}</definedName>
    <definedName name="NDHS" hidden="1">{"TAB1",#N/A,TRUE,"GENERAL";"TAB2",#N/A,TRUE,"GENERAL";"TAB3",#N/A,TRUE,"GENERAL";"TAB4",#N/A,TRUE,"GENERAL";"TAB5",#N/A,TRUE,"GENERAL"}</definedName>
    <definedName name="Ne" localSheetId="7">#REF!</definedName>
    <definedName name="Ne">#REF!</definedName>
    <definedName name="nece.cab" localSheetId="7">#REF!</definedName>
    <definedName name="nece.cab">#REF!</definedName>
    <definedName name="NEGRO" localSheetId="7">#REF!</definedName>
    <definedName name="NEGRO">#REF!</definedName>
    <definedName name="NEOLAI" localSheetId="15">#REF!</definedName>
    <definedName name="NEOLAI" localSheetId="13">#REF!</definedName>
    <definedName name="NEOLAI" localSheetId="12">#REF!</definedName>
    <definedName name="NEOLAI" localSheetId="1">#REF!</definedName>
    <definedName name="NEOLAI">#REF!</definedName>
    <definedName name="Nett_Rev_COL_Nom" localSheetId="7">#REF!</definedName>
    <definedName name="Nett_Rev_COL_Nom">#REF!</definedName>
    <definedName name="nf" localSheetId="7" hidden="1">{"TAB1",#N/A,TRUE,"GENERAL";"TAB2",#N/A,TRUE,"GENERAL";"TAB3",#N/A,TRUE,"GENERAL";"TAB4",#N/A,TRUE,"GENERAL";"TAB5",#N/A,TRUE,"GENERAL"}</definedName>
    <definedName name="nf" localSheetId="1" hidden="1">{"TAB1",#N/A,TRUE,"GENERAL";"TAB2",#N/A,TRUE,"GENERAL";"TAB3",#N/A,TRUE,"GENERAL";"TAB4",#N/A,TRUE,"GENERAL";"TAB5",#N/A,TRUE,"GENERAL"}</definedName>
    <definedName name="nf" hidden="1">{"TAB1",#N/A,TRUE,"GENERAL";"TAB2",#N/A,TRUE,"GENERAL";"TAB3",#N/A,TRUE,"GENERAL";"TAB4",#N/A,TRUE,"GENERAL";"TAB5",#N/A,TRUE,"GENERAL"}</definedName>
    <definedName name="nfg" localSheetId="7" hidden="1">{"via1",#N/A,TRUE,"general";"via2",#N/A,TRUE,"general";"via3",#N/A,TRUE,"general"}</definedName>
    <definedName name="nfg" localSheetId="1" hidden="1">{"via1",#N/A,TRUE,"general";"via2",#N/A,TRUE,"general";"via3",#N/A,TRUE,"general"}</definedName>
    <definedName name="nfg" hidden="1">{"via1",#N/A,TRUE,"general";"via2",#N/A,TRUE,"general";"via3",#N/A,TRUE,"general"}</definedName>
    <definedName name="nfgn" localSheetId="7" hidden="1">{"via1",#N/A,TRUE,"general";"via2",#N/A,TRUE,"general";"via3",#N/A,TRUE,"general"}</definedName>
    <definedName name="nfgn" localSheetId="1" hidden="1">{"via1",#N/A,TRUE,"general";"via2",#N/A,TRUE,"general";"via3",#N/A,TRUE,"general"}</definedName>
    <definedName name="nfgn" hidden="1">{"via1",#N/A,TRUE,"general";"via2",#N/A,TRUE,"general";"via3",#N/A,TRUE,"general"}</definedName>
    <definedName name="ng" localSheetId="7">#REF!</definedName>
    <definedName name="ng">#REF!</definedName>
    <definedName name="ngdn" localSheetId="7" hidden="1">{"TAB1",#N/A,TRUE,"GENERAL";"TAB2",#N/A,TRUE,"GENERAL";"TAB3",#N/A,TRUE,"GENERAL";"TAB4",#N/A,TRUE,"GENERAL";"TAB5",#N/A,TRUE,"GENERAL"}</definedName>
    <definedName name="ngdn" localSheetId="1" hidden="1">{"TAB1",#N/A,TRUE,"GENERAL";"TAB2",#N/A,TRUE,"GENERAL";"TAB3",#N/A,TRUE,"GENERAL";"TAB4",#N/A,TRUE,"GENERAL";"TAB5",#N/A,TRUE,"GENERAL"}</definedName>
    <definedName name="ngdn" hidden="1">{"TAB1",#N/A,TRUE,"GENERAL";"TAB2",#N/A,TRUE,"GENERAL";"TAB3",#N/A,TRUE,"GENERAL";"TAB4",#N/A,TRUE,"GENERAL";"TAB5",#N/A,TRUE,"GENERAL"}</definedName>
    <definedName name="ngfh" localSheetId="7" hidden="1">{"via1",#N/A,TRUE,"general";"via2",#N/A,TRUE,"general";"via3",#N/A,TRUE,"general"}</definedName>
    <definedName name="ngfh" localSheetId="1" hidden="1">{"via1",#N/A,TRUE,"general";"via2",#N/A,TRUE,"general";"via3",#N/A,TRUE,"general"}</definedName>
    <definedName name="ngfh" hidden="1">{"via1",#N/A,TRUE,"general";"via2",#N/A,TRUE,"general";"via3",#N/A,TRUE,"general"}</definedName>
    <definedName name="NH" localSheetId="7">#REF!</definedName>
    <definedName name="NH">#REF!</definedName>
    <definedName name="NHG" localSheetId="7">#REF!</definedName>
    <definedName name="NHG">#REF!</definedName>
    <definedName name="nhn" localSheetId="7" hidden="1">{"via1",#N/A,TRUE,"general";"via2",#N/A,TRUE,"general";"via3",#N/A,TRUE,"general"}</definedName>
    <definedName name="nhn" localSheetId="1" hidden="1">{"via1",#N/A,TRUE,"general";"via2",#N/A,TRUE,"general";"via3",#N/A,TRUE,"general"}</definedName>
    <definedName name="nhn" hidden="1">{"via1",#N/A,TRUE,"general";"via2",#N/A,TRUE,"general";"via3",#N/A,TRUE,"general"}</definedName>
    <definedName name="nhncfgn" localSheetId="7" hidden="1">{"TAB1",#N/A,TRUE,"GENERAL";"TAB2",#N/A,TRUE,"GENERAL";"TAB3",#N/A,TRUE,"GENERAL";"TAB4",#N/A,TRUE,"GENERAL";"TAB5",#N/A,TRUE,"GENERAL"}</definedName>
    <definedName name="nhncfgn" localSheetId="1" hidden="1">{"TAB1",#N/A,TRUE,"GENERAL";"TAB2",#N/A,TRUE,"GENERAL";"TAB3",#N/A,TRUE,"GENERAL";"TAB4",#N/A,TRUE,"GENERAL";"TAB5",#N/A,TRUE,"GENERAL"}</definedName>
    <definedName name="nhncfgn" hidden="1">{"TAB1",#N/A,TRUE,"GENERAL";"TAB2",#N/A,TRUE,"GENERAL";"TAB3",#N/A,TRUE,"GENERAL";"TAB4",#N/A,TRUE,"GENERAL";"TAB5",#N/A,TRUE,"GENERAL"}</definedName>
    <definedName name="nhndr" localSheetId="7" hidden="1">{"via1",#N/A,TRUE,"general";"via2",#N/A,TRUE,"general";"via3",#N/A,TRUE,"general"}</definedName>
    <definedName name="nhndr" localSheetId="1" hidden="1">{"via1",#N/A,TRUE,"general";"via2",#N/A,TRUE,"general";"via3",#N/A,TRUE,"general"}</definedName>
    <definedName name="nhndr" hidden="1">{"via1",#N/A,TRUE,"general";"via2",#N/A,TRUE,"general";"via3",#N/A,TRUE,"general"}</definedName>
    <definedName name="nic_nis" localSheetId="7">#REF!</definedName>
    <definedName name="nic_nis">#REF!</definedName>
    <definedName name="nif" localSheetId="7">#REF!</definedName>
    <definedName name="nif">#REF!</definedName>
    <definedName name="ninguno" localSheetId="7">#REF!</definedName>
    <definedName name="ninguno">#REF!</definedName>
    <definedName name="NIPLE_DE_1_2__ROSCADO_DE_HG_x_L__3_PULGADAS" localSheetId="15">#REF!</definedName>
    <definedName name="NIPLE_DE_1_2__ROSCADO_DE_HG_x_L__3_PULGADAS" localSheetId="13">#REF!</definedName>
    <definedName name="NIPLE_DE_1_2__ROSCADO_DE_HG_x_L__3_PULGADAS" localSheetId="12">#REF!</definedName>
    <definedName name="NIPLE_DE_1_2__ROSCADO_DE_HG_x_L__3_PULGADAS" localSheetId="1">#REF!</definedName>
    <definedName name="NIPLE_DE_1_2__ROSCADO_DE_HG_x_L__3_PULGADAS">#REF!</definedName>
    <definedName name="NIPLE_DE_3__B_x_EL_L__0.25_MTS" localSheetId="15">#REF!</definedName>
    <definedName name="NIPLE_DE_3__B_x_EL_L__0.25_MTS" localSheetId="13">#REF!</definedName>
    <definedName name="NIPLE_DE_3__B_x_EL_L__0.25_MTS" localSheetId="12">#REF!</definedName>
    <definedName name="NIPLE_DE_3__B_x_EL_L__0.25_MTS" localSheetId="1">#REF!</definedName>
    <definedName name="NIPLE_DE_3__B_x_EL_L__0.25_MTS">#REF!</definedName>
    <definedName name="NIPLE_DE_4__B_x_EL_L__0.25_MTS" localSheetId="15">#REF!</definedName>
    <definedName name="NIPLE_DE_4__B_x_EL_L__0.25_MTS" localSheetId="13">#REF!</definedName>
    <definedName name="NIPLE_DE_4__B_x_EL_L__0.25_MTS" localSheetId="12">#REF!</definedName>
    <definedName name="NIPLE_DE_4__B_x_EL_L__0.25_MTS" localSheetId="1">#REF!</definedName>
    <definedName name="NIPLE_DE_4__B_x_EL_L__0.25_MTS">#REF!</definedName>
    <definedName name="NIPLE_L__0.25">#REF!</definedName>
    <definedName name="Nit" localSheetId="7">#REF!</definedName>
    <definedName name="Nit">#REF!</definedName>
    <definedName name="NJH" localSheetId="7">#REF!</definedName>
    <definedName name="NJH">#REF!</definedName>
    <definedName name="nm" localSheetId="7">#REF!</definedName>
    <definedName name="nm">#REF!</definedName>
    <definedName name="Nmax" localSheetId="1">#REF!</definedName>
    <definedName name="Nmax">#REF!</definedName>
    <definedName name="nmdlf" localSheetId="1">#REF!</definedName>
    <definedName name="nmdlf">#REF!</definedName>
    <definedName name="nmmmm" localSheetId="7" hidden="1">{"via1",#N/A,TRUE,"general";"via2",#N/A,TRUE,"general";"via3",#N/A,TRUE,"general"}</definedName>
    <definedName name="nmmmm" localSheetId="1" hidden="1">{"via1",#N/A,TRUE,"general";"via2",#N/A,TRUE,"general";"via3",#N/A,TRUE,"general"}</definedName>
    <definedName name="nmmmm" hidden="1">{"via1",#N/A,TRUE,"general";"via2",#N/A,TRUE,"general";"via3",#N/A,TRUE,"general"}</definedName>
    <definedName name="NN" localSheetId="7" hidden="1">{"TAB1",#N/A,TRUE,"GENERAL";"TAB2",#N/A,TRUE,"GENERAL";"TAB3",#N/A,TRUE,"GENERAL";"TAB4",#N/A,TRUE,"GENERAL";"TAB5",#N/A,TRUE,"GENERAL"}</definedName>
    <definedName name="NN" localSheetId="1" hidden="1">{"TAB1",#N/A,TRUE,"GENERAL";"TAB2",#N/A,TRUE,"GENERAL";"TAB3",#N/A,TRUE,"GENERAL";"TAB4",#N/A,TRUE,"GENERAL";"TAB5",#N/A,TRUE,"GENERAL"}</definedName>
    <definedName name="NN" hidden="1">{"TAB1",#N/A,TRUE,"GENERAL";"TAB2",#N/A,TRUE,"GENERAL";"TAB3",#N/A,TRUE,"GENERAL";"TAB4",#N/A,TRUE,"GENERAL";"TAB5",#N/A,TRUE,"GENERAL"}</definedName>
    <definedName name="nndng" localSheetId="7" hidden="1">{"TAB1",#N/A,TRUE,"GENERAL";"TAB2",#N/A,TRUE,"GENERAL";"TAB3",#N/A,TRUE,"GENERAL";"TAB4",#N/A,TRUE,"GENERAL";"TAB5",#N/A,TRUE,"GENERAL"}</definedName>
    <definedName name="nndng" localSheetId="1" hidden="1">{"TAB1",#N/A,TRUE,"GENERAL";"TAB2",#N/A,TRUE,"GENERAL";"TAB3",#N/A,TRUE,"GENERAL";"TAB4",#N/A,TRUE,"GENERAL";"TAB5",#N/A,TRUE,"GENERAL"}</definedName>
    <definedName name="nndng" hidden="1">{"TAB1",#N/A,TRUE,"GENERAL";"TAB2",#N/A,TRUE,"GENERAL";"TAB3",#N/A,TRUE,"GENERAL";"TAB4",#N/A,TRUE,"GENERAL";"TAB5",#N/A,TRUE,"GENERAL"}</definedName>
    <definedName name="nnlkqd" localSheetId="15">#REF!</definedName>
    <definedName name="nnlkqd" localSheetId="13">#REF!</definedName>
    <definedName name="nnlkqd" localSheetId="12">#REF!</definedName>
    <definedName name="nnlkqd" localSheetId="1">#REF!</definedName>
    <definedName name="nnlkqd">#REF!</definedName>
    <definedName name="nnn" localSheetId="7" hidden="1">{"TAB1",#N/A,TRUE,"GENERAL";"TAB2",#N/A,TRUE,"GENERAL";"TAB3",#N/A,TRUE,"GENERAL";"TAB4",#N/A,TRUE,"GENERAL";"TAB5",#N/A,TRUE,"GENERAL"}</definedName>
    <definedName name="nnn" localSheetId="1" hidden="1">{"TAB1",#N/A,TRUE,"GENERAL";"TAB2",#N/A,TRUE,"GENERAL";"TAB3",#N/A,TRUE,"GENERAL";"TAB4",#N/A,TRUE,"GENERAL";"TAB5",#N/A,TRUE,"GENERAL"}</definedName>
    <definedName name="nnn" hidden="1">{"TAB1",#N/A,TRUE,"GENERAL";"TAB2",#N/A,TRUE,"GENERAL";"TAB3",#N/A,TRUE,"GENERAL";"TAB4",#N/A,TRUE,"GENERAL";"TAB5",#N/A,TRUE,"GENERAL"}</definedName>
    <definedName name="nnnhd" localSheetId="7" hidden="1">{"via1",#N/A,TRUE,"general";"via2",#N/A,TRUE,"general";"via3",#N/A,TRUE,"general"}</definedName>
    <definedName name="nnnhd" localSheetId="1" hidden="1">{"via1",#N/A,TRUE,"general";"via2",#N/A,TRUE,"general";"via3",#N/A,TRUE,"general"}</definedName>
    <definedName name="nnnhd" hidden="1">{"via1",#N/A,TRUE,"general";"via2",#N/A,TRUE,"general";"via3",#N/A,TRUE,"general"}</definedName>
    <definedName name="nnnnn" localSheetId="7" hidden="1">{"via1",#N/A,TRUE,"general";"via2",#N/A,TRUE,"general";"via3",#N/A,TRUE,"general"}</definedName>
    <definedName name="nnnnn" localSheetId="1" hidden="1">{"via1",#N/A,TRUE,"general";"via2",#N/A,TRUE,"general";"via3",#N/A,TRUE,"general"}</definedName>
    <definedName name="nnnnn" hidden="1">{"via1",#N/A,TRUE,"general";"via2",#N/A,TRUE,"general";"via3",#N/A,TRUE,"general"}</definedName>
    <definedName name="nnnnnd" localSheetId="7" hidden="1">{"TAB1",#N/A,TRUE,"GENERAL";"TAB2",#N/A,TRUE,"GENERAL";"TAB3",#N/A,TRUE,"GENERAL";"TAB4",#N/A,TRUE,"GENERAL";"TAB5",#N/A,TRUE,"GENERAL"}</definedName>
    <definedName name="nnnnnd" localSheetId="1" hidden="1">{"TAB1",#N/A,TRUE,"GENERAL";"TAB2",#N/A,TRUE,"GENERAL";"TAB3",#N/A,TRUE,"GENERAL";"TAB4",#N/A,TRUE,"GENERAL";"TAB5",#N/A,TRUE,"GENERAL"}</definedName>
    <definedName name="nnnnnd" hidden="1">{"TAB1",#N/A,TRUE,"GENERAL";"TAB2",#N/A,TRUE,"GENERAL";"TAB3",#N/A,TRUE,"GENERAL";"TAB4",#N/A,TRUE,"GENERAL";"TAB5",#N/A,TRUE,"GENERAL"}</definedName>
    <definedName name="nnnnnf" localSheetId="7" hidden="1">{"TAB1",#N/A,TRUE,"GENERAL";"TAB2",#N/A,TRUE,"GENERAL";"TAB3",#N/A,TRUE,"GENERAL";"TAB4",#N/A,TRUE,"GENERAL";"TAB5",#N/A,TRUE,"GENERAL"}</definedName>
    <definedName name="nnnnnf" localSheetId="1" hidden="1">{"TAB1",#N/A,TRUE,"GENERAL";"TAB2",#N/A,TRUE,"GENERAL";"TAB3",#N/A,TRUE,"GENERAL";"TAB4",#N/A,TRUE,"GENERAL";"TAB5",#N/A,TRUE,"GENERAL"}</definedName>
    <definedName name="nnnnnf" hidden="1">{"TAB1",#N/A,TRUE,"GENERAL";"TAB2",#N/A,TRUE,"GENERAL";"TAB3",#N/A,TRUE,"GENERAL";"TAB4",#N/A,TRUE,"GENERAL";"TAB5",#N/A,TRUE,"GENERAL"}</definedName>
    <definedName name="nnnnnh" localSheetId="7" hidden="1">{"via1",#N/A,TRUE,"general";"via2",#N/A,TRUE,"general";"via3",#N/A,TRUE,"general"}</definedName>
    <definedName name="nnnnnh" localSheetId="1" hidden="1">{"via1",#N/A,TRUE,"general";"via2",#N/A,TRUE,"general";"via3",#N/A,TRUE,"general"}</definedName>
    <definedName name="nnnnnh" hidden="1">{"via1",#N/A,TRUE,"general";"via2",#N/A,TRUE,"general";"via3",#N/A,TRUE,"general"}</definedName>
    <definedName name="NO" localSheetId="7">'APUS BASICOS'!ERR</definedName>
    <definedName name="NO" localSheetId="1">'PROG Y F F'!ERR</definedName>
    <definedName name="NO">[0]!ERR</definedName>
    <definedName name="No_desarrolladas" localSheetId="7">#REF!,#REF!,#REF!,#REF!</definedName>
    <definedName name="No_desarrolladas">#REF!,#REF!,#REF!,#REF!</definedName>
    <definedName name="NoFacturable" localSheetId="7">#REF!</definedName>
    <definedName name="NoFacturable">#REF!</definedName>
    <definedName name="NOM1.1" localSheetId="7">#REF!</definedName>
    <definedName name="NOM1.1">#REF!</definedName>
    <definedName name="NOMB5" localSheetId="7">#REF!</definedName>
    <definedName name="NOMB5">#REF!</definedName>
    <definedName name="NOMBRE" localSheetId="7">#REF!</definedName>
    <definedName name="NOMBRE">#REF!</definedName>
    <definedName name="NombreCoordinador" localSheetId="7">#REF!</definedName>
    <definedName name="NombreCoordinador">#REF!</definedName>
    <definedName name="NombreDependencia">#REF!</definedName>
    <definedName name="NOMBREOBRA">#REF!</definedName>
    <definedName name="NombreProyecto">#REF!</definedName>
    <definedName name="NombreVicepresidencia">#REF!</definedName>
    <definedName name="NORDEN">#REF!</definedName>
    <definedName name="Norte">#REF!</definedName>
    <definedName name="NOTARIA">#REF!</definedName>
    <definedName name="NOV">#REF!</definedName>
    <definedName name="NPAGE" localSheetId="7">#REF!</definedName>
    <definedName name="NPAGE">#REF!</definedName>
    <definedName name="nr" localSheetId="7">#REF!</definedName>
    <definedName name="nr">#REF!</definedName>
    <definedName name="nt" localSheetId="7">#REF!</definedName>
    <definedName name="nt">#REF!</definedName>
    <definedName name="NUEVO" localSheetId="7">#REF!</definedName>
    <definedName name="NUEVO">#REF!</definedName>
    <definedName name="Num" localSheetId="7">#REF!</definedName>
    <definedName name="Num">#REF!</definedName>
    <definedName name="Num_Pmt_Per_Year">#REF!</definedName>
    <definedName name="Number_of_Payments" localSheetId="7">MATCH(0.01,End_Bal,-1)+1</definedName>
    <definedName name="Number_of_Payments" localSheetId="1">MATCH(0.01,'PROG Y F F'!End_Bal,-1)+1</definedName>
    <definedName name="Number_of_Payments">MATCH(0.01,End_Bal,-1)+1</definedName>
    <definedName name="Numeral">#REF!</definedName>
    <definedName name="NUNI" localSheetId="7">#REF!</definedName>
    <definedName name="NUNI">#REF!</definedName>
    <definedName name="NVOCD" localSheetId="7">#REF!</definedName>
    <definedName name="NVOCD">#REF!</definedName>
    <definedName name="nxn" localSheetId="7" hidden="1">{"via1",#N/A,TRUE,"general";"via2",#N/A,TRUE,"general";"via3",#N/A,TRUE,"general"}</definedName>
    <definedName name="nxn" localSheetId="1" hidden="1">{"via1",#N/A,TRUE,"general";"via2",#N/A,TRUE,"general";"via3",#N/A,TRUE,"general"}</definedName>
    <definedName name="nxn" hidden="1">{"via1",#N/A,TRUE,"general";"via2",#N/A,TRUE,"general";"via3",#N/A,TRUE,"general"}</definedName>
    <definedName name="ñ">#REF!</definedName>
    <definedName name="ñl">#REF!</definedName>
    <definedName name="ññ">#REF!</definedName>
    <definedName name="ÑÑÑ">#REF!</definedName>
    <definedName name="ÑÑÑÑ">#REF!</definedName>
    <definedName name="ñok">#REF!</definedName>
    <definedName name="ñp">#REF!</definedName>
    <definedName name="ñpñpñ" localSheetId="7" hidden="1">{"via1",#N/A,TRUE,"general";"via2",#N/A,TRUE,"general";"via3",#N/A,TRUE,"general"}</definedName>
    <definedName name="ñpñpñ" localSheetId="1" hidden="1">{"via1",#N/A,TRUE,"general";"via2",#N/A,TRUE,"general";"via3",#N/A,TRUE,"general"}</definedName>
    <definedName name="ñpñpñ" hidden="1">{"via1",#N/A,TRUE,"general";"via2",#N/A,TRUE,"general";"via3",#N/A,TRUE,"general"}</definedName>
    <definedName name="ñpo">#REF!</definedName>
    <definedName name="O" localSheetId="7">#REF!</definedName>
    <definedName name="O">#REF!</definedName>
    <definedName name="º1" localSheetId="7">#REF!</definedName>
    <definedName name="º1">#REF!</definedName>
    <definedName name="o9o9" localSheetId="7" hidden="1">{"via1",#N/A,TRUE,"general";"via2",#N/A,TRUE,"general";"via3",#N/A,TRUE,"general"}</definedName>
    <definedName name="o9o9" localSheetId="1" hidden="1">{"via1",#N/A,TRUE,"general";"via2",#N/A,TRUE,"general";"via3",#N/A,TRUE,"general"}</definedName>
    <definedName name="o9o9" hidden="1">{"via1",#N/A,TRUE,"general";"via2",#N/A,TRUE,"general";"via3",#N/A,TRUE,"general"}</definedName>
    <definedName name="OBJ" localSheetId="7">#REF!</definedName>
    <definedName name="OBJ">#REF!</definedName>
    <definedName name="ObjetivoProyecto" localSheetId="7">#REF!</definedName>
    <definedName name="ObjetivoProyecto">#REF!</definedName>
    <definedName name="Objeto" localSheetId="7">#REF!</definedName>
    <definedName name="Objeto">#REF!</definedName>
    <definedName name="Obra" localSheetId="7">#REF!</definedName>
    <definedName name="Obra" localSheetId="11">#REF!</definedName>
    <definedName name="Obra" localSheetId="14">#REF!</definedName>
    <definedName name="Obra">#REF!</definedName>
    <definedName name="obras" localSheetId="7" hidden="1">#REF!</definedName>
    <definedName name="obras" hidden="1">#REF!</definedName>
    <definedName name="obras1" localSheetId="7">DATE(YEAR(#REF!),MONTH(#REF!)+Payment_Number,DAY(#REF!))</definedName>
    <definedName name="obras1" localSheetId="1">DATE(YEAR(#REF!),MONTH(#REF!)+Payment_Number,DAY(#REF!))</definedName>
    <definedName name="obras1">DATE(YEAR(#REF!),MONTH(#REF!)+Payment_Number,DAY(#REF!))</definedName>
    <definedName name="obras11" localSheetId="7" hidden="1">#REF!</definedName>
    <definedName name="obras11" localSheetId="1" hidden="1">#REF!</definedName>
    <definedName name="obras11" hidden="1">#REF!</definedName>
    <definedName name="obras111" localSheetId="7">DATE(YEAR(#REF!),MONTH(#REF!)+Payment_Number,DAY(#REF!))</definedName>
    <definedName name="obras111" localSheetId="1">DATE(YEAR(#REF!),MONTH(#REF!)+Payment_Number,DAY(#REF!))</definedName>
    <definedName name="obras111">DATE(YEAR(#REF!),MONTH(#REF!)+Payment_Number,DAY(#REF!))</definedName>
    <definedName name="OBS_Data_Col" localSheetId="7" hidden="1">#REF!</definedName>
    <definedName name="OBS_Data_Col" hidden="1">#REF!</definedName>
    <definedName name="obser">[35]BD_SITP_08!$AP:$AV</definedName>
    <definedName name="Observado" localSheetId="7">#REF!</definedName>
    <definedName name="Observado">#REF!</definedName>
    <definedName name="OCD" localSheetId="7">#REF!</definedName>
    <definedName name="OCD">#REF!</definedName>
    <definedName name="OCD1_1" localSheetId="7">#REF!</definedName>
    <definedName name="OCD1_1">#REF!</definedName>
    <definedName name="OCD1_1_1" localSheetId="7">#REF!</definedName>
    <definedName name="OCD1_1_1">#REF!</definedName>
    <definedName name="OCI" localSheetId="7">#REF!</definedName>
    <definedName name="OCI">#REF!</definedName>
    <definedName name="OCI1_1" localSheetId="7">#REF!</definedName>
    <definedName name="OCI1_1">#REF!</definedName>
    <definedName name="OCI1_1_1" localSheetId="7">#REF!</definedName>
    <definedName name="OCI1_1_1">#REF!</definedName>
    <definedName name="OCT" localSheetId="7">#REF!</definedName>
    <definedName name="OCT">#REF!</definedName>
    <definedName name="OCTUBRE" localSheetId="7" hidden="1">{#N/A,#N/A,FALSE,"orthoflow";#N/A,#N/A,FALSE,"Miscelaneos";#N/A,#N/A,FALSE,"Instrumentacio";#N/A,#N/A,FALSE,"Electrico";#N/A,#N/A,FALSE,"Valv. Seguridad"}</definedName>
    <definedName name="OCTUBRE" localSheetId="1" hidden="1">{#N/A,#N/A,FALSE,"orthoflow";#N/A,#N/A,FALSE,"Miscelaneos";#N/A,#N/A,FALSE,"Instrumentacio";#N/A,#N/A,FALSE,"Electrico";#N/A,#N/A,FALSE,"Valv. Seguridad"}</definedName>
    <definedName name="OCTUBRE" hidden="1">{#N/A,#N/A,FALSE,"orthoflow";#N/A,#N/A,FALSE,"Miscelaneos";#N/A,#N/A,FALSE,"Instrumentacio";#N/A,#N/A,FALSE,"Electrico";#N/A,#N/A,FALSE,"Valv. Seguridad"}</definedName>
    <definedName name="OD" localSheetId="7">#REF!</definedName>
    <definedName name="OD">#REF!</definedName>
    <definedName name="OF" localSheetId="7">#REF!</definedName>
    <definedName name="OF">#REF!</definedName>
    <definedName name="OFI" localSheetId="7">#REF!</definedName>
    <definedName name="OFI">#REF!</definedName>
    <definedName name="OFICIAL" localSheetId="7">#REF!</definedName>
    <definedName name="OFICIAL">#REF!</definedName>
    <definedName name="OficialHR" localSheetId="7">#REF!</definedName>
    <definedName name="OficialHR">#REF!</definedName>
    <definedName name="Oficina" localSheetId="7">#REF!</definedName>
    <definedName name="Oficina">#REF!</definedName>
    <definedName name="oiret" localSheetId="7" hidden="1">{"TAB1",#N/A,TRUE,"GENERAL";"TAB2",#N/A,TRUE,"GENERAL";"TAB3",#N/A,TRUE,"GENERAL";"TAB4",#N/A,TRUE,"GENERAL";"TAB5",#N/A,TRUE,"GENERAL"}</definedName>
    <definedName name="oiret" localSheetId="1" hidden="1">{"TAB1",#N/A,TRUE,"GENERAL";"TAB2",#N/A,TRUE,"GENERAL";"TAB3",#N/A,TRUE,"GENERAL";"TAB4",#N/A,TRUE,"GENERAL";"TAB5",#N/A,TRUE,"GENERAL"}</definedName>
    <definedName name="oiret" hidden="1">{"TAB1",#N/A,TRUE,"GENERAL";"TAB2",#N/A,TRUE,"GENERAL";"TAB3",#N/A,TRUE,"GENERAL";"TAB4",#N/A,TRUE,"GENERAL";"TAB5",#N/A,TRUE,"GENERAL"}</definedName>
    <definedName name="oirgrth" localSheetId="7" hidden="1">{"TAB1",#N/A,TRUE,"GENERAL";"TAB2",#N/A,TRUE,"GENERAL";"TAB3",#N/A,TRUE,"GENERAL";"TAB4",#N/A,TRUE,"GENERAL";"TAB5",#N/A,TRUE,"GENERAL"}</definedName>
    <definedName name="oirgrth" localSheetId="1" hidden="1">{"TAB1",#N/A,TRUE,"GENERAL";"TAB2",#N/A,TRUE,"GENERAL";"TAB3",#N/A,TRUE,"GENERAL";"TAB4",#N/A,TRUE,"GENERAL";"TAB5",#N/A,TRUE,"GENERAL"}</definedName>
    <definedName name="oirgrth" hidden="1">{"TAB1",#N/A,TRUE,"GENERAL";"TAB2",#N/A,TRUE,"GENERAL";"TAB3",#N/A,TRUE,"GENERAL";"TAB4",#N/A,TRUE,"GENERAL";"TAB5",#N/A,TRUE,"GENERAL"}</definedName>
    <definedName name="OIUOIU" localSheetId="7" hidden="1">{"via1",#N/A,TRUE,"general";"via2",#N/A,TRUE,"general";"via3",#N/A,TRUE,"general"}</definedName>
    <definedName name="OIUOIU" localSheetId="1" hidden="1">{"via1",#N/A,TRUE,"general";"via2",#N/A,TRUE,"general";"via3",#N/A,TRUE,"general"}</definedName>
    <definedName name="OIUOIU" hidden="1">{"via1",#N/A,TRUE,"general";"via2",#N/A,TRUE,"general";"via3",#N/A,TRUE,"general"}</definedName>
    <definedName name="ojooo">#REF!</definedName>
    <definedName name="OK" localSheetId="7">#REF!</definedName>
    <definedName name="OK">#REF!</definedName>
    <definedName name="om" localSheetId="7">#REF!</definedName>
    <definedName name="om">#REF!</definedName>
    <definedName name="OMAR" localSheetId="7">#REF!</definedName>
    <definedName name="OMAR">#REF!</definedName>
    <definedName name="OnceThru">0</definedName>
    <definedName name="OÑ" localSheetId="7">#REF!</definedName>
    <definedName name="OÑ">#REF!</definedName>
    <definedName name="oo" localSheetId="7">#REF!</definedName>
    <definedName name="oo">#REF!</definedName>
    <definedName name="ooo" localSheetId="7" hidden="1">{"via1",#N/A,TRUE,"general";"via2",#N/A,TRUE,"general";"via3",#N/A,TRUE,"general"}</definedName>
    <definedName name="ooo" localSheetId="1" hidden="1">{"via1",#N/A,TRUE,"general";"via2",#N/A,TRUE,"general";"via3",#N/A,TRUE,"general"}</definedName>
    <definedName name="ooo" hidden="1">{"via1",#N/A,TRUE,"general";"via2",#N/A,TRUE,"general";"via3",#N/A,TRUE,"general"}</definedName>
    <definedName name="ooooiii" localSheetId="7" hidden="1">{"TAB1",#N/A,TRUE,"GENERAL";"TAB2",#N/A,TRUE,"GENERAL";"TAB3",#N/A,TRUE,"GENERAL";"TAB4",#N/A,TRUE,"GENERAL";"TAB5",#N/A,TRUE,"GENERAL"}</definedName>
    <definedName name="ooooiii" localSheetId="1" hidden="1">{"TAB1",#N/A,TRUE,"GENERAL";"TAB2",#N/A,TRUE,"GENERAL";"TAB3",#N/A,TRUE,"GENERAL";"TAB4",#N/A,TRUE,"GENERAL";"TAB5",#N/A,TRUE,"GENERAL"}</definedName>
    <definedName name="ooooiii" hidden="1">{"TAB1",#N/A,TRUE,"GENERAL";"TAB2",#N/A,TRUE,"GENERAL";"TAB3",#N/A,TRUE,"GENERAL";"TAB4",#N/A,TRUE,"GENERAL";"TAB5",#N/A,TRUE,"GENERAL"}</definedName>
    <definedName name="OOOOOOOOOOOOOOOOOOOOOOOOOOOOOOOOOOOOOOOOOOOOOOOOOOOOOOOOOOOOOOOOOOOOOOOOOOOOOO">#REF!</definedName>
    <definedName name="oooos" localSheetId="7" hidden="1">{"via1",#N/A,TRUE,"general";"via2",#N/A,TRUE,"general";"via3",#N/A,TRUE,"general"}</definedName>
    <definedName name="oooos" localSheetId="1" hidden="1">{"via1",#N/A,TRUE,"general";"via2",#N/A,TRUE,"general";"via3",#N/A,TRUE,"general"}</definedName>
    <definedName name="oooos" hidden="1">{"via1",#N/A,TRUE,"general";"via2",#N/A,TRUE,"general";"via3",#N/A,TRUE,"general"}</definedName>
    <definedName name="op" localSheetId="7">#REF!</definedName>
    <definedName name="op">#REF!</definedName>
    <definedName name="opcion" localSheetId="7">#REF!</definedName>
    <definedName name="opcion">#REF!</definedName>
    <definedName name="Openingpb" localSheetId="7" hidden="1">#REF!</definedName>
    <definedName name="Openingpb" hidden="1">#REF!</definedName>
    <definedName name="Operario" localSheetId="7">#REF!</definedName>
    <definedName name="Operario">#REF!</definedName>
    <definedName name="OpexFac" localSheetId="7">#REF!</definedName>
    <definedName name="OpexFac">#REF!</definedName>
    <definedName name="Option" localSheetId="7">#REF!</definedName>
    <definedName name="Option">#REF!</definedName>
    <definedName name="OR" localSheetId="7">#REF!</definedName>
    <definedName name="OR">#REF!</definedName>
    <definedName name="ORD">#REF!</definedName>
    <definedName name="Orden" localSheetId="7">#REF!</definedName>
    <definedName name="Orden">#REF!</definedName>
    <definedName name="ORDEULT" localSheetId="7">#REF!</definedName>
    <definedName name="ORDEULT">#REF!</definedName>
    <definedName name="ORIGEN" localSheetId="7">#REF!</definedName>
    <definedName name="ORIGEN">#REF!</definedName>
    <definedName name="OrigenConsultoria" localSheetId="7">#REF!</definedName>
    <definedName name="OrigenConsultoria">#REF!</definedName>
    <definedName name="OrigenObra">#REF!</definedName>
    <definedName name="ORIGINAL" localSheetId="7" hidden="1">{#N/A,#N/A,FALSE,"orthoflow";#N/A,#N/A,FALSE,"Miscelaneos";#N/A,#N/A,FALSE,"Instrumentacio";#N/A,#N/A,FALSE,"Electrico";#N/A,#N/A,FALSE,"Valv. Seguridad"}</definedName>
    <definedName name="ORIGINAL" localSheetId="1" hidden="1">{#N/A,#N/A,FALSE,"orthoflow";#N/A,#N/A,FALSE,"Miscelaneos";#N/A,#N/A,FALSE,"Instrumentacio";#N/A,#N/A,FALSE,"Electrico";#N/A,#N/A,FALSE,"Valv. Seguridad"}</definedName>
    <definedName name="ORIGINAL" hidden="1">{#N/A,#N/A,FALSE,"orthoflow";#N/A,#N/A,FALSE,"Miscelaneos";#N/A,#N/A,FALSE,"Instrumentacio";#N/A,#N/A,FALSE,"Electrico";#N/A,#N/A,FALSE,"Valv. Seguridad"}</definedName>
    <definedName name="orinal" localSheetId="7">#REF!</definedName>
    <definedName name="orinal">#REF!</definedName>
    <definedName name="ORO" localSheetId="7">#REF!</definedName>
    <definedName name="ORO">#REF!</definedName>
    <definedName name="OROZCO" localSheetId="7" hidden="1">#REF!</definedName>
    <definedName name="OROZCO" hidden="1">#REF!</definedName>
    <definedName name="os" localSheetId="7">#REF!</definedName>
    <definedName name="os">#REF!</definedName>
    <definedName name="osvat" localSheetId="7">#REF!</definedName>
    <definedName name="osvat">#REF!</definedName>
    <definedName name="OTERO" localSheetId="7">#REF!</definedName>
    <definedName name="OTERO">#REF!</definedName>
    <definedName name="OTR" localSheetId="7">#REF!</definedName>
    <definedName name="OTR">#REF!</definedName>
    <definedName name="OTRO" localSheetId="7">#REF!</definedName>
    <definedName name="OTRO">#REF!</definedName>
    <definedName name="otro2" localSheetId="7">#REF!</definedName>
    <definedName name="otro2">#REF!</definedName>
    <definedName name="otros" localSheetId="7">#REF!</definedName>
    <definedName name="otros">#REF!</definedName>
    <definedName name="OTROS1" localSheetId="7">#REF!</definedName>
    <definedName name="OTROS1" localSheetId="1">#REF!</definedName>
    <definedName name="OTROS1">#REF!</definedName>
    <definedName name="OUT" localSheetId="1">#REF!</definedName>
    <definedName name="OUT">#REF!</definedName>
    <definedName name="OWNER" hidden="1">#REF!</definedName>
    <definedName name="P" localSheetId="1">#REF!</definedName>
    <definedName name="P">#REF!</definedName>
    <definedName name="p.BS" hidden="1">#REF!</definedName>
    <definedName name="p.BSAssumptions" hidden="1">#REF!</definedName>
    <definedName name="p.CapStructure" hidden="1">#REF!</definedName>
    <definedName name="p.CashFlow" hidden="1">#REF!</definedName>
    <definedName name="p.Cover" hidden="1">#REF!</definedName>
    <definedName name="p.Depreciation" hidden="1">#REF!</definedName>
    <definedName name="p.Executive" hidden="1">#REF!</definedName>
    <definedName name="p.FactSheet" hidden="1">#REF!</definedName>
    <definedName name="p.IS" hidden="1">#REF!</definedName>
    <definedName name="p.ISAssumptions" hidden="1">#REF!</definedName>
    <definedName name="P.martillo">#REF!</definedName>
    <definedName name="p.OpeningBS" hidden="1">#REF!</definedName>
    <definedName name="P.retiro">#REF!</definedName>
    <definedName name="p.TaxCalculation" hidden="1">#REF!</definedName>
    <definedName name="P_1">#N/A</definedName>
    <definedName name="P_2">'[36]CUAD-DIURNA'!#REF!</definedName>
    <definedName name="P_Alc_1.0">#REF!</definedName>
    <definedName name="P_Alc_1.1" localSheetId="7">#REF!</definedName>
    <definedName name="P_Alc_1.1">#REF!</definedName>
    <definedName name="P_Alc_1.2" localSheetId="7">#REF!</definedName>
    <definedName name="P_Alc_1.2">#REF!</definedName>
    <definedName name="P_Alc_1.3" localSheetId="7">#REF!</definedName>
    <definedName name="P_Alc_1.3">#REF!</definedName>
    <definedName name="P_Alc_1.4" localSheetId="7">#REF!</definedName>
    <definedName name="P_Alc_1.4">#REF!</definedName>
    <definedName name="P_Alc_1.5">#REF!</definedName>
    <definedName name="P_Alc_2.0">#REF!</definedName>
    <definedName name="P_Alc_2.1">#REF!</definedName>
    <definedName name="P_Alc_2.2">#REF!</definedName>
    <definedName name="P_Alc_2.3">#REF!</definedName>
    <definedName name="P_Alc_3.0">#REF!</definedName>
    <definedName name="P_Alc_3.1">#REF!</definedName>
    <definedName name="P_Alc_3.10">#REF!</definedName>
    <definedName name="P_Alc_3.2">#REF!</definedName>
    <definedName name="P_Alc_3.3">#REF!</definedName>
    <definedName name="P_Alc_3.4">#REF!</definedName>
    <definedName name="P_Alc_3.5">#REF!</definedName>
    <definedName name="P_Alc_3.6">#REF!</definedName>
    <definedName name="P_Alc_3.7">#REF!</definedName>
    <definedName name="P_Alc_3.8">#REF!</definedName>
    <definedName name="P_Alc_3.9">#REF!</definedName>
    <definedName name="P_Alc_4.0">#REF!</definedName>
    <definedName name="P_Alc_4.1">#REF!</definedName>
    <definedName name="P_Alc_4.2">#REF!</definedName>
    <definedName name="P_Alc_4.3">#REF!</definedName>
    <definedName name="P_Alc_4.4">#REF!</definedName>
    <definedName name="P_Alc_4.5">#REF!</definedName>
    <definedName name="P_Alc_4.6">#REF!</definedName>
    <definedName name="P_Alc_4.7">#REF!</definedName>
    <definedName name="P_Alc_Admon">#REF!</definedName>
    <definedName name="P_Alc_Avaluo">#REF!</definedName>
    <definedName name="P_Alc_CD">#REF!</definedName>
    <definedName name="P_Alc_CI">#REF!</definedName>
    <definedName name="P_Alc_Derechos">#REF!</definedName>
    <definedName name="P_Alc_Domiciliarias">#REF!</definedName>
    <definedName name="P_Alc_Est_Dis">#REF!</definedName>
    <definedName name="P_Alc_Imprevisto">#REF!</definedName>
    <definedName name="P_Alc_Interventoria">#REF!</definedName>
    <definedName name="P_Alc_Licencias">#REF!</definedName>
    <definedName name="P_Alc_Otros_CI">#REF!</definedName>
    <definedName name="P_Alc_Preliminares">#REF!</definedName>
    <definedName name="P_Alc_Red_Distribucion">#REF!</definedName>
    <definedName name="P_Alc_Seguros">#REF!</definedName>
    <definedName name="P_Alc_Señalizacion">#REF!</definedName>
    <definedName name="P_Alc_Total">#REF!</definedName>
    <definedName name="P_Alc_Utilidad">#REF!</definedName>
    <definedName name="P_Cant_Alc_1.1">#REF!</definedName>
    <definedName name="P_Cant_Alc_1.2">#REF!</definedName>
    <definedName name="P_Cant_Alc_1.3">#REF!</definedName>
    <definedName name="P_Cant_Alc_1.4">#REF!</definedName>
    <definedName name="P_Cant_Alc_1.5">#REF!</definedName>
    <definedName name="P_Cant_Alc_2.1">#REF!</definedName>
    <definedName name="P_Cant_Alc_2.2">#REF!</definedName>
    <definedName name="P_Cant_Alc_2.3">#REF!</definedName>
    <definedName name="P_Cant_Alc_3.1">#REF!</definedName>
    <definedName name="P_Cant_Alc_3.10">#REF!</definedName>
    <definedName name="P_Cant_Alc_3.2">#REF!</definedName>
    <definedName name="P_Cant_Alc_3.3">#REF!</definedName>
    <definedName name="P_Cant_Alc_3.4">#REF!</definedName>
    <definedName name="P_Cant_Alc_3.5">#REF!</definedName>
    <definedName name="P_Cant_Alc_3.6">#REF!</definedName>
    <definedName name="P_Cant_Alc_3.7">#REF!</definedName>
    <definedName name="P_Cant_Alc_3.8">#REF!</definedName>
    <definedName name="P_Cant_Alc_3.9">#REF!</definedName>
    <definedName name="P_Cant_Alc_4.0">#REF!</definedName>
    <definedName name="P_Cant_Alc_4.1">#REF!</definedName>
    <definedName name="P_Cant_Alc_4.2">#REF!</definedName>
    <definedName name="P_Cant_Alc_4.3">#REF!</definedName>
    <definedName name="P_Cant_Alc_4.4">#REF!</definedName>
    <definedName name="P_Cant_Alc_4.5">#REF!</definedName>
    <definedName name="P_Cant_Alc_4.6">#REF!</definedName>
    <definedName name="P_Cant_Alc_4.7">#REF!</definedName>
    <definedName name="P_CONTADOR">#REF!</definedName>
    <definedName name="P_Item_Alc_1.0">#REF!</definedName>
    <definedName name="P_Item_Alc_1.1" localSheetId="7">#REF!</definedName>
    <definedName name="P_Item_Alc_1.1">#REF!</definedName>
    <definedName name="P_Item_Alc_1.2" localSheetId="7">#REF!</definedName>
    <definedName name="P_Item_Alc_1.2">#REF!</definedName>
    <definedName name="P_Item_Alc_1.3" localSheetId="7">#REF!</definedName>
    <definedName name="P_Item_Alc_1.3">#REF!</definedName>
    <definedName name="P_Item_Alc_1.4" localSheetId="7">#REF!</definedName>
    <definedName name="P_Item_Alc_1.4">#REF!</definedName>
    <definedName name="P_Item_Alc_1.5">#REF!</definedName>
    <definedName name="P_Item_Alc_2.0">#REF!</definedName>
    <definedName name="P_Item_Alc_2.1">#REF!</definedName>
    <definedName name="P_Item_Alc_2.2">#REF!</definedName>
    <definedName name="P_Item_Alc_2.3">#REF!</definedName>
    <definedName name="P_Item_Alc_3.0">#REF!</definedName>
    <definedName name="P_Item_Alc_3.1">#REF!</definedName>
    <definedName name="P_Item_Alc_3.10">#REF!</definedName>
    <definedName name="P_Item_Alc_3.2">#REF!</definedName>
    <definedName name="P_Item_Alc_3.3">#REF!</definedName>
    <definedName name="P_Item_Alc_3.4">#REF!</definedName>
    <definedName name="P_Item_Alc_3.5">#REF!</definedName>
    <definedName name="P_Item_Alc_3.6">#REF!</definedName>
    <definedName name="P_Item_Alc_3.7">#REF!</definedName>
    <definedName name="P_Item_Alc_3.8">#REF!</definedName>
    <definedName name="P_Item_Alc_3.9">#REF!</definedName>
    <definedName name="P_Item_Alc_4.0">#REF!</definedName>
    <definedName name="P_Item_Alc_4.1">#REF!</definedName>
    <definedName name="P_Item_Alc_4.2">#REF!</definedName>
    <definedName name="P_Item_Alc_4.3">#REF!</definedName>
    <definedName name="P_Item_Alc_4.4">#REF!</definedName>
    <definedName name="P_Item_Alc_4.5">#REF!</definedName>
    <definedName name="P_Item_Alc_4.6">#REF!</definedName>
    <definedName name="P_Item_Alc_4.7">#REF!</definedName>
    <definedName name="P_Med_Alc_1.1">#REF!</definedName>
    <definedName name="P_Med_Alc_1.2">#REF!</definedName>
    <definedName name="P_Med_Alc_1.3">#REF!</definedName>
    <definedName name="P_Med_Alc_1.4">#REF!</definedName>
    <definedName name="P_Med_Alc_1.5">#REF!</definedName>
    <definedName name="P_Med_Alc_2.1">#REF!</definedName>
    <definedName name="P_Med_Alc_2.2">#REF!</definedName>
    <definedName name="P_Med_Alc_2.3">#REF!</definedName>
    <definedName name="P_Med_Alc_3.1">#REF!</definedName>
    <definedName name="P_Med_Alc_3.10">#REF!</definedName>
    <definedName name="P_Med_Alc_3.2">#REF!</definedName>
    <definedName name="P_Med_Alc_3.3">#REF!</definedName>
    <definedName name="P_Med_Alc_3.4">#REF!</definedName>
    <definedName name="P_Med_Alc_3.5">#REF!</definedName>
    <definedName name="P_Med_Alc_3.6">#REF!</definedName>
    <definedName name="P_Med_Alc_3.7">#REF!</definedName>
    <definedName name="P_Med_Alc_3.8">#REF!</definedName>
    <definedName name="P_Med_Alc_3.9">#REF!</definedName>
    <definedName name="P_Med_Alc_4.0">#REF!</definedName>
    <definedName name="P_Med_Alc_4.1">#REF!</definedName>
    <definedName name="P_Med_Alc_4.2">#REF!</definedName>
    <definedName name="P_Med_Alc_4.3">#REF!</definedName>
    <definedName name="P_Med_Alc_4.4">#REF!</definedName>
    <definedName name="P_Med_Alc_4.5">#REF!</definedName>
    <definedName name="P_Med_Alc_4.6">#REF!</definedName>
    <definedName name="P_Med_Alc_4.7">#REF!</definedName>
    <definedName name="P_Sard_CD">#REF!</definedName>
    <definedName name="P_Sard_CI">#REF!</definedName>
    <definedName name="P_Vr_Total_Alc_1.1">#REF!</definedName>
    <definedName name="P_Vr_Total_Alc_1.2">#REF!</definedName>
    <definedName name="P_Vr_Total_Alc_1.3">#REF!</definedName>
    <definedName name="P_Vr_Total_Alc_1.4">#REF!</definedName>
    <definedName name="P_Vr_Total_Alc_1.5">#REF!</definedName>
    <definedName name="P_Vr_Total_Alc_2.1">#REF!</definedName>
    <definedName name="P_Vr_Total_Alc_2.2">#REF!</definedName>
    <definedName name="P_Vr_Total_Alc_2.3">#REF!</definedName>
    <definedName name="P_Vr_Total_Alc_3.1">#REF!</definedName>
    <definedName name="P_Vr_Total_Alc_3.10">#REF!</definedName>
    <definedName name="P_Vr_Total_Alc_3.2">#REF!</definedName>
    <definedName name="P_Vr_Total_Alc_3.3">#REF!</definedName>
    <definedName name="P_Vr_Total_Alc_3.4">#REF!</definedName>
    <definedName name="P_Vr_Total_Alc_3.5">#REF!</definedName>
    <definedName name="P_Vr_Total_Alc_3.6">#REF!</definedName>
    <definedName name="P_Vr_Total_Alc_3.7">#REF!</definedName>
    <definedName name="P_Vr_Total_Alc_3.8">#REF!</definedName>
    <definedName name="P_Vr_Total_Alc_3.9">#REF!</definedName>
    <definedName name="P_Vr_Total_Alc_4.1">#REF!</definedName>
    <definedName name="P_Vr_Total_Alc_4.2">#REF!</definedName>
    <definedName name="P_Vr_Total_Alc_4.3">#REF!</definedName>
    <definedName name="P_Vr_Total_Alc_4.4">#REF!</definedName>
    <definedName name="P_Vr_Total_Alc_4.5">#REF!</definedName>
    <definedName name="P_Vr_Total_Alc_4.6">#REF!</definedName>
    <definedName name="P_Vr_Total_Alc_4.7">#REF!</definedName>
    <definedName name="P_Vr_Uni_Alc_1.1">#REF!</definedName>
    <definedName name="P_Vr_Uni_Alc_1.2">#REF!</definedName>
    <definedName name="P_Vr_Uni_Alc_1.3">#REF!</definedName>
    <definedName name="P_Vr_Uni_Alc_1.4">#REF!</definedName>
    <definedName name="P_Vr_Uni_Alc_1.5">#REF!</definedName>
    <definedName name="P_Vr_Uni_Alc_2.1">#REF!</definedName>
    <definedName name="P_Vr_Uni_Alc_2.2">#REF!</definedName>
    <definedName name="P_Vr_Uni_Alc_2.3">#REF!</definedName>
    <definedName name="P_Vr_Uni_Alc_3.1">#REF!</definedName>
    <definedName name="P_Vr_Uni_Alc_3.10">#REF!</definedName>
    <definedName name="P_Vr_Uni_Alc_3.2">#REF!</definedName>
    <definedName name="P_Vr_Uni_Alc_3.3">#REF!</definedName>
    <definedName name="P_Vr_Uni_Alc_3.4">#REF!</definedName>
    <definedName name="P_Vr_Uni_Alc_3.5">#REF!</definedName>
    <definedName name="P_Vr_Uni_Alc_3.6">#REF!</definedName>
    <definedName name="P_Vr_Uni_Alc_3.7">#REF!</definedName>
    <definedName name="P_Vr_Uni_Alc_3.8">#REF!</definedName>
    <definedName name="P_Vr_Uni_Alc_3.9">#REF!</definedName>
    <definedName name="P_Vr_Uni_Alc_4.1">#REF!</definedName>
    <definedName name="P_Vr_Uni_Alc_4.2">#REF!</definedName>
    <definedName name="P_Vr_Uni_Alc_4.3">#REF!</definedName>
    <definedName name="P_Vr_Uni_Alc_4.4">#REF!</definedName>
    <definedName name="P_Vr_Uni_Alc_4.5">#REF!</definedName>
    <definedName name="P_Vr_Uni_Alc_4.6">#REF!</definedName>
    <definedName name="P_Vr_Uni_Alc_4.7">#REF!</definedName>
    <definedName name="P_Yacimiento">#REF!</definedName>
    <definedName name="p0p0" localSheetId="7" hidden="1">{"via1",#N/A,TRUE,"general";"via2",#N/A,TRUE,"general";"via3",#N/A,TRUE,"general"}</definedName>
    <definedName name="p0p0" localSheetId="1" hidden="1">{"via1",#N/A,TRUE,"general";"via2",#N/A,TRUE,"general";"via3",#N/A,TRUE,"general"}</definedName>
    <definedName name="p0p0" hidden="1">{"via1",#N/A,TRUE,"general";"via2",#N/A,TRUE,"general";"via3",#N/A,TRUE,"general"}</definedName>
    <definedName name="Pa" localSheetId="7">#REF!</definedName>
    <definedName name="PA" localSheetId="11">#REF!</definedName>
    <definedName name="PA" localSheetId="14">#REF!</definedName>
    <definedName name="Pa">#REF!</definedName>
    <definedName name="Page">#REF!</definedName>
    <definedName name="Page____1____of____2" localSheetId="7">#REF!</definedName>
    <definedName name="Page____1____of____2">#REF!</definedName>
    <definedName name="pajarita" localSheetId="7">#REF!</definedName>
    <definedName name="pajarita">#REF!</definedName>
    <definedName name="Panel_Led_Plano_de_18w">'[11]LISTADO DE MATERIALES Y EQUIPOS'!$B$113</definedName>
    <definedName name="panelled12wcircular" localSheetId="7">#REF!</definedName>
    <definedName name="panelled12wcircular">#REF!</definedName>
    <definedName name="panelled18wcircular" localSheetId="7">#REF!</definedName>
    <definedName name="panelled18wcircular">#REF!</definedName>
    <definedName name="pañet" localSheetId="15">#REF!</definedName>
    <definedName name="pañet" localSheetId="13">#REF!</definedName>
    <definedName name="pañet" localSheetId="12">#REF!</definedName>
    <definedName name="pañet" localSheetId="1">#REF!</definedName>
    <definedName name="pañet">#REF!</definedName>
    <definedName name="PAÑETE">#REF!</definedName>
    <definedName name="PAÑETE_11">#REF!</definedName>
    <definedName name="PARAME">#REF!</definedName>
    <definedName name="PARAME_2">#REF!</definedName>
    <definedName name="Parametro_Peso" localSheetId="7">#REF!</definedName>
    <definedName name="Parametro_Peso">#REF!</definedName>
    <definedName name="PARAMETROS" localSheetId="7">#REF!</definedName>
    <definedName name="PARAMETROS">#REF!</definedName>
    <definedName name="pasamanos" localSheetId="7">#REF!</definedName>
    <definedName name="pasamanos">#REF!</definedName>
    <definedName name="PASAMU">#REF!</definedName>
    <definedName name="pasamuro" localSheetId="7">#REF!</definedName>
    <definedName name="pasamuro">#REF!</definedName>
    <definedName name="PASAMURO_B_x_EL_L_0.25_Z_0.125_M" localSheetId="15">#REF!</definedName>
    <definedName name="PASAMURO_B_x_EL_L_0.25_Z_0.125_M" localSheetId="13">#REF!</definedName>
    <definedName name="PASAMURO_B_x_EL_L_0.25_Z_0.125_M" localSheetId="12">#REF!</definedName>
    <definedName name="PASAMURO_B_x_EL_L_0.25_Z_0.125_M" localSheetId="1">#REF!</definedName>
    <definedName name="PASAMURO_B_x_EL_L_0.25_Z_0.125_M">#REF!</definedName>
    <definedName name="PASO">#REF!</definedName>
    <definedName name="PASS">#REF!</definedName>
    <definedName name="PASTOS1">#REF!</definedName>
    <definedName name="PASTOS2">#REF!</definedName>
    <definedName name="PASTOS3">#REF!</definedName>
    <definedName name="patch8">#REF!</definedName>
    <definedName name="PATIOS" localSheetId="7">#REF!</definedName>
    <definedName name="PATIOS">#REF!</definedName>
    <definedName name="pavimento" localSheetId="7">#REF!</definedName>
    <definedName name="pavimento">#REF!</definedName>
    <definedName name="PAVIMENTO_11" localSheetId="7">#REF!</definedName>
    <definedName name="PAVIMENTO_11">#REF!</definedName>
    <definedName name="Pay_Date" localSheetId="1">#REF!</definedName>
    <definedName name="Pay_Date">#REF!</definedName>
    <definedName name="Pay_Num" localSheetId="1">#REF!</definedName>
    <definedName name="Pay_Num">#REF!</definedName>
    <definedName name="Payment_Date" localSheetId="7">DATE(YEAR('APUS BASICOS'!Loan_Start),MONTH('APUS BASICOS'!Loan_Start)+Payment_Number,DAY('APUS BASICOS'!Loan_Start))</definedName>
    <definedName name="Payment_Date" localSheetId="1">DATE(YEAR(Loan_Start),MONTH(Loan_Start)+Payment_Number,DAY(Loan_Start))</definedName>
    <definedName name="Payment_Date">DATE(YEAR(Loan_Start),MONTH(Loan_Start)+Payment_Number,DAY(Loan_Start))</definedName>
    <definedName name="Payment_Date1" localSheetId="7">DATE(YEAR(#REF!),MONTH(#REF!)+Payment_Number,DAY(#REF!))</definedName>
    <definedName name="Payment_Date1" localSheetId="1">DATE(YEAR(#REF!),MONTH(#REF!)+Payment_Number,DAY(#REF!))</definedName>
    <definedName name="Payment_Date1">DATE(YEAR(#REF!),MONTH(#REF!)+Payment_Number,DAY(#REF!))</definedName>
    <definedName name="Payment_Needed">"Pago necesario"</definedName>
    <definedName name="PAZ">#REF!</definedName>
    <definedName name="Pb" localSheetId="7">#REF!</definedName>
    <definedName name="PB" localSheetId="11">#REF!</definedName>
    <definedName name="PB" localSheetId="14">#REF!</definedName>
    <definedName name="Pb">#REF!</definedName>
    <definedName name="Pc" localSheetId="7">#REF!</definedName>
    <definedName name="PC" localSheetId="11">#REF!</definedName>
    <definedName name="PC" localSheetId="14">#REF!</definedName>
    <definedName name="Pc">#REF!</definedName>
    <definedName name="Pd" localSheetId="7">#REF!</definedName>
    <definedName name="Pd">#REF!</definedName>
    <definedName name="Pe" localSheetId="7">#REF!</definedName>
    <definedName name="PE" localSheetId="11">#REF!</definedName>
    <definedName name="PE" localSheetId="14">#REF!</definedName>
    <definedName name="Pe">#REF!</definedName>
    <definedName name="Pega_plus" localSheetId="7">#REF!</definedName>
    <definedName name="Pega_plus">#REF!</definedName>
    <definedName name="PEGANTE" localSheetId="7">#REF!</definedName>
    <definedName name="PEGANTE">#REF!</definedName>
    <definedName name="PEGANTE_11" localSheetId="7">#REF!</definedName>
    <definedName name="PEGANTE_11">#REF!</definedName>
    <definedName name="PEGANTE_P.V.C" localSheetId="15">#REF!</definedName>
    <definedName name="PEGANTE_P.V.C" localSheetId="13">#REF!</definedName>
    <definedName name="PEGANTE_P.V.C" localSheetId="12">#REF!</definedName>
    <definedName name="PEGANTE_P.V.C" localSheetId="1">#REF!</definedName>
    <definedName name="PEGANTE_P.V.C">#REF!</definedName>
    <definedName name="Pegante_PVC" localSheetId="7">#REF!</definedName>
    <definedName name="Pegante_PVC">#REF!</definedName>
    <definedName name="PEPE" localSheetId="7">'APUS BASICOS'!ERR</definedName>
    <definedName name="PEPE" localSheetId="1">'PROG Y F F'!ERR</definedName>
    <definedName name="PEPE">[0]!ERR</definedName>
    <definedName name="PERA" localSheetId="7">#REF!</definedName>
    <definedName name="PERA">#REF!</definedName>
    <definedName name="PERALTA" localSheetId="7">#REF!</definedName>
    <definedName name="PERALTA">#REF!</definedName>
    <definedName name="PERC3">#REF!</definedName>
    <definedName name="perDate" localSheetId="7">#REF!</definedName>
    <definedName name="perDate">#REF!</definedName>
    <definedName name="Perfil" localSheetId="7">#REF!</definedName>
    <definedName name="Perfil">#REF!</definedName>
    <definedName name="Perfil_16_6" localSheetId="7">#REF!</definedName>
    <definedName name="Perfil_16_6">#REF!</definedName>
    <definedName name="PERFIL_ANGULO_2.5_X_2.5_X_2.44__Cund">'[11]LISTADO DE MATERIALES Y EQUIPOS'!$B$100</definedName>
    <definedName name="Perfil_c_120x50mm">'[11]LISTADO DE MATERIALES Y EQUIPOS'!$B$109</definedName>
    <definedName name="PERFIL_DEL_TRAMO" localSheetId="7">#REF!</definedName>
    <definedName name="PERFIL_DEL_TRAMO">#REF!</definedName>
    <definedName name="PERFIL_OMEGA_X_2.44_C_26">'[11]LISTADO DE MATERIALES Y EQUIPOS'!$B$101</definedName>
    <definedName name="PERFIL_VIGUETA_PRINCIPAL_X_2.44_Cund">'[11]LISTADO DE MATERIALES Y EQUIPOS'!$B$102</definedName>
    <definedName name="PERGOLA" localSheetId="7">#REF!</definedName>
    <definedName name="PERGOLA">#REF!</definedName>
    <definedName name="PERGOLA_11" localSheetId="7">#REF!</definedName>
    <definedName name="PERGOLA_11">#REF!</definedName>
    <definedName name="PeriodInc" localSheetId="7">#REF!</definedName>
    <definedName name="PeriodInc">#REF!</definedName>
    <definedName name="Periodo" localSheetId="7">#REF!</definedName>
    <definedName name="Periodo" localSheetId="1">#REF!</definedName>
    <definedName name="Periodo">#REF!</definedName>
    <definedName name="Periodo1">#REF!</definedName>
    <definedName name="PERIODO2">#REF!</definedName>
    <definedName name="Periodo3">#REF!</definedName>
    <definedName name="Período3">'[37]Reajustes Estimados'!#REF!</definedName>
    <definedName name="Periodo4">'[37]Reajustes Estimados'!#REF!</definedName>
    <definedName name="Periodo5">'[37]Reajustes Estimados'!#REF!</definedName>
    <definedName name="Periodo6">'[37]Reajustes Estimados'!#REF!</definedName>
    <definedName name="PeriodoD" localSheetId="7">#REF!</definedName>
    <definedName name="PeriodoD">#REF!</definedName>
    <definedName name="Periodod2">#REF!</definedName>
    <definedName name="PeriodoPago" localSheetId="7">#REF!</definedName>
    <definedName name="PeriodoPago">#REF!</definedName>
    <definedName name="PeriodoRepago" localSheetId="7">#REF!</definedName>
    <definedName name="PeriodoRepago" localSheetId="1">#REF!</definedName>
    <definedName name="PeriodoRepago">#REF!</definedName>
    <definedName name="PeriodoRepagoCCP" localSheetId="1">#REF!</definedName>
    <definedName name="PeriodoRepagoCCP">#REF!</definedName>
    <definedName name="PERIODOS.SMML">#REF!</definedName>
    <definedName name="PERIODS.SMML">#REF!</definedName>
    <definedName name="perLabel" localSheetId="7">#REF!</definedName>
    <definedName name="perLabel">#REF!</definedName>
    <definedName name="Personal" localSheetId="7">#REF!</definedName>
    <definedName name="Personal">#REF!</definedName>
    <definedName name="PERSONALLEGAL">#REF!</definedName>
    <definedName name="PersonalProfesional" localSheetId="7">#REF!</definedName>
    <definedName name="PersonalProfesional">#REF!</definedName>
    <definedName name="PERSONALTABLA1.1.1" localSheetId="7">#REF!</definedName>
    <definedName name="PERSONALTABLA1.1.1">#REF!</definedName>
    <definedName name="PERSONALTABLA1.2" localSheetId="7">#REF!</definedName>
    <definedName name="PERSONALTABLA1.2">#REF!</definedName>
    <definedName name="PERSONALTABLA1.3" localSheetId="7">#REF!</definedName>
    <definedName name="PERSONALTABLA1.3">#REF!</definedName>
    <definedName name="PersonalTecnico" localSheetId="7">#REF!</definedName>
    <definedName name="PersonalTecnico">#REF!</definedName>
    <definedName name="PERSONAS" localSheetId="7">#REF!</definedName>
    <definedName name="PERSONAS">#REF!</definedName>
    <definedName name="PESO14.2" localSheetId="7">#REF!</definedName>
    <definedName name="PESO14.2">#REF!</definedName>
    <definedName name="PESO14.3">#REF!</definedName>
    <definedName name="PESO14.4">#REF!</definedName>
    <definedName name="peso95015">#REF!</definedName>
    <definedName name="PG">#REF!</definedName>
    <definedName name="PG1_2">#REF!</definedName>
    <definedName name="phed" localSheetId="7">#REF!</definedName>
    <definedName name="phed" localSheetId="1">#REF!</definedName>
    <definedName name="phed">#REF!</definedName>
    <definedName name="phen" localSheetId="7">#REF!</definedName>
    <definedName name="phen" localSheetId="1">#REF!</definedName>
    <definedName name="phen">#REF!</definedName>
    <definedName name="pi">#REF!</definedName>
    <definedName name="PIA" localSheetId="7" hidden="1">#REF!</definedName>
    <definedName name="PIA" hidden="1">#REF!</definedName>
    <definedName name="Piedra_rajon" localSheetId="7">#REF!</definedName>
    <definedName name="Piedra_rajon">#REF!</definedName>
    <definedName name="PILOTE" localSheetId="7">#REF!</definedName>
    <definedName name="PILOTE">#REF!</definedName>
    <definedName name="Pindis" localSheetId="1">#REF!</definedName>
    <definedName name="Pindis">#REF!</definedName>
    <definedName name="pint" localSheetId="7">#REF!</definedName>
    <definedName name="pint">#REF!</definedName>
    <definedName name="Pintor" localSheetId="7">#REF!</definedName>
    <definedName name="Pintor">#REF!</definedName>
    <definedName name="pintura" localSheetId="7">#REF!</definedName>
    <definedName name="pintura">#REF!</definedName>
    <definedName name="Pintura_base_aceite" localSheetId="7">#REF!</definedName>
    <definedName name="Pintura_base_aceite">#REF!</definedName>
    <definedName name="Pintura_base_aceite_11" localSheetId="7">#REF!</definedName>
    <definedName name="Pintura_base_aceite_11">#REF!</definedName>
    <definedName name="Pintura_esmalte">'[11]LISTADO DE MATERIALES Y EQUIPOS'!$B$61</definedName>
    <definedName name="Pintura_Exterior">'[11]LISTADO DE MATERIALES Y EQUIPOS'!$B$59</definedName>
    <definedName name="Pintura_exteriores" localSheetId="7">#REF!</definedName>
    <definedName name="Pintura_exteriores">#REF!</definedName>
    <definedName name="Pintura_Interior_Gl">'[11]LISTADO DE MATERIALES Y EQUIPOS'!$B$58</definedName>
    <definedName name="pinturavinilo" localSheetId="7">#REF!</definedName>
    <definedName name="pinturavinilo">#REF!</definedName>
    <definedName name="pintyura" localSheetId="7">#REF!</definedName>
    <definedName name="pintyura">#REF!</definedName>
    <definedName name="PIP" localSheetId="7">#REF!</definedName>
    <definedName name="PIP" localSheetId="1">#REF!</definedName>
    <definedName name="PIP">#REF!</definedName>
    <definedName name="PIR" localSheetId="7">#REF!</definedName>
    <definedName name="PIR">#REF!</definedName>
    <definedName name="Piscinas" localSheetId="1">#REF!</definedName>
    <definedName name="Piscinas">#REF!</definedName>
    <definedName name="Piso">'[11]LISTADO DE MATERIALES Y EQUIPOS'!$B$66</definedName>
    <definedName name="PISOS">#REF!</definedName>
    <definedName name="PISOTABLON">#REF!</definedName>
    <definedName name="PISOTABLON_11">#REF!</definedName>
    <definedName name="pk">#REF!</definedName>
    <definedName name="pkgl">#REF!</definedName>
    <definedName name="PKHK" localSheetId="7" hidden="1">{"TAB1",#N/A,TRUE,"GENERAL";"TAB2",#N/A,TRUE,"GENERAL";"TAB3",#N/A,TRUE,"GENERAL";"TAB4",#N/A,TRUE,"GENERAL";"TAB5",#N/A,TRUE,"GENERAL"}</definedName>
    <definedName name="PKHK" localSheetId="1" hidden="1">{"TAB1",#N/A,TRUE,"GENERAL";"TAB2",#N/A,TRUE,"GENERAL";"TAB3",#N/A,TRUE,"GENERAL";"TAB4",#N/A,TRUE,"GENERAL";"TAB5",#N/A,TRUE,"GENERAL"}</definedName>
    <definedName name="PKHK" hidden="1">{"TAB1",#N/A,TRUE,"GENERAL";"TAB2",#N/A,TRUE,"GENERAL";"TAB3",#N/A,TRUE,"GENERAL";"TAB4",#N/A,TRUE,"GENERAL";"TAB5",#N/A,TRUE,"GENERAL"}</definedName>
    <definedName name="pkj" localSheetId="7" hidden="1">{"TAB1",#N/A,TRUE,"GENERAL";"TAB2",#N/A,TRUE,"GENERAL";"TAB3",#N/A,TRUE,"GENERAL";"TAB4",#N/A,TRUE,"GENERAL";"TAB5",#N/A,TRUE,"GENERAL"}</definedName>
    <definedName name="pkj" localSheetId="1" hidden="1">{"TAB1",#N/A,TRUE,"GENERAL";"TAB2",#N/A,TRUE,"GENERAL";"TAB3",#N/A,TRUE,"GENERAL";"TAB4",#N/A,TRUE,"GENERAL";"TAB5",#N/A,TRUE,"GENERAL"}</definedName>
    <definedName name="pkj" hidden="1">{"TAB1",#N/A,TRUE,"GENERAL";"TAB2",#N/A,TRUE,"GENERAL";"TAB3",#N/A,TRUE,"GENERAL";"TAB4",#N/A,TRUE,"GENERAL";"TAB5",#N/A,TRUE,"GENERAL"}</definedName>
    <definedName name="pkwsem" localSheetId="7">#REF!</definedName>
    <definedName name="pkwsem">#REF!</definedName>
    <definedName name="PL" localSheetId="7">#REF!</definedName>
    <definedName name="PL">#REF!</definedName>
    <definedName name="placaaerea">#REF!</definedName>
    <definedName name="PLACAENTREPISO" localSheetId="7">#REF!</definedName>
    <definedName name="PLACAENTREPISO">#REF!</definedName>
    <definedName name="PLACAENTREPISO_11" localSheetId="7">#REF!</definedName>
    <definedName name="PLACAENTREPISO_11">#REF!</definedName>
    <definedName name="PLACAMESON" localSheetId="7">#REF!</definedName>
    <definedName name="PLACAMESON">#REF!</definedName>
    <definedName name="PLACAMESON_11">#REF!</definedName>
    <definedName name="Placas_.9x.9_Azul_labrador" localSheetId="7">#REF!</definedName>
    <definedName name="Placas_.9x.9_Azul_labrador">#REF!</definedName>
    <definedName name="PLAD" localSheetId="7" hidden="1">{"TAB1",#N/A,TRUE,"GENERAL";"TAB2",#N/A,TRUE,"GENERAL";"TAB3",#N/A,TRUE,"GENERAL";"TAB4",#N/A,TRUE,"GENERAL";"TAB5",#N/A,TRUE,"GENERAL"}</definedName>
    <definedName name="PLAD" localSheetId="1" hidden="1">{"TAB1",#N/A,TRUE,"GENERAL";"TAB2",#N/A,TRUE,"GENERAL";"TAB3",#N/A,TRUE,"GENERAL";"TAB4",#N/A,TRUE,"GENERAL";"TAB5",#N/A,TRUE,"GENERAL"}</definedName>
    <definedName name="PLAD" hidden="1">{"TAB1",#N/A,TRUE,"GENERAL";"TAB2",#N/A,TRUE,"GENERAL";"TAB3",#N/A,TRUE,"GENERAL";"TAB4",#N/A,TRUE,"GENERAL";"TAB5",#N/A,TRUE,"GENERAL"}</definedName>
    <definedName name="Plafon">#REF!</definedName>
    <definedName name="Plafon_11">#REF!</definedName>
    <definedName name="Plan_Vallejo_Sens" localSheetId="7">#REF!</definedName>
    <definedName name="Plan_Vallejo_Sens">#REF!</definedName>
    <definedName name="PLANT7" localSheetId="15">#REF!</definedName>
    <definedName name="PLANT7" localSheetId="13">#REF!</definedName>
    <definedName name="PLANT7" localSheetId="12">#REF!</definedName>
    <definedName name="PLANT7" localSheetId="1">#REF!</definedName>
    <definedName name="PLANT7">#REF!</definedName>
    <definedName name="PLANTASALCANTARILLADO1.1" localSheetId="7">#REF!</definedName>
    <definedName name="PLANTASALCANTARILLADO1.1">#REF!</definedName>
    <definedName name="PLANTASALCANTARILLADOTABLA1.7" localSheetId="7">#REF!</definedName>
    <definedName name="PLANTASALCANTARILLADOTABLA1.7">#REF!</definedName>
    <definedName name="PLANTASTRATAMIENTOTABLA5.1" localSheetId="7">#REF!</definedName>
    <definedName name="PLANTASTRATAMIENTOTABLA5.1">#REF!</definedName>
    <definedName name="plastocrete" localSheetId="7">#REF!</definedName>
    <definedName name="plastocrete">#REF!</definedName>
    <definedName name="Plastocreto_DM__concreto" localSheetId="7">#REF!</definedName>
    <definedName name="Plastocreto_DM__concreto">#REF!</definedName>
    <definedName name="Plastocreto_DM__concreto_11" localSheetId="7">#REF!</definedName>
    <definedName name="Plastocreto_DM__concreto_11">#REF!</definedName>
    <definedName name="PLASTROCRETE_DM" localSheetId="15">#REF!</definedName>
    <definedName name="PLASTROCRETE_DM" localSheetId="13">#REF!</definedName>
    <definedName name="PLASTROCRETE_DM" localSheetId="12">#REF!</definedName>
    <definedName name="PLASTROCRETE_DM" localSheetId="1">#REF!</definedName>
    <definedName name="PLASTROCRETE_DM">#REF!</definedName>
    <definedName name="plasverde" localSheetId="7">#REF!</definedName>
    <definedName name="plasverde">#REF!</definedName>
    <definedName name="Platinas" localSheetId="7">#REF!</definedName>
    <definedName name="Platinas" localSheetId="1">#REF!</definedName>
    <definedName name="Platinas">#REF!</definedName>
    <definedName name="PlazAIU">#REF!</definedName>
    <definedName name="Plazo" localSheetId="7">#REF!</definedName>
    <definedName name="Plazo" localSheetId="1">#REF!</definedName>
    <definedName name="Plazo">#REF!</definedName>
    <definedName name="PlazoAIU" localSheetId="7">#REF!</definedName>
    <definedName name="PlazoAIU">#REF!</definedName>
    <definedName name="PlazoEnMeses" localSheetId="7">#REF!</definedName>
    <definedName name="PlazoEnMeses">#REF!</definedName>
    <definedName name="Plegable" localSheetId="7">#REF!</definedName>
    <definedName name="Plegable">#REF!</definedName>
    <definedName name="PLOMERO" localSheetId="7">#REF!</definedName>
    <definedName name="PLOMERO">#REF!</definedName>
    <definedName name="PLPLUNN" localSheetId="7" hidden="1">{"TAB1",#N/A,TRUE,"GENERAL";"TAB2",#N/A,TRUE,"GENERAL";"TAB3",#N/A,TRUE,"GENERAL";"TAB4",#N/A,TRUE,"GENERAL";"TAB5",#N/A,TRUE,"GENERAL"}</definedName>
    <definedName name="PLPLUNN" localSheetId="1" hidden="1">{"TAB1",#N/A,TRUE,"GENERAL";"TAB2",#N/A,TRUE,"GENERAL";"TAB3",#N/A,TRUE,"GENERAL";"TAB4",#N/A,TRUE,"GENERAL";"TAB5",#N/A,TRUE,"GENERAL"}</definedName>
    <definedName name="PLPLUNN" hidden="1">{"TAB1",#N/A,TRUE,"GENERAL";"TAB2",#N/A,TRUE,"GENERAL";"TAB3",#N/A,TRUE,"GENERAL";"TAB4",#N/A,TRUE,"GENERAL";"TAB5",#N/A,TRUE,"GENERAL"}</definedName>
    <definedName name="PLUG" hidden="1">#REF!</definedName>
    <definedName name="Pluma_de_250_Kg.">#REF!</definedName>
    <definedName name="Pluma_de_250_Kg._11">#REF!</definedName>
    <definedName name="PM">#REF!</definedName>
    <definedName name="PMCC">#REF!</definedName>
    <definedName name="PMP">#REF!</definedName>
    <definedName name="PMT">#REF!</definedName>
    <definedName name="pñ">#REF!</definedName>
    <definedName name="po">#REF!</definedName>
    <definedName name="Poblacion">#REF!</definedName>
    <definedName name="POBRE">#REF!</definedName>
    <definedName name="Poceta_acero_inox.">#REF!</definedName>
    <definedName name="Poceta_acero_inox._11">#REF!</definedName>
    <definedName name="pocetaaceroinox" localSheetId="7">#REF!</definedName>
    <definedName name="pocetaaceroinox">#REF!</definedName>
    <definedName name="POCETAS" localSheetId="7">#REF!</definedName>
    <definedName name="POCETAS">#REF!</definedName>
    <definedName name="poi" localSheetId="7">#REF!</definedName>
    <definedName name="poi">#REF!</definedName>
    <definedName name="POIPOZOS" localSheetId="7">#REF!</definedName>
    <definedName name="POIPOZOS">#REF!</definedName>
    <definedName name="POIUP" localSheetId="7" hidden="1">{"via1",#N/A,TRUE,"general";"via2",#N/A,TRUE,"general";"via3",#N/A,TRUE,"general"}</definedName>
    <definedName name="POIUP" localSheetId="1" hidden="1">{"via1",#N/A,TRUE,"general";"via2",#N/A,TRUE,"general";"via3",#N/A,TRUE,"general"}</definedName>
    <definedName name="POIUP" hidden="1">{"via1",#N/A,TRUE,"general";"via2",#N/A,TRUE,"general";"via3",#N/A,TRUE,"general"}</definedName>
    <definedName name="polarizado" localSheetId="7">#REF!</definedName>
    <definedName name="polarizado">#REF!</definedName>
    <definedName name="PON" localSheetId="7">#REF!</definedName>
    <definedName name="PON">#REF!</definedName>
    <definedName name="POO" localSheetId="7">#REF!</definedName>
    <definedName name="POO">#REF!</definedName>
    <definedName name="popop" localSheetId="7" hidden="1">{"via1",#N/A,TRUE,"general";"via2",#N/A,TRUE,"general";"via3",#N/A,TRUE,"general"}</definedName>
    <definedName name="popop" localSheetId="1" hidden="1">{"via1",#N/A,TRUE,"general";"via2",#N/A,TRUE,"general";"via3",#N/A,TRUE,"general"}</definedName>
    <definedName name="popop" hidden="1">{"via1",#N/A,TRUE,"general";"via2",#N/A,TRUE,"general";"via3",#N/A,TRUE,"general"}</definedName>
    <definedName name="popp" localSheetId="7" hidden="1">{"via1",#N/A,TRUE,"general";"via2",#N/A,TRUE,"general";"via3",#N/A,TRUE,"general"}</definedName>
    <definedName name="popp" localSheetId="1" hidden="1">{"via1",#N/A,TRUE,"general";"via2",#N/A,TRUE,"general";"via3",#N/A,TRUE,"general"}</definedName>
    <definedName name="popp" hidden="1">{"via1",#N/A,TRUE,"general";"via2",#N/A,TRUE,"general";"via3",#N/A,TRUE,"general"}</definedName>
    <definedName name="popu">#REF!</definedName>
    <definedName name="popvds" localSheetId="7" hidden="1">{"TAB1",#N/A,TRUE,"GENERAL";"TAB2",#N/A,TRUE,"GENERAL";"TAB3",#N/A,TRUE,"GENERAL";"TAB4",#N/A,TRUE,"GENERAL";"TAB5",#N/A,TRUE,"GENERAL"}</definedName>
    <definedName name="popvds" localSheetId="1" hidden="1">{"TAB1",#N/A,TRUE,"GENERAL";"TAB2",#N/A,TRUE,"GENERAL";"TAB3",#N/A,TRUE,"GENERAL";"TAB4",#N/A,TRUE,"GENERAL";"TAB5",#N/A,TRUE,"GENERAL"}</definedName>
    <definedName name="popvds" hidden="1">{"TAB1",#N/A,TRUE,"GENERAL";"TAB2",#N/A,TRUE,"GENERAL";"TAB3",#N/A,TRUE,"GENERAL";"TAB4",#N/A,TRUE,"GENERAL";"TAB5",#N/A,TRUE,"GENERAL"}</definedName>
    <definedName name="porc">#REF!</definedName>
    <definedName name="PORCE" localSheetId="7">#REF!</definedName>
    <definedName name="PORCE" localSheetId="1">#REF!</definedName>
    <definedName name="PORCE">#REF!</definedName>
    <definedName name="Porcentaje" localSheetId="7">#REF!</definedName>
    <definedName name="Porcentaje">#REF!</definedName>
    <definedName name="PORCENTAJE1" localSheetId="7">#REF!</definedName>
    <definedName name="PORCENTAJE1">#REF!</definedName>
    <definedName name="PORTADA2" localSheetId="7">#REF!</definedName>
    <definedName name="PORTADA2">#REF!</definedName>
    <definedName name="PORTOTAL">#REF!</definedName>
    <definedName name="POSICION_PRESUP" localSheetId="7">#REF!</definedName>
    <definedName name="POSICION_PRESUP" localSheetId="1">#REF!</definedName>
    <definedName name="POSICION_PRESUP">#REF!</definedName>
    <definedName name="POSICIONES" localSheetId="7">#REF!</definedName>
    <definedName name="POSICIONES">#REF!</definedName>
    <definedName name="pouig" localSheetId="7" hidden="1">{"via1",#N/A,TRUE,"general";"via2",#N/A,TRUE,"general";"via3",#N/A,TRUE,"general"}</definedName>
    <definedName name="pouig" localSheetId="1" hidden="1">{"via1",#N/A,TRUE,"general";"via2",#N/A,TRUE,"general";"via3",#N/A,TRUE,"general"}</definedName>
    <definedName name="pouig" hidden="1">{"via1",#N/A,TRUE,"general";"via2",#N/A,TRUE,"general";"via3",#N/A,TRUE,"general"}</definedName>
    <definedName name="POYOS" localSheetId="7">#REF!</definedName>
    <definedName name="POYOS">#REF!</definedName>
    <definedName name="POYOS_11" localSheetId="7">#REF!</definedName>
    <definedName name="POYOS_11">#REF!</definedName>
    <definedName name="POZO" localSheetId="7">#REF!</definedName>
    <definedName name="POZO">#REF!</definedName>
    <definedName name="POZOSACTUAL" localSheetId="7">#REF!</definedName>
    <definedName name="POZOSACTUAL">#REF!</definedName>
    <definedName name="pozosconduccion" localSheetId="7">#REF!</definedName>
    <definedName name="pozosconduccion">#REF!</definedName>
    <definedName name="pp" localSheetId="7">#REF!</definedName>
    <definedName name="pp">#REF!</definedName>
    <definedName name="PPPP" localSheetId="7" hidden="1">{#N/A,#N/A,FALSE,"orthoflow";#N/A,#N/A,FALSE,"Miscelaneos";#N/A,#N/A,FALSE,"Instrumentacio";#N/A,#N/A,FALSE,"Electrico";#N/A,#N/A,FALSE,"Valv. Seguridad"}</definedName>
    <definedName name="PPPP" localSheetId="1" hidden="1">{#N/A,#N/A,FALSE,"orthoflow";#N/A,#N/A,FALSE,"Miscelaneos";#N/A,#N/A,FALSE,"Instrumentacio";#N/A,#N/A,FALSE,"Electrico";#N/A,#N/A,FALSE,"Valv. Seguridad"}</definedName>
    <definedName name="PPPP" hidden="1">{#N/A,#N/A,FALSE,"orthoflow";#N/A,#N/A,FALSE,"Miscelaneos";#N/A,#N/A,FALSE,"Instrumentacio";#N/A,#N/A,FALSE,"Electrico";#N/A,#N/A,FALSE,"Valv. Seguridad"}</definedName>
    <definedName name="ppppp9" localSheetId="7" hidden="1">{"via1",#N/A,TRUE,"general";"via2",#N/A,TRUE,"general";"via3",#N/A,TRUE,"general"}</definedName>
    <definedName name="ppppp9" localSheetId="1" hidden="1">{"via1",#N/A,TRUE,"general";"via2",#N/A,TRUE,"general";"via3",#N/A,TRUE,"general"}</definedName>
    <definedName name="ppppp9" hidden="1">{"via1",#N/A,TRUE,"general";"via2",#N/A,TRUE,"general";"via3",#N/A,TRUE,"general"}</definedName>
    <definedName name="pppppd" localSheetId="7" hidden="1">{"TAB1",#N/A,TRUE,"GENERAL";"TAB2",#N/A,TRUE,"GENERAL";"TAB3",#N/A,TRUE,"GENERAL";"TAB4",#N/A,TRUE,"GENERAL";"TAB5",#N/A,TRUE,"GENERAL"}</definedName>
    <definedName name="pppppd" localSheetId="1" hidden="1">{"TAB1",#N/A,TRUE,"GENERAL";"TAB2",#N/A,TRUE,"GENERAL";"TAB3",#N/A,TRUE,"GENERAL";"TAB4",#N/A,TRUE,"GENERAL";"TAB5",#N/A,TRUE,"GENERAL"}</definedName>
    <definedName name="pppppd" hidden="1">{"TAB1",#N/A,TRUE,"GENERAL";"TAB2",#N/A,TRUE,"GENERAL";"TAB3",#N/A,TRUE,"GENERAL";"TAB4",#N/A,TRUE,"GENERAL";"TAB5",#N/A,TRUE,"GENERAL"}</definedName>
    <definedName name="PPTO" localSheetId="7">#REF!</definedName>
    <definedName name="PPTO" localSheetId="15">#REF!</definedName>
    <definedName name="PPTO" localSheetId="13">#REF!</definedName>
    <definedName name="PPTO" localSheetId="12">#REF!</definedName>
    <definedName name="PPTO" localSheetId="1">#REF!</definedName>
    <definedName name="PPTO">#REF!</definedName>
    <definedName name="PPtoNorte" localSheetId="7">#REF!</definedName>
    <definedName name="PPtoNorte" localSheetId="1">#REF!</definedName>
    <definedName name="PPtoNorte">#REF!</definedName>
    <definedName name="pqroj" localSheetId="7" hidden="1">{"via1",#N/A,TRUE,"general";"via2",#N/A,TRUE,"general";"via3",#N/A,TRUE,"general"}</definedName>
    <definedName name="pqroj" localSheetId="1" hidden="1">{"via1",#N/A,TRUE,"general";"via2",#N/A,TRUE,"general";"via3",#N/A,TRUE,"general"}</definedName>
    <definedName name="pqroj" hidden="1">{"via1",#N/A,TRUE,"general";"via2",#N/A,TRUE,"general";"via3",#N/A,TRUE,"general"}</definedName>
    <definedName name="Pr" localSheetId="7">#REF!</definedName>
    <definedName name="Pr">#REF!</definedName>
    <definedName name="PRE" localSheetId="7">#REF!</definedName>
    <definedName name="PRE" localSheetId="1">#REF!</definedName>
    <definedName name="PRE">#REF!</definedName>
    <definedName name="PREACTAENEROBORRADOR">#REF!</definedName>
    <definedName name="Precio" localSheetId="1">#REF!</definedName>
    <definedName name="Precio">#REF!</definedName>
    <definedName name="PRECIO111">[15]APU!#REF!</definedName>
    <definedName name="PRECIO112">[15]APU!#REF!</definedName>
    <definedName name="PRECIO113">[15]APU!#REF!</definedName>
    <definedName name="PRECIO114">[15]APU!#REF!</definedName>
    <definedName name="PRECIO115">[15]APU!#REF!</definedName>
    <definedName name="PRECIO116">[15]APU!#REF!</definedName>
    <definedName name="PRECIO117">[15]APU!#REF!</definedName>
    <definedName name="PRECIO118">[15]APU!#REF!</definedName>
    <definedName name="PRECIO119">[15]APU!#REF!</definedName>
    <definedName name="PRECIO120">[15]APU!#REF!</definedName>
    <definedName name="PRECIO121">[15]APU!#REF!</definedName>
    <definedName name="PRECIO122">[15]APU!#REF!</definedName>
    <definedName name="PRECIO123">[15]APU!#REF!</definedName>
    <definedName name="PRECIO124">[15]APU!#REF!</definedName>
    <definedName name="PRECIO125">[15]APU!#REF!</definedName>
    <definedName name="PRECIO126">[15]APU!#REF!</definedName>
    <definedName name="PRECIO127">[15]APU!#REF!</definedName>
    <definedName name="PRECIO128">[15]APU!#REF!</definedName>
    <definedName name="PRECIO129">[15]APU!#REF!</definedName>
    <definedName name="PRECIO130">[15]APU!#REF!</definedName>
    <definedName name="PRECIO131">[15]APU!#REF!</definedName>
    <definedName name="PRECIO132">[15]APU!#REF!</definedName>
    <definedName name="PRECIO133">[15]APU!#REF!</definedName>
    <definedName name="PRECIO134">[15]APU!#REF!</definedName>
    <definedName name="PRECIO135">[15]APU!#REF!</definedName>
    <definedName name="PRECIO136">[15]APU!#REF!</definedName>
    <definedName name="PRECIO137">[15]APU!#REF!</definedName>
    <definedName name="PRECIO138">[15]APU!#REF!</definedName>
    <definedName name="PRECIO139">[15]APU!#REF!</definedName>
    <definedName name="PRECIO140">[15]APU!#REF!</definedName>
    <definedName name="PRECIO141">[15]APU!#REF!</definedName>
    <definedName name="PRECIO142">[15]APU!#REF!</definedName>
    <definedName name="PRECIO143">[15]APU!#REF!</definedName>
    <definedName name="PRECIO144">[15]APU!#REF!</definedName>
    <definedName name="PRECIO145">[15]APU!#REF!</definedName>
    <definedName name="PRECIO146">[15]APU!#REF!</definedName>
    <definedName name="PRECIO147">[15]APU!#REF!</definedName>
    <definedName name="PRECIO148">[15]APU!#REF!</definedName>
    <definedName name="PRECIO149">[15]APU!#REF!</definedName>
    <definedName name="PRECIO150">[15]APU!#REF!</definedName>
    <definedName name="PRECIO151">[15]APU!#REF!</definedName>
    <definedName name="PRECIO152">[15]APU!#REF!</definedName>
    <definedName name="PRECIO153">[15]APU!#REF!</definedName>
    <definedName name="PRECIO154">[15]APU!#REF!</definedName>
    <definedName name="PRECIO155">[15]APU!#REF!</definedName>
    <definedName name="PRECIO156">[15]APU!#REF!</definedName>
    <definedName name="PRECIO157">[15]APU!#REF!</definedName>
    <definedName name="PRECIO158">[15]APU!#REF!</definedName>
    <definedName name="PRECIO159">[15]APU!#REF!</definedName>
    <definedName name="PRECIO160">[15]APU!#REF!</definedName>
    <definedName name="PRECIO161">[15]APU!#REF!</definedName>
    <definedName name="PRECIO162">[15]APU!#REF!</definedName>
    <definedName name="PRECIO163">[15]APU!#REF!</definedName>
    <definedName name="PRECIO164">[15]APU!#REF!</definedName>
    <definedName name="PRECIO165">[15]APU!#REF!</definedName>
    <definedName name="PRECIO166">[15]APU!#REF!</definedName>
    <definedName name="PRECIO167">[15]APU!#REF!</definedName>
    <definedName name="PRECIO168">[15]APU!#REF!</definedName>
    <definedName name="PRECIO169">[15]APU!#REF!</definedName>
    <definedName name="PRECIO170">[15]APU!#REF!</definedName>
    <definedName name="PRECIO171">[15]APU!#REF!</definedName>
    <definedName name="PRECIO172">[15]APU!#REF!</definedName>
    <definedName name="PRECIO173">[15]APU!#REF!</definedName>
    <definedName name="PRECIO174">[15]APU!#REF!</definedName>
    <definedName name="PRECIO175">[15]APU!#REF!</definedName>
    <definedName name="PRECIO176">[15]APU!#REF!</definedName>
    <definedName name="PRECIO177">[15]APU!#REF!</definedName>
    <definedName name="PRECIO178">[15]APU!#REF!</definedName>
    <definedName name="PRECIO179">[15]APU!#REF!</definedName>
    <definedName name="PRECIO180">[15]APU!#REF!</definedName>
    <definedName name="PRECIO181">[15]APU!#REF!</definedName>
    <definedName name="PRECIO182">[15]APU!#REF!</definedName>
    <definedName name="PRECIO183">[15]APU!#REF!</definedName>
    <definedName name="PRECIO184">[15]APU!#REF!</definedName>
    <definedName name="PRECIO185">[15]APU!#REF!</definedName>
    <definedName name="PRECIO186">[15]APU!#REF!</definedName>
    <definedName name="PRECIO187">[15]APU!#REF!</definedName>
    <definedName name="PRECIO188">[15]APU!#REF!</definedName>
    <definedName name="PRECIO189">[15]APU!#REF!</definedName>
    <definedName name="PRECIO190">[15]APU!#REF!</definedName>
    <definedName name="PRECIO191">[15]APU!#REF!</definedName>
    <definedName name="PRECIO192">[15]APU!#REF!</definedName>
    <definedName name="PRECIO193">[15]APU!#REF!</definedName>
    <definedName name="PRECIO194">[15]APU!#REF!</definedName>
    <definedName name="PRECIO195">[15]APU!#REF!</definedName>
    <definedName name="PRECIO196">[15]APU!#REF!</definedName>
    <definedName name="PRECIO197">[15]APU!#REF!</definedName>
    <definedName name="PRECIO198">[15]APU!#REF!</definedName>
    <definedName name="PRECIO199">[15]APU!#REF!</definedName>
    <definedName name="precio2">#REF!</definedName>
    <definedName name="PRECIO200">[15]APU!#REF!</definedName>
    <definedName name="PRECIO201">[15]APU!#REF!</definedName>
    <definedName name="PRECIO202">[15]APU!#REF!</definedName>
    <definedName name="PRECIO203">[15]APU!#REF!</definedName>
    <definedName name="PRECIO204">[15]APU!#REF!</definedName>
    <definedName name="PRECIO205">[15]APU!#REF!</definedName>
    <definedName name="PRECIO206">[15]APU!#REF!</definedName>
    <definedName name="PrecioS">#REF!</definedName>
    <definedName name="PreciosMP">'[38]PRECIOS ACTUALIZADOS FERRASA'!$A$2:$D$1316</definedName>
    <definedName name="predominante">#REF!</definedName>
    <definedName name="predominante1">#REF!</definedName>
    <definedName name="predominante2">#REF!</definedName>
    <definedName name="predominante3">#REF!</definedName>
    <definedName name="predominante4">#REF!</definedName>
    <definedName name="Prefabricado_de_concreto._Culata">#REF!</definedName>
    <definedName name="Prefabricado_de_concreto._Culata_11">#REF!</definedName>
    <definedName name="PRELIMINAR">#REF!</definedName>
    <definedName name="PRELIMINARES" localSheetId="15">#REF!</definedName>
    <definedName name="PRELIMINARES" localSheetId="13">#REF!</definedName>
    <definedName name="PRELIMINARES" localSheetId="12">#REF!</definedName>
    <definedName name="PRELIMINARES" localSheetId="1">#REF!</definedName>
    <definedName name="PRELIMINARES">#REF!</definedName>
    <definedName name="presentacion" localSheetId="15">#REF!</definedName>
    <definedName name="presentacion" localSheetId="13">#REF!</definedName>
    <definedName name="presentacion" localSheetId="12">#REF!</definedName>
    <definedName name="presentacion" localSheetId="1">#REF!</definedName>
    <definedName name="presentacion">#REF!</definedName>
    <definedName name="PREST">#REF!</definedName>
    <definedName name="prestac" localSheetId="7">#REF!</definedName>
    <definedName name="prestac">#REF!</definedName>
    <definedName name="prestaciones" localSheetId="7">#REF!</definedName>
    <definedName name="prestaciones">#REF!</definedName>
    <definedName name="Prestaciones_sociales" localSheetId="7">#REF!</definedName>
    <definedName name="Prestaciones_sociales">#REF!</definedName>
    <definedName name="PrestacionesSeguridadOtros" localSheetId="7">#REF!</definedName>
    <definedName name="PrestacionesSeguridadOtros">#REF!</definedName>
    <definedName name="Presupuest" localSheetId="7">#REF!</definedName>
    <definedName name="Presupuest">#REF!</definedName>
    <definedName name="PRESUPUESTADO" localSheetId="7">#REF!</definedName>
    <definedName name="PRESUPUESTADO">#REF!</definedName>
    <definedName name="Presupuesto">#REF!</definedName>
    <definedName name="PRESUPUESTO3">#REF!</definedName>
    <definedName name="PResupuestos" localSheetId="7">#REF!</definedName>
    <definedName name="PResupuestos">#REF!</definedName>
    <definedName name="pRETIRO" localSheetId="7">#REF!</definedName>
    <definedName name="pRETIRO">#REF!</definedName>
    <definedName name="PRIMER" localSheetId="7" hidden="1">{"via1",#N/A,TRUE,"general";"via2",#N/A,TRUE,"general";"via3",#N/A,TRUE,"general"}</definedName>
    <definedName name="PRIMER" localSheetId="1" hidden="1">{"via1",#N/A,TRUE,"general";"via2",#N/A,TRUE,"general";"via3",#N/A,TRUE,"general"}</definedName>
    <definedName name="PRIMER" hidden="1">{"via1",#N/A,TRUE,"general";"via2",#N/A,TRUE,"general";"via3",#N/A,TRUE,"general"}</definedName>
    <definedName name="PRIMERO" localSheetId="7">#REF!</definedName>
    <definedName name="PRIMERO" localSheetId="1">#REF!</definedName>
    <definedName name="PRIMERO">#REF!</definedName>
    <definedName name="PRIMET" localSheetId="7" hidden="1">{"TAB1",#N/A,TRUE,"GENERAL";"TAB2",#N/A,TRUE,"GENERAL";"TAB3",#N/A,TRUE,"GENERAL";"TAB4",#N/A,TRUE,"GENERAL";"TAB5",#N/A,TRUE,"GENERAL"}</definedName>
    <definedName name="PRIMET" localSheetId="1" hidden="1">{"TAB1",#N/A,TRUE,"GENERAL";"TAB2",#N/A,TRUE,"GENERAL";"TAB3",#N/A,TRUE,"GENERAL";"TAB4",#N/A,TRUE,"GENERAL";"TAB5",#N/A,TRUE,"GENERAL"}</definedName>
    <definedName name="PRIMET" hidden="1">{"TAB1",#N/A,TRUE,"GENERAL";"TAB2",#N/A,TRUE,"GENERAL";"TAB3",#N/A,TRUE,"GENERAL";"TAB4",#N/A,TRUE,"GENERAL";"TAB5",#N/A,TRUE,"GENERAL"}</definedName>
    <definedName name="Princ" localSheetId="7">#REF!</definedName>
    <definedName name="Princ">#REF!</definedName>
    <definedName name="PRINT_AREA">#N/A</definedName>
    <definedName name="Print_Area_MI" localSheetId="7">#REF!</definedName>
    <definedName name="Print_Area_MI">#REF!</definedName>
    <definedName name="Print_Area_Reset" localSheetId="7">OFFSET('APUS BASICOS'!Full_Print,0,0,Last_Row)</definedName>
    <definedName name="Print_Area_Reset" localSheetId="1">OFFSET('PROG Y F F'!Full_Print,0,0,Last_Row)</definedName>
    <definedName name="Print_Area_Reset">OFFSET(Full_Print,0,0,Last_Row)</definedName>
    <definedName name="PRINT_TITLES">#N/A</definedName>
    <definedName name="PRINT_TITLES_MI">#N/A</definedName>
    <definedName name="Print_Titles2" localSheetId="7">#REF!</definedName>
    <definedName name="Print_Titles2">#REF!</definedName>
    <definedName name="PRINT1" localSheetId="7">#REF!</definedName>
    <definedName name="PRINT1" localSheetId="1">#REF!</definedName>
    <definedName name="PRINT1">#REF!</definedName>
    <definedName name="PRINT2" localSheetId="7">#REF!</definedName>
    <definedName name="PRINT2" localSheetId="1">#REF!</definedName>
    <definedName name="PRINT2">#REF!</definedName>
    <definedName name="PrintEnd" localSheetId="7" hidden="1">#REF!</definedName>
    <definedName name="PrintEnd" hidden="1">#REF!</definedName>
    <definedName name="PrintStart" localSheetId="7" hidden="1">#REF!</definedName>
    <definedName name="PrintStart" hidden="1">#REF!</definedName>
    <definedName name="Prioridad" localSheetId="7">#REF!</definedName>
    <definedName name="Prioridad">#REF!</definedName>
    <definedName name="PRIVADO" localSheetId="7">#REF!</definedName>
    <definedName name="PRIVADO" localSheetId="1">#REF!</definedName>
    <definedName name="PRIVADO">#REF!</definedName>
    <definedName name="prn" localSheetId="7">#REF!</definedName>
    <definedName name="prn" localSheetId="1">#REF!</definedName>
    <definedName name="prn">#REF!</definedName>
    <definedName name="prnf" localSheetId="7">#REF!</definedName>
    <definedName name="prnf" localSheetId="1">#REF!</definedName>
    <definedName name="prnf">#REF!</definedName>
    <definedName name="ProbRange">0</definedName>
    <definedName name="ProbRangeMit">0</definedName>
    <definedName name="PROC" localSheetId="7">#REF!</definedName>
    <definedName name="PROC">#REF!</definedName>
    <definedName name="PROCEDIM_SELECC" localSheetId="7">#REF!</definedName>
    <definedName name="PROCEDIM_SELECC">#REF!</definedName>
    <definedName name="PROCESO">#REF!</definedName>
    <definedName name="proddsfdhgasd">#REF!</definedName>
    <definedName name="Producción">#REF!</definedName>
    <definedName name="PRODUCCIONACTUAL" localSheetId="7">#REF!</definedName>
    <definedName name="PRODUCCIONACTUAL">#REF!</definedName>
    <definedName name="PRODUCTO" localSheetId="7">#REF!</definedName>
    <definedName name="PRODUCTO">#REF!</definedName>
    <definedName name="Profesional" localSheetId="7">#REF!</definedName>
    <definedName name="Profesional">#REF!</definedName>
    <definedName name="PrOfic" localSheetId="7">#REF!</definedName>
    <definedName name="PrOfic" localSheetId="1">#REF!</definedName>
    <definedName name="PrOfic">#REF!</definedName>
    <definedName name="PROG" localSheetId="7">#REF!</definedName>
    <definedName name="PROG">#REF!</definedName>
    <definedName name="PROGDES" localSheetId="7">#REF!</definedName>
    <definedName name="PROGDES">#REF!</definedName>
    <definedName name="Programa" localSheetId="7">#REF!</definedName>
    <definedName name="Programa">#REF!</definedName>
    <definedName name="Programado">#REF!</definedName>
    <definedName name="programainv" localSheetId="7">'APUS BASICOS'!ERR</definedName>
    <definedName name="programainv" localSheetId="1">'PROG Y F F'!ERR</definedName>
    <definedName name="programainv">[0]!ERR</definedName>
    <definedName name="PROP" localSheetId="7">#REF!</definedName>
    <definedName name="PROP">#REF!</definedName>
    <definedName name="PROPONE" localSheetId="7">#REF!</definedName>
    <definedName name="PROPONE">#REF!</definedName>
    <definedName name="Proponente" localSheetId="7">#REF!</definedName>
    <definedName name="Proponente" localSheetId="1">#REF!</definedName>
    <definedName name="Proponente">#REF!</definedName>
    <definedName name="Prov">#REF!</definedName>
    <definedName name="PROVISIONALES" hidden="1">#REF!</definedName>
    <definedName name="PROYECCIONDEMANDATABLA1" localSheetId="7">#REF!</definedName>
    <definedName name="PROYECCIONDEMANDATABLA1">#REF!</definedName>
    <definedName name="PROYECTOS" localSheetId="7">#REF!</definedName>
    <definedName name="PROYECTOS">#REF!</definedName>
    <definedName name="prs" hidden="1">{#N/A,#N/A,FALSE,"310.1";#N/A,#N/A,FALSE,"321.1";#N/A,#N/A,FALSE,"320.3";#N/A,#N/A,FALSE,"330.1"}</definedName>
    <definedName name="PRUEBA" localSheetId="7">#REF!</definedName>
    <definedName name="prueba" localSheetId="11">#REF!</definedName>
    <definedName name="prueba" localSheetId="14">#REF!</definedName>
    <definedName name="PRUEBA">#REF!</definedName>
    <definedName name="Prueba_de_densidad" localSheetId="7">#REF!</definedName>
    <definedName name="Prueba_de_densidad">#REF!</definedName>
    <definedName name="prueba1" localSheetId="7">#REF!</definedName>
    <definedName name="prueba1">#REF!</definedName>
    <definedName name="PRUEBA2" localSheetId="7">#REF!</definedName>
    <definedName name="PRUEBA2" localSheetId="1">#REF!</definedName>
    <definedName name="PRUEBA2">#REF!</definedName>
    <definedName name="PRUEBAS">#REF!</definedName>
    <definedName name="ps" localSheetId="1">#REF!</definedName>
    <definedName name="ps">#REF!</definedName>
    <definedName name="PSTRESS_RELIEVI">#REF!</definedName>
    <definedName name="PTAR" localSheetId="7" hidden="1">{#N/A,#N/A,FALSE,"Estatico";#N/A,#N/A,FALSE,"Tuberia";#N/A,#N/A,FALSE,"Instrumentación";#N/A,#N/A,FALSE,"Mecanica";#N/A,#N/A,FALSE,"Electrico";#N/A,#N/A,FALSE,"Ofic.Civiles"}</definedName>
    <definedName name="PTAR" localSheetId="1" hidden="1">{#N/A,#N/A,FALSE,"Estatico";#N/A,#N/A,FALSE,"Tuberia";#N/A,#N/A,FALSE,"Instrumentación";#N/A,#N/A,FALSE,"Mecanica";#N/A,#N/A,FALSE,"Electrico";#N/A,#N/A,FALSE,"Ofic.Civiles"}</definedName>
    <definedName name="PTAR" hidden="1">{#N/A,#N/A,FALSE,"Estatico";#N/A,#N/A,FALSE,"Tuberia";#N/A,#N/A,FALSE,"Instrumentación";#N/A,#N/A,FALSE,"Mecanica";#N/A,#N/A,FALSE,"Electrico";#N/A,#N/A,FALSE,"Ofic.Civiles"}</definedName>
    <definedName name="ptope" localSheetId="7" hidden="1">{"TAB1",#N/A,TRUE,"GENERAL";"TAB2",#N/A,TRUE,"GENERAL";"TAB3",#N/A,TRUE,"GENERAL";"TAB4",#N/A,TRUE,"GENERAL";"TAB5",#N/A,TRUE,"GENERAL"}</definedName>
    <definedName name="ptope" localSheetId="1" hidden="1">{"TAB1",#N/A,TRUE,"GENERAL";"TAB2",#N/A,TRUE,"GENERAL";"TAB3",#N/A,TRUE,"GENERAL";"TAB4",#N/A,TRUE,"GENERAL";"TAB5",#N/A,TRUE,"GENERAL"}</definedName>
    <definedName name="ptope" hidden="1">{"TAB1",#N/A,TRUE,"GENERAL";"TAB2",#N/A,TRUE,"GENERAL";"TAB3",#N/A,TRUE,"GENERAL";"TAB4",#N/A,TRUE,"GENERAL";"TAB5",#N/A,TRUE,"GENERAL"}</definedName>
    <definedName name="ptopes" localSheetId="7" hidden="1">{"via1",#N/A,TRUE,"general";"via2",#N/A,TRUE,"general";"via3",#N/A,TRUE,"general"}</definedName>
    <definedName name="ptopes" localSheetId="1" hidden="1">{"via1",#N/A,TRUE,"general";"via2",#N/A,TRUE,"general";"via3",#N/A,TRUE,"general"}</definedName>
    <definedName name="ptopes" hidden="1">{"via1",#N/A,TRUE,"general";"via2",#N/A,TRUE,"general";"via3",#N/A,TRUE,"general"}</definedName>
    <definedName name="PTTTT">#REF!</definedName>
    <definedName name="PUENTE">[16]Hoja1!$A$2:$A$10</definedName>
    <definedName name="PUENTES">[16]Hoja1!$A$1:$C$10</definedName>
    <definedName name="Puerta_2_05x0_90m._alma_de_plomo">#REF!</definedName>
    <definedName name="Puerta_2_05x0_90m._alma_de_plomo_11">#REF!</definedName>
    <definedName name="Puerta_entamborada_2_05x0_7">#REF!</definedName>
    <definedName name="Puerta_entamborada_2_05x0_7_11">#REF!</definedName>
    <definedName name="Puerta_entamborada_2_05x0_8">#REF!</definedName>
    <definedName name="Puerta_entamborada_2_05x0_8_11">#REF!</definedName>
    <definedName name="Puerta_entamborada_2_05x1_4">#REF!</definedName>
    <definedName name="Puerta_entamborada_2_05x1_4_11">#REF!</definedName>
    <definedName name="Puerta_entamborada_2_20x0_8">#REF!</definedName>
    <definedName name="Puerta_entamborada_2_20x0_8_11">#REF!</definedName>
    <definedName name="Puerta_entamborada_2_20x0_9">#REF!</definedName>
    <definedName name="Puerta_entamborada_2_20x0_9_11">#REF!</definedName>
    <definedName name="Puerta_Ventana">'[11]LISTADO DE MATERIALES Y EQUIPOS'!$B$88</definedName>
    <definedName name="Puerta_ventana_ppal_alumin._anodis.">#REF!</definedName>
    <definedName name="Puerta_ventana_ppal_alumin._anodis._11">#REF!</definedName>
    <definedName name="PUERTA2">#REF!</definedName>
    <definedName name="PUERTA2_11">#REF!</definedName>
    <definedName name="PUERTAELECTRICA2">#REF!</definedName>
    <definedName name="PUERTALUMTOT">#REF!</definedName>
    <definedName name="PUERTALUMTOT_11">#REF!</definedName>
    <definedName name="PUERTAMADETOT">#REF!</definedName>
    <definedName name="PUERTAMADETOT_11">#REF!</definedName>
    <definedName name="PUERTMADECERRAT">#REF!</definedName>
    <definedName name="PUERTMADECERRAT_11">#REF!</definedName>
    <definedName name="Pulidora" localSheetId="7">#REF!</definedName>
    <definedName name="Pulidora">#REF!</definedName>
    <definedName name="Pulidora_11" localSheetId="7">#REF!</definedName>
    <definedName name="Pulidora_11">#REF!</definedName>
    <definedName name="Pulsador_para_timbre_P_C" localSheetId="7">#REF!</definedName>
    <definedName name="Pulsador_para_timbre_P_C">#REF!</definedName>
    <definedName name="Pulsador_para_timbre_P_C_11" localSheetId="7">#REF!</definedName>
    <definedName name="Pulsador_para_timbre_P_C_11">#REF!</definedName>
    <definedName name="PUNT" localSheetId="7">#REF!</definedName>
    <definedName name="PUNT">#REF!</definedName>
    <definedName name="punti23" localSheetId="7">#REF!</definedName>
    <definedName name="punti23">#REF!</definedName>
    <definedName name="PUNTILLA" localSheetId="15">#REF!</definedName>
    <definedName name="PUNTILLA" localSheetId="13">#REF!</definedName>
    <definedName name="PUNTILLA" localSheetId="12">#REF!</definedName>
    <definedName name="PUNTILLA" localSheetId="1">#REF!</definedName>
    <definedName name="PUNTILLA">#REF!</definedName>
    <definedName name="PUNTILLA_11">#REF!</definedName>
    <definedName name="Puntilla_x_500gr">'[11]LISTADO DE MATERIALES Y EQUIPOS'!$B$24</definedName>
    <definedName name="PUNTILLAS" localSheetId="7">#REF!</definedName>
    <definedName name="PUNTILLAS">#REF!</definedName>
    <definedName name="Punto" localSheetId="7">#REF!</definedName>
    <definedName name="Punto">#REF!</definedName>
    <definedName name="PUNTOHIDRA" localSheetId="7">#REF!</definedName>
    <definedName name="PUNTOHIDRA">#REF!</definedName>
    <definedName name="PUNTOHIDRA_11" localSheetId="7">#REF!</definedName>
    <definedName name="PUNTOHIDRA_11">#REF!</definedName>
    <definedName name="PUNTOSANIT">#REF!</definedName>
    <definedName name="PUNTOSANIT_11">#REF!</definedName>
    <definedName name="PW">#REF!</definedName>
    <definedName name="Pwf" localSheetId="7">#REF!</definedName>
    <definedName name="Pwf">#REF!</definedName>
    <definedName name="Pwf_actual" localSheetId="7">#REF!</definedName>
    <definedName name="Pwf_actual">#REF!</definedName>
    <definedName name="Pwf_i" localSheetId="7">#REF!</definedName>
    <definedName name="Pwf_i">#REF!</definedName>
    <definedName name="Pwf_min" localSheetId="7">#REF!</definedName>
    <definedName name="Pwf_min">#REF!</definedName>
    <definedName name="Pwfd" localSheetId="7">#REF!</definedName>
    <definedName name="Pwfd" localSheetId="1">#REF!</definedName>
    <definedName name="Pwfd">#REF!</definedName>
    <definedName name="q" localSheetId="15">#REF!</definedName>
    <definedName name="q" localSheetId="13">#REF!</definedName>
    <definedName name="q" localSheetId="12">#REF!</definedName>
    <definedName name="q" localSheetId="4">#REF!</definedName>
    <definedName name="q" localSheetId="1">#REF!</definedName>
    <definedName name="Q">#REF!</definedName>
    <definedName name="Q_actual" localSheetId="7">#REF!</definedName>
    <definedName name="Q_actual">#REF!</definedName>
    <definedName name="Q_BRUTO" localSheetId="7">#REF!</definedName>
    <definedName name="Q_BRUTO" localSheetId="1">#REF!</definedName>
    <definedName name="Q_BRUTO">#REF!</definedName>
    <definedName name="q1q1q" localSheetId="7" hidden="1">{"via1",#N/A,TRUE,"general";"via2",#N/A,TRUE,"general";"via3",#N/A,TRUE,"general"}</definedName>
    <definedName name="q1q1q" localSheetId="1" hidden="1">{"via1",#N/A,TRUE,"general";"via2",#N/A,TRUE,"general";"via3",#N/A,TRUE,"general"}</definedName>
    <definedName name="q1q1q" hidden="1">{"via1",#N/A,TRUE,"general";"via2",#N/A,TRUE,"general";"via3",#N/A,TRUE,"general"}</definedName>
    <definedName name="qaedtguj" localSheetId="7" hidden="1">{"via1",#N/A,TRUE,"general";"via2",#N/A,TRUE,"general";"via3",#N/A,TRUE,"general"}</definedName>
    <definedName name="qaedtguj" localSheetId="1" hidden="1">{"via1",#N/A,TRUE,"general";"via2",#N/A,TRUE,"general";"via3",#N/A,TRUE,"general"}</definedName>
    <definedName name="qaedtguj" hidden="1">{"via1",#N/A,TRUE,"general";"via2",#N/A,TRUE,"general";"via3",#N/A,TRUE,"general"}</definedName>
    <definedName name="QAQSWS" localSheetId="7" hidden="1">{"via1",#N/A,TRUE,"general";"via2",#N/A,TRUE,"general";"via3",#N/A,TRUE,"general"}</definedName>
    <definedName name="QAQSWS" localSheetId="1" hidden="1">{"via1",#N/A,TRUE,"general";"via2",#N/A,TRUE,"general";"via3",#N/A,TRUE,"general"}</definedName>
    <definedName name="QAQSWS" hidden="1">{"via1",#N/A,TRUE,"general";"via2",#N/A,TRUE,"general";"via3",#N/A,TRUE,"general"}</definedName>
    <definedName name="qaqwwxcr" localSheetId="7" hidden="1">{"via1",#N/A,TRUE,"general";"via2",#N/A,TRUE,"general";"via3",#N/A,TRUE,"general"}</definedName>
    <definedName name="qaqwwxcr" localSheetId="1" hidden="1">{"via1",#N/A,TRUE,"general";"via2",#N/A,TRUE,"general";"via3",#N/A,TRUE,"general"}</definedName>
    <definedName name="qaqwwxcr" hidden="1">{"via1",#N/A,TRUE,"general";"via2",#N/A,TRUE,"general";"via3",#N/A,TRUE,"general"}</definedName>
    <definedName name="qaz">#REF!</definedName>
    <definedName name="qdefqfqwreqwerqw" localSheetId="7">#REF!</definedName>
    <definedName name="qdefqfqwreqwerqw">#REF!</definedName>
    <definedName name="QE" localSheetId="7">#REF!</definedName>
    <definedName name="QE">#REF!</definedName>
    <definedName name="QE_TE" localSheetId="7">#REF!</definedName>
    <definedName name="QE_TE">#REF!</definedName>
    <definedName name="qedcd" localSheetId="7" hidden="1">{"via1",#N/A,TRUE,"general";"via2",#N/A,TRUE,"general";"via3",#N/A,TRUE,"general"}</definedName>
    <definedName name="qedcd" localSheetId="1" hidden="1">{"via1",#N/A,TRUE,"general";"via2",#N/A,TRUE,"general";"via3",#N/A,TRUE,"general"}</definedName>
    <definedName name="qedcd" hidden="1">{"via1",#N/A,TRUE,"general";"via2",#N/A,TRUE,"general";"via3",#N/A,TRUE,"general"}</definedName>
    <definedName name="qeqewe" localSheetId="7" hidden="1">{"TAB1",#N/A,TRUE,"GENERAL";"TAB2",#N/A,TRUE,"GENERAL";"TAB3",#N/A,TRUE,"GENERAL";"TAB4",#N/A,TRUE,"GENERAL";"TAB5",#N/A,TRUE,"GENERAL"}</definedName>
    <definedName name="qeqewe" localSheetId="1" hidden="1">{"TAB1",#N/A,TRUE,"GENERAL";"TAB2",#N/A,TRUE,"GENERAL";"TAB3",#N/A,TRUE,"GENERAL";"TAB4",#N/A,TRUE,"GENERAL";"TAB5",#N/A,TRUE,"GENERAL"}</definedName>
    <definedName name="qeqewe" hidden="1">{"TAB1",#N/A,TRUE,"GENERAL";"TAB2",#N/A,TRUE,"GENERAL";"TAB3",#N/A,TRUE,"GENERAL";"TAB4",#N/A,TRUE,"GENERAL";"TAB5",#N/A,TRUE,"GENERAL"}</definedName>
    <definedName name="qewj" localSheetId="7" hidden="1">{"via1",#N/A,TRUE,"general";"via2",#N/A,TRUE,"general";"via3",#N/A,TRUE,"general"}</definedName>
    <definedName name="qewj" localSheetId="1" hidden="1">{"via1",#N/A,TRUE,"general";"via2",#N/A,TRUE,"general";"via3",#N/A,TRUE,"general"}</definedName>
    <definedName name="qewj" hidden="1">{"via1",#N/A,TRUE,"general";"via2",#N/A,TRUE,"general";"via3",#N/A,TRUE,"general"}</definedName>
    <definedName name="QI">#REF!</definedName>
    <definedName name="QI_TI">#REF!</definedName>
    <definedName name="qm" localSheetId="7">#REF!</definedName>
    <definedName name="qm">#REF!</definedName>
    <definedName name="Qmax" localSheetId="7">#REF!</definedName>
    <definedName name="Qmax">#REF!</definedName>
    <definedName name="QMAXDIARIO" localSheetId="7">#REF!</definedName>
    <definedName name="QMAXDIARIO">#REF!</definedName>
    <definedName name="QN" localSheetId="7">#REF!</definedName>
    <definedName name="QN">#REF!</definedName>
    <definedName name="QN_QI" localSheetId="7">#REF!</definedName>
    <definedName name="QN_QI">#REF!</definedName>
    <definedName name="QNS" localSheetId="7">#REF!</definedName>
    <definedName name="QNS">#REF!</definedName>
    <definedName name="QPROM" localSheetId="7">#REF!</definedName>
    <definedName name="QPROM">#REF!</definedName>
    <definedName name="qq" localSheetId="7">#REF!</definedName>
    <definedName name="qq">#REF!</definedName>
    <definedName name="qqq" localSheetId="7">#REF!</definedName>
    <definedName name="qqq">#REF!</definedName>
    <definedName name="qqqqqw" localSheetId="7" hidden="1">{"via1",#N/A,TRUE,"general";"via2",#N/A,TRUE,"general";"via3",#N/A,TRUE,"general"}</definedName>
    <definedName name="qqqqqw" localSheetId="1" hidden="1">{"via1",#N/A,TRUE,"general";"via2",#N/A,TRUE,"general";"via3",#N/A,TRUE,"general"}</definedName>
    <definedName name="qqqqqw" hidden="1">{"via1",#N/A,TRUE,"general";"via2",#N/A,TRUE,"general";"via3",#N/A,TRUE,"general"}</definedName>
    <definedName name="QS" localSheetId="7">#REF!</definedName>
    <definedName name="QS">#REF!</definedName>
    <definedName name="Qt" localSheetId="7">#REF!</definedName>
    <definedName name="Qt">#REF!</definedName>
    <definedName name="QTIES" localSheetId="7">#REF!</definedName>
    <definedName name="QTIES" localSheetId="1">#REF!</definedName>
    <definedName name="QTIES">#REF!</definedName>
    <definedName name="QTY" localSheetId="1">#REF!</definedName>
    <definedName name="QTY">#REF!</definedName>
    <definedName name="QUIMICOSTABLA1.3.1" localSheetId="7">#REF!</definedName>
    <definedName name="QUIMICOSTABLA1.3.1">#REF!</definedName>
    <definedName name="qw" localSheetId="7" hidden="1">{"via1",#N/A,TRUE,"general";"via2",#N/A,TRUE,"general";"via3",#N/A,TRUE,"general"}</definedName>
    <definedName name="qw" localSheetId="1" hidden="1">{"via1",#N/A,TRUE,"general";"via2",#N/A,TRUE,"general";"via3",#N/A,TRUE,"general"}</definedName>
    <definedName name="qw" hidden="1">{"via1",#N/A,TRUE,"general";"via2",#N/A,TRUE,"general";"via3",#N/A,TRUE,"general"}</definedName>
    <definedName name="qwdas2" localSheetId="7" hidden="1">{"via1",#N/A,TRUE,"general";"via2",#N/A,TRUE,"general";"via3",#N/A,TRUE,"general"}</definedName>
    <definedName name="qwdas2" localSheetId="1" hidden="1">{"via1",#N/A,TRUE,"general";"via2",#N/A,TRUE,"general";"via3",#N/A,TRUE,"general"}</definedName>
    <definedName name="qwdas2" hidden="1">{"via1",#N/A,TRUE,"general";"via2",#N/A,TRUE,"general";"via3",#N/A,TRUE,"general"}</definedName>
    <definedName name="QWE" localSheetId="7">#REF!</definedName>
    <definedName name="QWE">#REF!</definedName>
    <definedName name="qweqe" localSheetId="7" hidden="1">{"TAB1",#N/A,TRUE,"GENERAL";"TAB2",#N/A,TRUE,"GENERAL";"TAB3",#N/A,TRUE,"GENERAL";"TAB4",#N/A,TRUE,"GENERAL";"TAB5",#N/A,TRUE,"GENERAL"}</definedName>
    <definedName name="qweqe" localSheetId="1" hidden="1">{"TAB1",#N/A,TRUE,"GENERAL";"TAB2",#N/A,TRUE,"GENERAL";"TAB3",#N/A,TRUE,"GENERAL";"TAB4",#N/A,TRUE,"GENERAL";"TAB5",#N/A,TRUE,"GENERAL"}</definedName>
    <definedName name="qweqe" hidden="1">{"TAB1",#N/A,TRUE,"GENERAL";"TAB2",#N/A,TRUE,"GENERAL";"TAB3",#N/A,TRUE,"GENERAL";"TAB4",#N/A,TRUE,"GENERAL";"TAB5",#N/A,TRUE,"GENERAL"}</definedName>
    <definedName name="QWERTY" localSheetId="7">'APUS BASICOS'!ERR</definedName>
    <definedName name="QWERTY" localSheetId="1">'PROG Y F F'!ERR</definedName>
    <definedName name="QWERTY">[0]!ERR</definedName>
    <definedName name="qwertyuio" localSheetId="7" hidden="1">#REF!</definedName>
    <definedName name="qwertyuio" hidden="1">#REF!</definedName>
    <definedName name="qwewertet" localSheetId="7" hidden="1">{#N/A,#N/A,TRUE,"1842CWN0"}</definedName>
    <definedName name="qwewertet" localSheetId="1" hidden="1">{#N/A,#N/A,TRUE,"1842CWN0"}</definedName>
    <definedName name="qwewertet" hidden="1">{#N/A,#N/A,TRUE,"1842CWN0"}</definedName>
    <definedName name="qwqwqwj" localSheetId="7" hidden="1">{"TAB1",#N/A,TRUE,"GENERAL";"TAB2",#N/A,TRUE,"GENERAL";"TAB3",#N/A,TRUE,"GENERAL";"TAB4",#N/A,TRUE,"GENERAL";"TAB5",#N/A,TRUE,"GENERAL"}</definedName>
    <definedName name="qwqwqwj" localSheetId="1" hidden="1">{"TAB1",#N/A,TRUE,"GENERAL";"TAB2",#N/A,TRUE,"GENERAL";"TAB3",#N/A,TRUE,"GENERAL";"TAB4",#N/A,TRUE,"GENERAL";"TAB5",#N/A,TRUE,"GENERAL"}</definedName>
    <definedName name="qwqwqwj" hidden="1">{"TAB1",#N/A,TRUE,"GENERAL";"TAB2",#N/A,TRUE,"GENERAL";"TAB3",#N/A,TRUE,"GENERAL";"TAB4",#N/A,TRUE,"GENERAL";"TAB5",#N/A,TRUE,"GENERAL"}</definedName>
    <definedName name="R._SECO" localSheetId="7">#REF!</definedName>
    <definedName name="R._SECO">#REF!</definedName>
    <definedName name="R.1" localSheetId="7">#REF!</definedName>
    <definedName name="R.1">#REF!</definedName>
    <definedName name="R.10" localSheetId="7">#REF!</definedName>
    <definedName name="R.10">#REF!</definedName>
    <definedName name="R.11">#REF!</definedName>
    <definedName name="R.12">#REF!</definedName>
    <definedName name="R.13">#REF!</definedName>
    <definedName name="R.14">#REF!</definedName>
    <definedName name="R.15">#REF!</definedName>
    <definedName name="R.16">#REF!</definedName>
    <definedName name="R.17">#REF!</definedName>
    <definedName name="R.18">#REF!</definedName>
    <definedName name="R.19">#REF!</definedName>
    <definedName name="R.2">#REF!</definedName>
    <definedName name="R.3">#REF!</definedName>
    <definedName name="R.4">#REF!</definedName>
    <definedName name="R.5">#REF!</definedName>
    <definedName name="R.6">#REF!</definedName>
    <definedName name="R.7">#REF!</definedName>
    <definedName name="R.8">#REF!</definedName>
    <definedName name="R.9">#REF!</definedName>
    <definedName name="r.CashFlow" hidden="1">#REF!</definedName>
    <definedName name="r.Leverage" hidden="1">#REF!</definedName>
    <definedName name="r.Liquidity" hidden="1">#REF!</definedName>
    <definedName name="r.Market" hidden="1">#REF!</definedName>
    <definedName name="r.Profitability" hidden="1">#REF!</definedName>
    <definedName name="r.Summary" hidden="1">#REF!</definedName>
    <definedName name="R_2">#REF!</definedName>
    <definedName name="R_c">#REF!</definedName>
    <definedName name="Ra">#REF!</definedName>
    <definedName name="RAJON">#REF!</definedName>
    <definedName name="Rajón">#REF!</definedName>
    <definedName name="Rajón_11">#REF!</definedName>
    <definedName name="Ran_Materiales" localSheetId="7">#REF!</definedName>
    <definedName name="Ran_Materiales">#REF!</definedName>
    <definedName name="Rana_o_canguro">'[11]LISTADO DE MATERIALES Y EQUIPOS'!$B$33</definedName>
    <definedName name="rango" localSheetId="7">#REF!,#REF!,#REF!,#REF!,#REF!,#REF!,#REF!,#REF!,#REF!,#REF!,#REF!,#REF!,#REF!</definedName>
    <definedName name="rango">#REF!,#REF!,#REF!,#REF!,#REF!,#REF!,#REF!,#REF!,#REF!,#REF!,#REF!,#REF!,#REF!</definedName>
    <definedName name="RANGO_FECHA" localSheetId="7">#REF!</definedName>
    <definedName name="RANGO_FECHA" localSheetId="1">#REF!</definedName>
    <definedName name="RANGO_FECHA">#REF!</definedName>
    <definedName name="rata" localSheetId="7">#REF!</definedName>
    <definedName name="rata">#REF!</definedName>
    <definedName name="Rate1" localSheetId="7">#REF!</definedName>
    <definedName name="Rate1">#REF!</definedName>
    <definedName name="rate2" localSheetId="7">#REF!</definedName>
    <definedName name="rate2">#REF!</definedName>
    <definedName name="Rates" localSheetId="7">#REF!</definedName>
    <definedName name="Rates" localSheetId="1">#REF!</definedName>
    <definedName name="Rates">#REF!</definedName>
    <definedName name="raza" localSheetId="7">#REF!</definedName>
    <definedName name="raza">#REF!</definedName>
    <definedName name="raza1">#REF!</definedName>
    <definedName name="raza2">#REF!</definedName>
    <definedName name="Rb">#REF!</definedName>
    <definedName name="RCindPresup" localSheetId="15">#REF!</definedName>
    <definedName name="RCindPresup" localSheetId="13">#REF!</definedName>
    <definedName name="RCindPresup" localSheetId="12">#REF!</definedName>
    <definedName name="RCindPresup" localSheetId="1">#REF!</definedName>
    <definedName name="RCindPresup">#REF!</definedName>
    <definedName name="RD">#REF!</definedName>
    <definedName name="rdq">#REF!</definedName>
    <definedName name="rds">#REF!</definedName>
    <definedName name="Re">#REF!</definedName>
    <definedName name="RE4NTA" localSheetId="7">#REF!</definedName>
    <definedName name="RE4NTA">#REF!</definedName>
    <definedName name="Reactores" localSheetId="7">#REF!</definedName>
    <definedName name="Reactores">#REF!</definedName>
    <definedName name="Reajuste1">#REF!</definedName>
    <definedName name="Reajuste2">#REF!</definedName>
    <definedName name="Reajuste3">#REF!</definedName>
    <definedName name="Reajuste4">#REF!</definedName>
    <definedName name="Recall_2" localSheetId="7">#REF!</definedName>
    <definedName name="Recall_2">#REF!</definedName>
    <definedName name="Recall_3" localSheetId="7">#REF!</definedName>
    <definedName name="Recall_3">#REF!</definedName>
    <definedName name="RECEBO" localSheetId="7">#REF!</definedName>
    <definedName name="RECEBO">#REF!</definedName>
    <definedName name="Recorder" localSheetId="7">#REF!</definedName>
    <definedName name="Recorder" localSheetId="1">#REF!</definedName>
    <definedName name="Recorder">#REF!</definedName>
    <definedName name="Recurso" localSheetId="7">#REF!</definedName>
    <definedName name="Recurso">#REF!</definedName>
    <definedName name="recursos" localSheetId="7">#REF!</definedName>
    <definedName name="RECURSOS" localSheetId="11">#REF!</definedName>
    <definedName name="RECURSOS" localSheetId="14">#REF!</definedName>
    <definedName name="recursos" localSheetId="1">#REF!</definedName>
    <definedName name="recursos">#REF!</definedName>
    <definedName name="REDESALCANTARILLADOTABLA1.2" localSheetId="7">#REF!</definedName>
    <definedName name="REDESALCANTARILLADOTABLA1.2">#REF!</definedName>
    <definedName name="REDESALCANTARILLADOTABLA1.4" localSheetId="7">#REF!</definedName>
    <definedName name="REDESALCANTARILLADOTABLA1.4">#REF!</definedName>
    <definedName name="REDESTABLA6.1" localSheetId="7">#REF!</definedName>
    <definedName name="REDESTABLA6.1">#REF!</definedName>
    <definedName name="REDESTABLA6.2" localSheetId="7">#REF!</definedName>
    <definedName name="REDESTABLA6.2">#REF!</definedName>
    <definedName name="REDESTABLA6.3" localSheetId="7">#REF!</definedName>
    <definedName name="REDESTABLA6.3">#REF!</definedName>
    <definedName name="REDOBLON" localSheetId="7">#REF!</definedName>
    <definedName name="REDOBLON">#REF!</definedName>
    <definedName name="REDOBLON_11" localSheetId="7">#REF!</definedName>
    <definedName name="REDOBLON_11">#REF!</definedName>
    <definedName name="REDUCCION_3__x_2" localSheetId="15">#REF!</definedName>
    <definedName name="REDUCCION_3__x_2" localSheetId="13">#REF!</definedName>
    <definedName name="REDUCCION_3__x_2" localSheetId="12">#REF!</definedName>
    <definedName name="REDUCCION_3__x_2" localSheetId="1">#REF!</definedName>
    <definedName name="REDUCCION_3__x_2">#REF!</definedName>
    <definedName name="REDUCCION_4__x_3" localSheetId="15">#REF!</definedName>
    <definedName name="REDUCCION_4__x_3" localSheetId="13">#REF!</definedName>
    <definedName name="REDUCCION_4__x_3" localSheetId="12">#REF!</definedName>
    <definedName name="REDUCCION_4__x_3" localSheetId="1">#REF!</definedName>
    <definedName name="REDUCCION_4__x_3">#REF!</definedName>
    <definedName name="REF" localSheetId="15">#REF!</definedName>
    <definedName name="REF" localSheetId="13">#REF!</definedName>
    <definedName name="REF" localSheetId="12">#REF!</definedName>
    <definedName name="REF" localSheetId="1">#REF!</definedName>
    <definedName name="REF">#REF!</definedName>
    <definedName name="REFERENCIAPROYECTOS" localSheetId="7">#REF!</definedName>
    <definedName name="REFERENCIAPROYECTOS">#REF!</definedName>
    <definedName name="REG" localSheetId="7">#REF!</definedName>
    <definedName name="REG">#REF!</definedName>
    <definedName name="rege" localSheetId="7" hidden="1">{"TAB1",#N/A,TRUE,"GENERAL";"TAB2",#N/A,TRUE,"GENERAL";"TAB3",#N/A,TRUE,"GENERAL";"TAB4",#N/A,TRUE,"GENERAL";"TAB5",#N/A,TRUE,"GENERAL"}</definedName>
    <definedName name="rege" localSheetId="1" hidden="1">{"TAB1",#N/A,TRUE,"GENERAL";"TAB2",#N/A,TRUE,"GENERAL";"TAB3",#N/A,TRUE,"GENERAL";"TAB4",#N/A,TRUE,"GENERAL";"TAB5",#N/A,TRUE,"GENERAL"}</definedName>
    <definedName name="rege" hidden="1">{"TAB1",#N/A,TRUE,"GENERAL";"TAB2",#N/A,TRUE,"GENERAL";"TAB3",#N/A,TRUE,"GENERAL";"TAB4",#N/A,TRUE,"GENERAL";"TAB5",#N/A,TRUE,"GENERAL"}</definedName>
    <definedName name="REGIMEN_CONTRAT" localSheetId="7">#REF!</definedName>
    <definedName name="REGIMEN_CONTRAT">#REF!</definedName>
    <definedName name="REGIONAL" localSheetId="7">#REF!</definedName>
    <definedName name="Regional" localSheetId="11">#REF!</definedName>
    <definedName name="Regional" localSheetId="14">#REF!</definedName>
    <definedName name="REGIONAL">#REF!</definedName>
    <definedName name="REGISTRO" localSheetId="7">#REF!</definedName>
    <definedName name="REGISTRO">#REF!</definedName>
    <definedName name="RegistroCoordinador" localSheetId="7">#REF!</definedName>
    <definedName name="RegistroCoordinador" localSheetId="1">#REF!</definedName>
    <definedName name="RegistroCoordinador">#REF!</definedName>
    <definedName name="Regla_vibratoria_de_4mts">#REF!</definedName>
    <definedName name="REGRESA">#REF!</definedName>
    <definedName name="regresd" localSheetId="7" hidden="1">{"TAB1",#N/A,TRUE,"GENERAL";"TAB2",#N/A,TRUE,"GENERAL";"TAB3",#N/A,TRUE,"GENERAL";"TAB4",#N/A,TRUE,"GENERAL";"TAB5",#N/A,TRUE,"GENERAL"}</definedName>
    <definedName name="regresd" localSheetId="1" hidden="1">{"TAB1",#N/A,TRUE,"GENERAL";"TAB2",#N/A,TRUE,"GENERAL";"TAB3",#N/A,TRUE,"GENERAL";"TAB4",#N/A,TRUE,"GENERAL";"TAB5",#N/A,TRUE,"GENERAL"}</definedName>
    <definedName name="regresd" hidden="1">{"TAB1",#N/A,TRUE,"GENERAL";"TAB2",#N/A,TRUE,"GENERAL";"TAB3",#N/A,TRUE,"GENERAL";"TAB4",#N/A,TRUE,"GENERAL";"TAB5",#N/A,TRUE,"GENERAL"}</definedName>
    <definedName name="regthio" localSheetId="7" hidden="1">{"TAB1",#N/A,TRUE,"GENERAL";"TAB2",#N/A,TRUE,"GENERAL";"TAB3",#N/A,TRUE,"GENERAL";"TAB4",#N/A,TRUE,"GENERAL";"TAB5",#N/A,TRUE,"GENERAL"}</definedName>
    <definedName name="regthio" localSheetId="1" hidden="1">{"TAB1",#N/A,TRUE,"GENERAL";"TAB2",#N/A,TRUE,"GENERAL";"TAB3",#N/A,TRUE,"GENERAL";"TAB4",#N/A,TRUE,"GENERAL";"TAB5",#N/A,TRUE,"GENERAL"}</definedName>
    <definedName name="regthio" hidden="1">{"TAB1",#N/A,TRUE,"GENERAL";"TAB2",#N/A,TRUE,"GENERAL";"TAB3",#N/A,TRUE,"GENERAL";"TAB4",#N/A,TRUE,"GENERAL";"TAB5",#N/A,TRUE,"GENERAL"}</definedName>
    <definedName name="REGULAR" localSheetId="7">#REF!&gt;2.5</definedName>
    <definedName name="REGULAR">#REF!&gt;2.5</definedName>
    <definedName name="REGULAR4006" localSheetId="7">#REF!</definedName>
    <definedName name="REGULAR4006">#REF!</definedName>
    <definedName name="REGULAR4006A" localSheetId="7">#REF!</definedName>
    <definedName name="REGULAR4006A">#REF!</definedName>
    <definedName name="REGULAR40CN01" localSheetId="7">#REF!</definedName>
    <definedName name="REGULAR40CN01">#REF!</definedName>
    <definedName name="REGULAR40CNA">#REF!</definedName>
    <definedName name="REGULAR40CNB">#REF!</definedName>
    <definedName name="REGULAR55CN01">#REF!</definedName>
    <definedName name="REGULAR55CN03">#REF!</definedName>
    <definedName name="REGULAR5607">#REF!</definedName>
    <definedName name="REGULARAFIR5607">#REF!</definedName>
    <definedName name="REICIO" localSheetId="7">'APUS BASICOS'!ERR</definedName>
    <definedName name="REICIO" localSheetId="1">'PROG Y F F'!ERR</definedName>
    <definedName name="REICIO">[0]!ERR</definedName>
    <definedName name="Reimbursement">"Reembolso"</definedName>
    <definedName name="reinicio" localSheetId="7">'APUS BASICOS'!ERR</definedName>
    <definedName name="reinicio" localSheetId="1">'PROG Y F F'!ERR</definedName>
    <definedName name="reinicio">[0]!ERR</definedName>
    <definedName name="REJHE" localSheetId="7" hidden="1">{"via1",#N/A,TRUE,"general";"via2",#N/A,TRUE,"general";"via3",#N/A,TRUE,"general"}</definedName>
    <definedName name="REJHE" localSheetId="1" hidden="1">{"via1",#N/A,TRUE,"general";"via2",#N/A,TRUE,"general";"via3",#N/A,TRUE,"general"}</definedName>
    <definedName name="REJHE" hidden="1">{"via1",#N/A,TRUE,"general";"via2",#N/A,TRUE,"general";"via3",#N/A,TRUE,"general"}</definedName>
    <definedName name="REJILLA_DE_PISO_2">#REF!</definedName>
    <definedName name="REJILLA_DE_PISO_3">#REF!</definedName>
    <definedName name="Rejilla_Piso_2">#REF!</definedName>
    <definedName name="Rejilla_Piso_2_11">#REF!</definedName>
    <definedName name="Rejilla_Piso_3">#REF!</definedName>
    <definedName name="Rejilla_Piso_3_11">#REF!</definedName>
    <definedName name="REJISOS2TOT">#REF!</definedName>
    <definedName name="REJISOS2TOT_11">#REF!</definedName>
    <definedName name="RELACUION">#REF!</definedName>
    <definedName name="rell" localSheetId="15">#REF!</definedName>
    <definedName name="rell" localSheetId="13">#REF!</definedName>
    <definedName name="rell" localSheetId="12">#REF!</definedName>
    <definedName name="rell" localSheetId="4">#REF!</definedName>
    <definedName name="rell" localSheetId="1">#REF!</definedName>
    <definedName name="rell">#REF!</definedName>
    <definedName name="RELL1">#REF!</definedName>
    <definedName name="RELL2">#REF!</definedName>
    <definedName name="relle">#REF!</definedName>
    <definedName name="relleno">#REF!</definedName>
    <definedName name="RELLENO_11">#REF!</definedName>
    <definedName name="RELLENOALUV">#REF!</definedName>
    <definedName name="RELLENOALUV_11">#REF!</definedName>
    <definedName name="rellenomatsel">#REF!</definedName>
    <definedName name="rellenosuelocemento">#REF!</definedName>
    <definedName name="RELLG">#REF!</definedName>
    <definedName name="remanentes" localSheetId="7">#REF!,#REF!,#REF!,#REF!</definedName>
    <definedName name="remanentes">#REF!,#REF!,#REF!,#REF!</definedName>
    <definedName name="REMATE" localSheetId="7">#REF!</definedName>
    <definedName name="REMATE">#REF!</definedName>
    <definedName name="REMATE_11" localSheetId="7">#REF!</definedName>
    <definedName name="REMATE_11">#REF!</definedName>
    <definedName name="remb" localSheetId="7">#REF!</definedName>
    <definedName name="remb">#REF!</definedName>
    <definedName name="REMOVEDOR_O_LIMPIADOR__1_4_GLN" localSheetId="7">#REF!</definedName>
    <definedName name="REMOVEDOR_O_LIMPIADOR__1_4_GLN">#REF!</definedName>
    <definedName name="REND111">[15]APU!#REF!</definedName>
    <definedName name="REND112">[15]APU!#REF!</definedName>
    <definedName name="REND113">[15]APU!#REF!</definedName>
    <definedName name="REND114">[15]APU!#REF!</definedName>
    <definedName name="REND115">[15]APU!#REF!</definedName>
    <definedName name="REND116">[15]APU!#REF!</definedName>
    <definedName name="REND117">[15]APU!#REF!</definedName>
    <definedName name="REND118">[15]APU!#REF!</definedName>
    <definedName name="REND119">[15]APU!#REF!</definedName>
    <definedName name="REND120">[15]APU!#REF!</definedName>
    <definedName name="REND121">[15]APU!#REF!</definedName>
    <definedName name="REND122">[15]APU!#REF!</definedName>
    <definedName name="REND123">[15]APU!#REF!</definedName>
    <definedName name="REND124">[15]APU!#REF!</definedName>
    <definedName name="REND125">[15]APU!#REF!</definedName>
    <definedName name="REND126">[15]APU!#REF!</definedName>
    <definedName name="REND127">[15]APU!#REF!</definedName>
    <definedName name="REND128">[15]APU!#REF!</definedName>
    <definedName name="REND129">[15]APU!#REF!</definedName>
    <definedName name="REND130">[15]APU!#REF!</definedName>
    <definedName name="REND131">[15]APU!#REF!</definedName>
    <definedName name="REND132">[15]APU!#REF!</definedName>
    <definedName name="REND133">[15]APU!#REF!</definedName>
    <definedName name="REND134">[15]APU!#REF!</definedName>
    <definedName name="REND135">[15]APU!#REF!</definedName>
    <definedName name="REND136">[15]APU!#REF!</definedName>
    <definedName name="REND137">[15]APU!#REF!</definedName>
    <definedName name="REND138">[15]APU!#REF!</definedName>
    <definedName name="REND139">[15]APU!#REF!</definedName>
    <definedName name="REND140">[15]APU!#REF!</definedName>
    <definedName name="REND141">[15]APU!#REF!</definedName>
    <definedName name="REND142">[15]APU!#REF!</definedName>
    <definedName name="REND143">[15]APU!#REF!</definedName>
    <definedName name="REND144">[15]APU!#REF!</definedName>
    <definedName name="REND145">[15]APU!#REF!</definedName>
    <definedName name="REND146">[15]APU!#REF!</definedName>
    <definedName name="REND147">[15]APU!#REF!</definedName>
    <definedName name="REND148">[15]APU!#REF!</definedName>
    <definedName name="REND149">[15]APU!#REF!</definedName>
    <definedName name="REND150">[15]APU!#REF!</definedName>
    <definedName name="REND151">[15]APU!#REF!</definedName>
    <definedName name="REND152">[15]APU!#REF!</definedName>
    <definedName name="REND153">[15]APU!#REF!</definedName>
    <definedName name="REND154">[15]APU!#REF!</definedName>
    <definedName name="REND155">[15]APU!#REF!</definedName>
    <definedName name="REND156">[15]APU!#REF!</definedName>
    <definedName name="REND157">[15]APU!#REF!</definedName>
    <definedName name="REND158">[15]APU!#REF!</definedName>
    <definedName name="REND159">[15]APU!#REF!</definedName>
    <definedName name="REND160">[15]APU!#REF!</definedName>
    <definedName name="REND161">[15]APU!#REF!</definedName>
    <definedName name="REND162">[15]APU!#REF!</definedName>
    <definedName name="REND163">[15]APU!#REF!</definedName>
    <definedName name="REND164">[15]APU!#REF!</definedName>
    <definedName name="REND165">[15]APU!#REF!</definedName>
    <definedName name="REND166">[15]APU!#REF!</definedName>
    <definedName name="REND167">[15]APU!#REF!</definedName>
    <definedName name="REND168">[15]APU!#REF!</definedName>
    <definedName name="REND169">[15]APU!#REF!</definedName>
    <definedName name="REND170">[15]APU!#REF!</definedName>
    <definedName name="REND171">[15]APU!#REF!</definedName>
    <definedName name="REND172">[15]APU!#REF!</definedName>
    <definedName name="REND173">[15]APU!#REF!</definedName>
    <definedName name="REND174">[15]APU!#REF!</definedName>
    <definedName name="REND175">[15]APU!#REF!</definedName>
    <definedName name="REND176">[15]APU!#REF!</definedName>
    <definedName name="REND177">[15]APU!#REF!</definedName>
    <definedName name="REND178">[15]APU!#REF!</definedName>
    <definedName name="REND179">[15]APU!#REF!</definedName>
    <definedName name="REND180">[15]APU!#REF!</definedName>
    <definedName name="REND181">[15]APU!#REF!</definedName>
    <definedName name="REND182">[15]APU!#REF!</definedName>
    <definedName name="REND183">[15]APU!#REF!</definedName>
    <definedName name="REND184">[15]APU!#REF!</definedName>
    <definedName name="REND185">[15]APU!#REF!</definedName>
    <definedName name="REND186">[15]APU!#REF!</definedName>
    <definedName name="REND187">[15]APU!#REF!</definedName>
    <definedName name="REND188">[15]APU!#REF!</definedName>
    <definedName name="REND189">[15]APU!#REF!</definedName>
    <definedName name="REND190">[15]APU!#REF!</definedName>
    <definedName name="REND191">[15]APU!#REF!</definedName>
    <definedName name="REND192">[15]APU!#REF!</definedName>
    <definedName name="REND193">[15]APU!#REF!</definedName>
    <definedName name="REND194">[15]APU!#REF!</definedName>
    <definedName name="REND195">[15]APU!#REF!</definedName>
    <definedName name="REND196">[15]APU!#REF!</definedName>
    <definedName name="REND197">[15]APU!#REF!</definedName>
    <definedName name="REND198">[15]APU!#REF!</definedName>
    <definedName name="REND199">[15]APU!#REF!</definedName>
    <definedName name="REND200">[15]APU!#REF!</definedName>
    <definedName name="REND201">[15]APU!#REF!</definedName>
    <definedName name="REND202">[15]APU!#REF!</definedName>
    <definedName name="REND203">[15]APU!#REF!</definedName>
    <definedName name="REND204">[15]APU!#REF!</definedName>
    <definedName name="REND205">[15]APU!#REF!</definedName>
    <definedName name="REND206">[15]APU!#REF!</definedName>
    <definedName name="rendimiento" localSheetId="7">#REF!</definedName>
    <definedName name="rendimiento">#REF!</definedName>
    <definedName name="RENDIMIENTO____CARGA" localSheetId="7">#REF!</definedName>
    <definedName name="RENDIMIENTO____CARGA">#REF!</definedName>
    <definedName name="Renoai">#REF!</definedName>
    <definedName name="reparacion4" localSheetId="7">#REF!</definedName>
    <definedName name="reparacion4">#REF!</definedName>
    <definedName name="repello" localSheetId="7">#REF!</definedName>
    <definedName name="repello" localSheetId="15">#REF!</definedName>
    <definedName name="repello" localSheetId="13">#REF!</definedName>
    <definedName name="repello" localSheetId="12">#REF!</definedName>
    <definedName name="repello" localSheetId="1">#REF!</definedName>
    <definedName name="repello">#REF!</definedName>
    <definedName name="REPLAN">#REF!</definedName>
    <definedName name="REPLANTEO" localSheetId="15">#REF!</definedName>
    <definedName name="REPLANTEO" localSheetId="13">#REF!</definedName>
    <definedName name="REPLANTEO" localSheetId="12">#REF!</definedName>
    <definedName name="REPLANTEO" localSheetId="1">#REF!</definedName>
    <definedName name="REPLANTEO">#REF!</definedName>
    <definedName name="REPOSICIONACU" localSheetId="7">#REF!</definedName>
    <definedName name="REPOSICIONACU">#REF!</definedName>
    <definedName name="REPOSICIONACUREDES" localSheetId="7">#REF!</definedName>
    <definedName name="REPOSICIONACUREDES">#REF!</definedName>
    <definedName name="REPOSICIONALC" localSheetId="7">#REF!</definedName>
    <definedName name="REPOSICIONALC">#REF!</definedName>
    <definedName name="REPOSICIONALCREDES" localSheetId="7">#REF!</definedName>
    <definedName name="REPOSICIONALCREDES">#REF!</definedName>
    <definedName name="REPROGRAMACION" localSheetId="7">#REF!</definedName>
    <definedName name="REPROGRAMACION">#REF!</definedName>
    <definedName name="REPXXX" localSheetId="7">#REF!</definedName>
    <definedName name="REPXXX" localSheetId="1">#REF!</definedName>
    <definedName name="REPXXX">#REF!</definedName>
    <definedName name="Requerimiento" localSheetId="1">#REF!</definedName>
    <definedName name="Requerimiento">#REF!</definedName>
    <definedName name="Requerimientos">#REF!</definedName>
    <definedName name="rer" localSheetId="7" hidden="1">{"via1",#N/A,TRUE,"general";"via2",#N/A,TRUE,"general";"via3",#N/A,TRUE,"general"}</definedName>
    <definedName name="rer" localSheetId="1" hidden="1">{"via1",#N/A,TRUE,"general";"via2",#N/A,TRUE,"general";"via3",#N/A,TRUE,"general"}</definedName>
    <definedName name="rer" hidden="1">{"via1",#N/A,TRUE,"general";"via2",#N/A,TRUE,"general";"via3",#N/A,TRUE,"general"}</definedName>
    <definedName name="rererw" localSheetId="7" hidden="1">{"TAB1",#N/A,TRUE,"GENERAL";"TAB2",#N/A,TRUE,"GENERAL";"TAB3",#N/A,TRUE,"GENERAL";"TAB4",#N/A,TRUE,"GENERAL";"TAB5",#N/A,TRUE,"GENERAL"}</definedName>
    <definedName name="rererw" localSheetId="1" hidden="1">{"TAB1",#N/A,TRUE,"GENERAL";"TAB2",#N/A,TRUE,"GENERAL";"TAB3",#N/A,TRUE,"GENERAL";"TAB4",#N/A,TRUE,"GENERAL";"TAB5",#N/A,TRUE,"GENERAL"}</definedName>
    <definedName name="rererw" hidden="1">{"TAB1",#N/A,TRUE,"GENERAL";"TAB2",#N/A,TRUE,"GENERAL";"TAB3",#N/A,TRUE,"GENERAL";"TAB4",#N/A,TRUE,"GENERAL";"TAB5",#N/A,TRUE,"GENERAL"}</definedName>
    <definedName name="rerg" localSheetId="7" hidden="1">{"TAB1",#N/A,TRUE,"GENERAL";"TAB2",#N/A,TRUE,"GENERAL";"TAB3",#N/A,TRUE,"GENERAL";"TAB4",#N/A,TRUE,"GENERAL";"TAB5",#N/A,TRUE,"GENERAL"}</definedName>
    <definedName name="rerg" localSheetId="1" hidden="1">{"TAB1",#N/A,TRUE,"GENERAL";"TAB2",#N/A,TRUE,"GENERAL";"TAB3",#N/A,TRUE,"GENERAL";"TAB4",#N/A,TRUE,"GENERAL";"TAB5",#N/A,TRUE,"GENERAL"}</definedName>
    <definedName name="rerg" hidden="1">{"TAB1",#N/A,TRUE,"GENERAL";"TAB2",#N/A,TRUE,"GENERAL";"TAB3",#N/A,TRUE,"GENERAL";"TAB4",#N/A,TRUE,"GENERAL";"TAB5",#N/A,TRUE,"GENERAL"}</definedName>
    <definedName name="rerrrrw" localSheetId="7" hidden="1">{"TAB1",#N/A,TRUE,"GENERAL";"TAB2",#N/A,TRUE,"GENERAL";"TAB3",#N/A,TRUE,"GENERAL";"TAB4",#N/A,TRUE,"GENERAL";"TAB5",#N/A,TRUE,"GENERAL"}</definedName>
    <definedName name="rerrrrw" localSheetId="1" hidden="1">{"TAB1",#N/A,TRUE,"GENERAL";"TAB2",#N/A,TRUE,"GENERAL";"TAB3",#N/A,TRUE,"GENERAL";"TAB4",#N/A,TRUE,"GENERAL";"TAB5",#N/A,TRUE,"GENERAL"}</definedName>
    <definedName name="rerrrrw" hidden="1">{"TAB1",#N/A,TRUE,"GENERAL";"TAB2",#N/A,TRUE,"GENERAL";"TAB3",#N/A,TRUE,"GENERAL";"TAB4",#N/A,TRUE,"GENERAL";"TAB5",#N/A,TRUE,"GENERAL"}</definedName>
    <definedName name="RES" localSheetId="7">#REF!</definedName>
    <definedName name="RES">#REF!</definedName>
    <definedName name="ResEquipo" localSheetId="15">#REF!</definedName>
    <definedName name="ResEquipo" localSheetId="13">#REF!</definedName>
    <definedName name="ResEquipo" localSheetId="12">#REF!</definedName>
    <definedName name="ResEquipo" localSheetId="1">#REF!</definedName>
    <definedName name="ResEquipo">#REF!</definedName>
    <definedName name="residente" localSheetId="7">#REF!</definedName>
    <definedName name="residente">#REF!</definedName>
    <definedName name="Resistenciaconductor" localSheetId="7">#REF!</definedName>
    <definedName name="Resistenciaconductor">#REF!</definedName>
    <definedName name="Resistividad" localSheetId="7">#REF!</definedName>
    <definedName name="Resistividad" localSheetId="1">#REF!</definedName>
    <definedName name="Resistividad">#REF!</definedName>
    <definedName name="RESMA1" localSheetId="7">#REF!</definedName>
    <definedName name="RESMA1">#REF!</definedName>
    <definedName name="ResMateriales" localSheetId="15">#REF!</definedName>
    <definedName name="ResMateriales" localSheetId="13">#REF!</definedName>
    <definedName name="ResMateriales" localSheetId="12">#REF!</definedName>
    <definedName name="ResMateriales" localSheetId="1">#REF!</definedName>
    <definedName name="ResMateriales">#REF!</definedName>
    <definedName name="ResMO">#REF!</definedName>
    <definedName name="ResOtros">#REF!</definedName>
    <definedName name="Responsible" localSheetId="7">#REF!</definedName>
    <definedName name="Responsible">#REF!</definedName>
    <definedName name="RESU" localSheetId="7">#REF!</definedName>
    <definedName name="RESU" localSheetId="1">#REF!</definedName>
    <definedName name="RESU">#REF!</definedName>
    <definedName name="resu8" localSheetId="7">#REF!</definedName>
    <definedName name="resu8">#REF!</definedName>
    <definedName name="RESUEMN4" localSheetId="7">#REF!</definedName>
    <definedName name="RESUEMN4">#REF!</definedName>
    <definedName name="RESUEMN4_2" localSheetId="7">#REF!</definedName>
    <definedName name="RESUEMN4_2">#REF!</definedName>
    <definedName name="resufi" localSheetId="7">#REF!</definedName>
    <definedName name="resufi">#REF!</definedName>
    <definedName name="resufi1">#REF!</definedName>
    <definedName name="resul">#REF!</definedName>
    <definedName name="Resultados">#REF!</definedName>
    <definedName name="Resultados1">#REF!</definedName>
    <definedName name="Resultados2">#REF!</definedName>
    <definedName name="Resultados3">#REF!</definedName>
    <definedName name="resumen">#REF!</definedName>
    <definedName name="RESUMEN_2">#REF!</definedName>
    <definedName name="resumen_final">#REF!</definedName>
    <definedName name="resumen_final1">#REF!</definedName>
    <definedName name="RESUMEN1">#REF!</definedName>
    <definedName name="RESUMEN1_2">#REF!</definedName>
    <definedName name="RESUMEN2">#REF!</definedName>
    <definedName name="RESUMEN2_2">#REF!</definedName>
    <definedName name="RESUMEN3">#REF!</definedName>
    <definedName name="RESUMEN3_2">#REF!</definedName>
    <definedName name="RESUMEN5">#REF!</definedName>
    <definedName name="RESUMEN5_2">#REF!</definedName>
    <definedName name="ResumenAPU" localSheetId="7">#REF!</definedName>
    <definedName name="ResumenAPU">#REF!</definedName>
    <definedName name="RESUMENCOSTOSOPERACIÓN" localSheetId="7">#REF!</definedName>
    <definedName name="RESUMENCOSTOSOPERACIÓN">#REF!</definedName>
    <definedName name="RESUMENINVERSIONESACU" localSheetId="7">#REF!</definedName>
    <definedName name="RESUMENINVERSIONESACU">#REF!</definedName>
    <definedName name="RESUMENINVERSIONESACUEDUCTO" localSheetId="7">#REF!</definedName>
    <definedName name="RESUMENINVERSIONESACUEDUCTO">#REF!</definedName>
    <definedName name="RESUMENINVERSIONESALC" localSheetId="7">#REF!</definedName>
    <definedName name="RESUMENINVERSIONESALC">#REF!</definedName>
    <definedName name="RESUMENOPTIMIZACIONACU" localSheetId="7">#REF!</definedName>
    <definedName name="RESUMENOPTIMIZACIONACU">#REF!</definedName>
    <definedName name="RESUMENOPTIMIZACIONALC" localSheetId="7">#REF!</definedName>
    <definedName name="RESUMENOPTIMIZACIONALC">#REF!</definedName>
    <definedName name="ResUnit_CD" localSheetId="7">#REF!</definedName>
    <definedName name="ResUnit_CD">#REF!</definedName>
    <definedName name="RET" localSheetId="7">#REF!</definedName>
    <definedName name="RET">#REF!</definedName>
    <definedName name="Retenc" localSheetId="7">#REF!</definedName>
    <definedName name="Retenc" localSheetId="1">#REF!</definedName>
    <definedName name="Retenc">#REF!</definedName>
    <definedName name="retiroarbol" localSheetId="7">#REF!</definedName>
    <definedName name="retiroarbol" localSheetId="15">#REF!</definedName>
    <definedName name="retiroarbol" localSheetId="13">#REF!</definedName>
    <definedName name="retiroarbol" localSheetId="12">#REF!</definedName>
    <definedName name="retiroarbol" localSheetId="1">#REF!</definedName>
    <definedName name="retiroarbol">#REF!</definedName>
    <definedName name="retirocorte" localSheetId="7">#REF!</definedName>
    <definedName name="retirocorte" localSheetId="15">#REF!</definedName>
    <definedName name="retirocorte" localSheetId="13">#REF!</definedName>
    <definedName name="retirocorte" localSheetId="12">#REF!</definedName>
    <definedName name="retirocorte" localSheetId="1">#REF!</definedName>
    <definedName name="retirocorte">#REF!</definedName>
    <definedName name="RETIROTOT" localSheetId="7">#REF!</definedName>
    <definedName name="RETIROTOT">#REF!</definedName>
    <definedName name="RETIROTOT_11" localSheetId="7">#REF!</definedName>
    <definedName name="RETIROTOT_11">#REF!</definedName>
    <definedName name="RETIROV" localSheetId="7">#REF!</definedName>
    <definedName name="RETIROV">#REF!</definedName>
    <definedName name="retr">#REF!</definedName>
    <definedName name="RETRO">#REF!</definedName>
    <definedName name="Retro_Komatzu_PC200_5_y__6">#REF!</definedName>
    <definedName name="Retro_Komatzu_PC200_5_y__6_11">#REF!</definedName>
    <definedName name="Retro_Masey_Ferguson_HD_86">#REF!</definedName>
    <definedName name="Retro_Masey_Ferguson_HD_86_11">#REF!</definedName>
    <definedName name="retro1">[39]INSUMOS!$A$36</definedName>
    <definedName name="Retroexcavadora_de_llantas">#REF!</definedName>
    <definedName name="Retroexcavadora_Oruga">#REF!</definedName>
    <definedName name="Retroexcavadora_pc_40" localSheetId="7">#REF!</definedName>
    <definedName name="Retroexcavadora_pc_40">#REF!</definedName>
    <definedName name="RETTRE" localSheetId="7" hidden="1">{"via1",#N/A,TRUE,"general";"via2",#N/A,TRUE,"general";"via3",#N/A,TRUE,"general"}</definedName>
    <definedName name="RETTRE" localSheetId="1" hidden="1">{"via1",#N/A,TRUE,"general";"via2",#N/A,TRUE,"general";"via3",#N/A,TRUE,"general"}</definedName>
    <definedName name="RETTRE" hidden="1">{"via1",#N/A,TRUE,"general";"via2",#N/A,TRUE,"general";"via3",#N/A,TRUE,"general"}</definedName>
    <definedName name="rety" localSheetId="7" hidden="1">{"TAB1",#N/A,TRUE,"GENERAL";"TAB2",#N/A,TRUE,"GENERAL";"TAB3",#N/A,TRUE,"GENERAL";"TAB4",#N/A,TRUE,"GENERAL";"TAB5",#N/A,TRUE,"GENERAL"}</definedName>
    <definedName name="rety" localSheetId="1" hidden="1">{"TAB1",#N/A,TRUE,"GENERAL";"TAB2",#N/A,TRUE,"GENERAL";"TAB3",#N/A,TRUE,"GENERAL";"TAB4",#N/A,TRUE,"GENERAL";"TAB5",#N/A,TRUE,"GENERAL"}</definedName>
    <definedName name="rety" hidden="1">{"TAB1",#N/A,TRUE,"GENERAL";"TAB2",#N/A,TRUE,"GENERAL";"TAB3",#N/A,TRUE,"GENERAL";"TAB4",#N/A,TRUE,"GENERAL";"TAB5",#N/A,TRUE,"GENERAL"}</definedName>
    <definedName name="REVISIÓN">[16]Hoja1!$C$13:$C$18</definedName>
    <definedName name="rewfreg" localSheetId="7" hidden="1">{"via1",#N/A,TRUE,"general";"via2",#N/A,TRUE,"general";"via3",#N/A,TRUE,"general"}</definedName>
    <definedName name="rewfreg" localSheetId="1" hidden="1">{"via1",#N/A,TRUE,"general";"via2",#N/A,TRUE,"general";"via3",#N/A,TRUE,"general"}</definedName>
    <definedName name="rewfreg" hidden="1">{"via1",#N/A,TRUE,"general";"via2",#N/A,TRUE,"general";"via3",#N/A,TRUE,"general"}</definedName>
    <definedName name="REWQ">#REF!</definedName>
    <definedName name="rewr" localSheetId="7" hidden="1">{"via1",#N/A,TRUE,"general";"via2",#N/A,TRUE,"general";"via3",#N/A,TRUE,"general"}</definedName>
    <definedName name="rewr" localSheetId="1" hidden="1">{"via1",#N/A,TRUE,"general";"via2",#N/A,TRUE,"general";"via3",#N/A,TRUE,"general"}</definedName>
    <definedName name="rewr" hidden="1">{"via1",#N/A,TRUE,"general";"via2",#N/A,TRUE,"general";"via3",#N/A,TRUE,"general"}</definedName>
    <definedName name="REWWER" localSheetId="7" hidden="1">{"TAB1",#N/A,TRUE,"GENERAL";"TAB2",#N/A,TRUE,"GENERAL";"TAB3",#N/A,TRUE,"GENERAL";"TAB4",#N/A,TRUE,"GENERAL";"TAB5",#N/A,TRUE,"GENERAL"}</definedName>
    <definedName name="REWWER" localSheetId="1" hidden="1">{"TAB1",#N/A,TRUE,"GENERAL";"TAB2",#N/A,TRUE,"GENERAL";"TAB3",#N/A,TRUE,"GENERAL";"TAB4",#N/A,TRUE,"GENERAL";"TAB5",#N/A,TRUE,"GENERAL"}</definedName>
    <definedName name="REWWER" hidden="1">{"TAB1",#N/A,TRUE,"GENERAL";"TAB2",#N/A,TRUE,"GENERAL";"TAB3",#N/A,TRUE,"GENERAL";"TAB4",#N/A,TRUE,"GENERAL";"TAB5",#N/A,TRUE,"GENERAL"}</definedName>
    <definedName name="reyepoi" localSheetId="7" hidden="1">{"TAB1",#N/A,TRUE,"GENERAL";"TAB2",#N/A,TRUE,"GENERAL";"TAB3",#N/A,TRUE,"GENERAL";"TAB4",#N/A,TRUE,"GENERAL";"TAB5",#N/A,TRUE,"GENERAL"}</definedName>
    <definedName name="reyepoi" localSheetId="1" hidden="1">{"TAB1",#N/A,TRUE,"GENERAL";"TAB2",#N/A,TRUE,"GENERAL";"TAB3",#N/A,TRUE,"GENERAL";"TAB4",#N/A,TRUE,"GENERAL";"TAB5",#N/A,TRUE,"GENERAL"}</definedName>
    <definedName name="reyepoi" hidden="1">{"TAB1",#N/A,TRUE,"GENERAL";"TAB2",#N/A,TRUE,"GENERAL";"TAB3",#N/A,TRUE,"GENERAL";"TAB4",#N/A,TRUE,"GENERAL";"TAB5",#N/A,TRUE,"GENERAL"}</definedName>
    <definedName name="reyety" localSheetId="7" hidden="1">{"via1",#N/A,TRUE,"general";"via2",#N/A,TRUE,"general";"via3",#N/A,TRUE,"general"}</definedName>
    <definedName name="reyety" localSheetId="1" hidden="1">{"via1",#N/A,TRUE,"general";"via2",#N/A,TRUE,"general";"via3",#N/A,TRUE,"general"}</definedName>
    <definedName name="reyety" hidden="1">{"via1",#N/A,TRUE,"general";"via2",#N/A,TRUE,"general";"via3",#N/A,TRUE,"general"}</definedName>
    <definedName name="reyty" localSheetId="7" hidden="1">{"via1",#N/A,TRUE,"general";"via2",#N/A,TRUE,"general";"via3",#N/A,TRUE,"general"}</definedName>
    <definedName name="reyty" localSheetId="1" hidden="1">{"via1",#N/A,TRUE,"general";"via2",#N/A,TRUE,"general";"via3",#N/A,TRUE,"general"}</definedName>
    <definedName name="reyty" hidden="1">{"via1",#N/A,TRUE,"general";"via2",#N/A,TRUE,"general";"via3",#N/A,TRUE,"general"}</definedName>
    <definedName name="reyyt" localSheetId="7" hidden="1">{"via1",#N/A,TRUE,"general";"via2",#N/A,TRUE,"general";"via3",#N/A,TRUE,"general"}</definedName>
    <definedName name="reyyt" localSheetId="1" hidden="1">{"via1",#N/A,TRUE,"general";"via2",#N/A,TRUE,"general";"via3",#N/A,TRUE,"general"}</definedName>
    <definedName name="reyyt" hidden="1">{"via1",#N/A,TRUE,"general";"via2",#N/A,TRUE,"general";"via3",#N/A,TRUE,"general"}</definedName>
    <definedName name="Rf" localSheetId="7">#REF!</definedName>
    <definedName name="Rf">#REF!</definedName>
    <definedName name="rfhnhjyu" localSheetId="7" hidden="1">{"TAB1",#N/A,TRUE,"GENERAL";"TAB2",#N/A,TRUE,"GENERAL";"TAB3",#N/A,TRUE,"GENERAL";"TAB4",#N/A,TRUE,"GENERAL";"TAB5",#N/A,TRUE,"GENERAL"}</definedName>
    <definedName name="rfhnhjyu" localSheetId="1" hidden="1">{"TAB1",#N/A,TRUE,"GENERAL";"TAB2",#N/A,TRUE,"GENERAL";"TAB3",#N/A,TRUE,"GENERAL";"TAB4",#N/A,TRUE,"GENERAL";"TAB5",#N/A,TRUE,"GENERAL"}</definedName>
    <definedName name="rfhnhjyu" hidden="1">{"TAB1",#N/A,TRUE,"GENERAL";"TAB2",#N/A,TRUE,"GENERAL";"TAB3",#N/A,TRUE,"GENERAL";"TAB4",#N/A,TRUE,"GENERAL";"TAB5",#N/A,TRUE,"GENERAL"}</definedName>
    <definedName name="rfref" localSheetId="7">#REF!</definedName>
    <definedName name="rfref">#REF!</definedName>
    <definedName name="rfrf" localSheetId="7" hidden="1">{"via1",#N/A,TRUE,"general";"via2",#N/A,TRUE,"general";"via3",#N/A,TRUE,"general"}</definedName>
    <definedName name="rfrf" localSheetId="1" hidden="1">{"via1",#N/A,TRUE,"general";"via2",#N/A,TRUE,"general";"via3",#N/A,TRUE,"general"}</definedName>
    <definedName name="rfrf" hidden="1">{"via1",#N/A,TRUE,"general";"via2",#N/A,TRUE,"general";"via3",#N/A,TRUE,"general"}</definedName>
    <definedName name="RFV" localSheetId="7">#REF!</definedName>
    <definedName name="RFV">#REF!</definedName>
    <definedName name="RG" localSheetId="7">#REF!</definedName>
    <definedName name="RG">#REF!</definedName>
    <definedName name="rge" localSheetId="7" hidden="1">{"via1",#N/A,TRUE,"general";"via2",#N/A,TRUE,"general";"via3",#N/A,TRUE,"general"}</definedName>
    <definedName name="rge" localSheetId="1" hidden="1">{"via1",#N/A,TRUE,"general";"via2",#N/A,TRUE,"general";"via3",#N/A,TRUE,"general"}</definedName>
    <definedName name="rge" hidden="1">{"via1",#N/A,TRUE,"general";"via2",#N/A,TRUE,"general";"via3",#N/A,TRUE,"general"}</definedName>
    <definedName name="rgegg" localSheetId="7" hidden="1">{"via1",#N/A,TRUE,"general";"via2",#N/A,TRUE,"general";"via3",#N/A,TRUE,"general"}</definedName>
    <definedName name="rgegg" localSheetId="1" hidden="1">{"via1",#N/A,TRUE,"general";"via2",#N/A,TRUE,"general";"via3",#N/A,TRUE,"general"}</definedName>
    <definedName name="rgegg" hidden="1">{"via1",#N/A,TRUE,"general";"via2",#N/A,TRUE,"general";"via3",#N/A,TRUE,"general"}</definedName>
    <definedName name="RGTEY">#REF!</definedName>
    <definedName name="Rh" localSheetId="7">#REF!</definedName>
    <definedName name="Rh">#REF!</definedName>
    <definedName name="rhh" localSheetId="7" hidden="1">{"TAB1",#N/A,TRUE,"GENERAL";"TAB2",#N/A,TRUE,"GENERAL";"TAB3",#N/A,TRUE,"GENERAL";"TAB4",#N/A,TRUE,"GENERAL";"TAB5",#N/A,TRUE,"GENERAL"}</definedName>
    <definedName name="rhh" localSheetId="1" hidden="1">{"TAB1",#N/A,TRUE,"GENERAL";"TAB2",#N/A,TRUE,"GENERAL";"TAB3",#N/A,TRUE,"GENERAL";"TAB4",#N/A,TRUE,"GENERAL";"TAB5",#N/A,TRUE,"GENERAL"}</definedName>
    <definedName name="rhh" hidden="1">{"TAB1",#N/A,TRUE,"GENERAL";"TAB2",#N/A,TRUE,"GENERAL";"TAB3",#N/A,TRUE,"GENERAL";"TAB4",#N/A,TRUE,"GENERAL";"TAB5",#N/A,TRUE,"GENERAL"}</definedName>
    <definedName name="rhrtd" localSheetId="7" hidden="1">{"TAB1",#N/A,TRUE,"GENERAL";"TAB2",#N/A,TRUE,"GENERAL";"TAB3",#N/A,TRUE,"GENERAL";"TAB4",#N/A,TRUE,"GENERAL";"TAB5",#N/A,TRUE,"GENERAL"}</definedName>
    <definedName name="rhrtd" localSheetId="1" hidden="1">{"TAB1",#N/A,TRUE,"GENERAL";"TAB2",#N/A,TRUE,"GENERAL";"TAB3",#N/A,TRUE,"GENERAL";"TAB4",#N/A,TRUE,"GENERAL";"TAB5",#N/A,TRUE,"GENERAL"}</definedName>
    <definedName name="rhrtd" hidden="1">{"TAB1",#N/A,TRUE,"GENERAL";"TAB2",#N/A,TRUE,"GENERAL";"TAB3",#N/A,TRUE,"GENERAL";"TAB4",#N/A,TRUE,"GENERAL";"TAB5",#N/A,TRUE,"GENERAL"}</definedName>
    <definedName name="rhtry" localSheetId="7" hidden="1">{"TAB1",#N/A,TRUE,"GENERAL";"TAB2",#N/A,TRUE,"GENERAL";"TAB3",#N/A,TRUE,"GENERAL";"TAB4",#N/A,TRUE,"GENERAL";"TAB5",#N/A,TRUE,"GENERAL"}</definedName>
    <definedName name="rhtry" localSheetId="1" hidden="1">{"TAB1",#N/A,TRUE,"GENERAL";"TAB2",#N/A,TRUE,"GENERAL";"TAB3",#N/A,TRUE,"GENERAL";"TAB4",#N/A,TRUE,"GENERAL";"TAB5",#N/A,TRUE,"GENERAL"}</definedName>
    <definedName name="rhtry" hidden="1">{"TAB1",#N/A,TRUE,"GENERAL";"TAB2",#N/A,TRUE,"GENERAL";"TAB3",#N/A,TRUE,"GENERAL";"TAB4",#N/A,TRUE,"GENERAL";"TAB5",#N/A,TRUE,"GENERAL"}</definedName>
    <definedName name="Ri" localSheetId="7">#REF!</definedName>
    <definedName name="Ri">#REF!</definedName>
    <definedName name="RICO" localSheetId="7">IF('APUS BASICOS'!Loan_Amount*Interest_Rate*Loan_Years*'APUS BASICOS'!Loan_Start&gt;0,1,0)</definedName>
    <definedName name="RICO">IF([0]!Loan_Amount*Interest_Rate*Loan_Years*[0]!Loan_Start&gt;0,1,0)</definedName>
    <definedName name="RID" localSheetId="7">#REF!</definedName>
    <definedName name="RID">#REF!</definedName>
    <definedName name="RIEL" localSheetId="7">#REF!</definedName>
    <definedName name="RIEL">#REF!</definedName>
    <definedName name="RIEL_11" localSheetId="7">#REF!</definedName>
    <definedName name="RIEL_11">#REF!</definedName>
    <definedName name="Rieles_para_pavimento_0_15x0_20" localSheetId="7">#REF!</definedName>
    <definedName name="Rieles_para_pavimento_0_15x0_20">#REF!</definedName>
    <definedName name="Rieles_para_pavimento_0_15x0_20_11">#REF!</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Ind" localSheetId="7">#REF!</definedName>
    <definedName name="RiskInd">#REF!</definedName>
    <definedName name="RiskMinimizeOnStart" hidden="1">FALSE</definedName>
    <definedName name="RiskMonitorConvergence" hidden="1">FALSE</definedName>
    <definedName name="RiskMultipleCPUSupportEnabled" hidden="1">TRUE</definedName>
    <definedName name="RiskNumIterations" hidden="1">10000</definedName>
    <definedName name="RiskNumSimulations" hidden="1">1</definedName>
    <definedName name="RiskPauseOnError" hidden="1">FALSE</definedName>
    <definedName name="RiskRanking" localSheetId="7">#REF!</definedName>
    <definedName name="RiskRanking">#REF!</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ISP" localSheetId="7">#REF!</definedName>
    <definedName name="RISP">#REF!</definedName>
    <definedName name="rj" localSheetId="7" hidden="1">{"TAB1",#N/A,TRUE,"GENERAL";"TAB2",#N/A,TRUE,"GENERAL";"TAB3",#N/A,TRUE,"GENERAL";"TAB4",#N/A,TRUE,"GENERAL";"TAB5",#N/A,TRUE,"GENERAL"}</definedName>
    <definedName name="rj" localSheetId="1" hidden="1">{"TAB1",#N/A,TRUE,"GENERAL";"TAB2",#N/A,TRUE,"GENERAL";"TAB3",#N/A,TRUE,"GENERAL";"TAB4",#N/A,TRUE,"GENERAL";"TAB5",#N/A,TRUE,"GENERAL"}</definedName>
    <definedName name="rj" hidden="1">{"TAB1",#N/A,TRUE,"GENERAL";"TAB2",#N/A,TRUE,"GENERAL";"TAB3",#N/A,TRUE,"GENERAL";"TAB4",#N/A,TRUE,"GENERAL";"TAB5",#N/A,TRUE,"GENERAL"}</definedName>
    <definedName name="rjjth" localSheetId="7" hidden="1">{"TAB1",#N/A,TRUE,"GENERAL";"TAB2",#N/A,TRUE,"GENERAL";"TAB3",#N/A,TRUE,"GENERAL";"TAB4",#N/A,TRUE,"GENERAL";"TAB5",#N/A,TRUE,"GENERAL"}</definedName>
    <definedName name="rjjth" localSheetId="1" hidden="1">{"TAB1",#N/A,TRUE,"GENERAL";"TAB2",#N/A,TRUE,"GENERAL";"TAB3",#N/A,TRUE,"GENERAL";"TAB4",#N/A,TRUE,"GENERAL";"TAB5",#N/A,TRUE,"GENERAL"}</definedName>
    <definedName name="rjjth" hidden="1">{"TAB1",#N/A,TRUE,"GENERAL";"TAB2",#N/A,TRUE,"GENERAL";"TAB3",#N/A,TRUE,"GENERAL";"TAB4",#N/A,TRUE,"GENERAL";"TAB5",#N/A,TRUE,"GENERAL"}</definedName>
    <definedName name="rjy" localSheetId="7" hidden="1">{"via1",#N/A,TRUE,"general";"via2",#N/A,TRUE,"general";"via3",#N/A,TRUE,"general"}</definedName>
    <definedName name="rjy" localSheetId="1" hidden="1">{"via1",#N/A,TRUE,"general";"via2",#N/A,TRUE,"general";"via3",#N/A,TRUE,"general"}</definedName>
    <definedName name="rjy" hidden="1">{"via1",#N/A,TRUE,"general";"via2",#N/A,TRUE,"general";"via3",#N/A,TRUE,"general"}</definedName>
    <definedName name="Rk" localSheetId="7">#REF!</definedName>
    <definedName name="Rk">#REF!</definedName>
    <definedName name="rkjyk" localSheetId="7" hidden="1">{"TAB1",#N/A,TRUE,"GENERAL";"TAB2",#N/A,TRUE,"GENERAL";"TAB3",#N/A,TRUE,"GENERAL";"TAB4",#N/A,TRUE,"GENERAL";"TAB5",#N/A,TRUE,"GENERAL"}</definedName>
    <definedName name="rkjyk" localSheetId="1" hidden="1">{"TAB1",#N/A,TRUE,"GENERAL";"TAB2",#N/A,TRUE,"GENERAL";"TAB3",#N/A,TRUE,"GENERAL";"TAB4",#N/A,TRUE,"GENERAL";"TAB5",#N/A,TRUE,"GENERAL"}</definedName>
    <definedName name="rkjyk" hidden="1">{"TAB1",#N/A,TRUE,"GENERAL";"TAB2",#N/A,TRUE,"GENERAL";"TAB3",#N/A,TRUE,"GENERAL";"TAB4",#N/A,TRUE,"GENERAL";"TAB5",#N/A,TRUE,"GENERAL"}</definedName>
    <definedName name="rkru" localSheetId="7" hidden="1">{"via1",#N/A,TRUE,"general";"via2",#N/A,TRUE,"general";"via3",#N/A,TRUE,"general"}</definedName>
    <definedName name="rkru" localSheetId="1" hidden="1">{"via1",#N/A,TRUE,"general";"via2",#N/A,TRUE,"general";"via3",#N/A,TRUE,"general"}</definedName>
    <definedName name="rkru" hidden="1">{"via1",#N/A,TRUE,"general";"via2",#N/A,TRUE,"general";"via3",#N/A,TRUE,"general"}</definedName>
    <definedName name="rky" localSheetId="7" hidden="1">{"TAB1",#N/A,TRUE,"GENERAL";"TAB2",#N/A,TRUE,"GENERAL";"TAB3",#N/A,TRUE,"GENERAL";"TAB4",#N/A,TRUE,"GENERAL";"TAB5",#N/A,TRUE,"GENERAL"}</definedName>
    <definedName name="rky" localSheetId="1" hidden="1">{"TAB1",#N/A,TRUE,"GENERAL";"TAB2",#N/A,TRUE,"GENERAL";"TAB3",#N/A,TRUE,"GENERAL";"TAB4",#N/A,TRUE,"GENERAL";"TAB5",#N/A,TRUE,"GENERAL"}</definedName>
    <definedName name="rky" hidden="1">{"TAB1",#N/A,TRUE,"GENERAL";"TAB2",#N/A,TRUE,"GENERAL";"TAB3",#N/A,TRUE,"GENERAL";"TAB4",#N/A,TRUE,"GENERAL";"TAB5",#N/A,TRUE,"GENERAL"}</definedName>
    <definedName name="rl">#REF!</definedName>
    <definedName name="rlo">#REF!</definedName>
    <definedName name="Rm" localSheetId="7">#REF!</definedName>
    <definedName name="Rm">#REF!</definedName>
    <definedName name="Rmm">#REF!</definedName>
    <definedName name="Rn">#REF!</definedName>
    <definedName name="rnf" localSheetId="7">#REF!</definedName>
    <definedName name="rnf" localSheetId="1">#REF!</definedName>
    <definedName name="rnf">#REF!</definedName>
    <definedName name="Rñ" localSheetId="7">#REF!</definedName>
    <definedName name="Rñ">#REF!</definedName>
    <definedName name="Ro" localSheetId="7">#REF!,#REF!,#REF!</definedName>
    <definedName name="Ro" localSheetId="1">#REF!,#REF!,#REF!</definedName>
    <definedName name="Ro">#REF!,#REF!,#REF!</definedName>
    <definedName name="rodaje" localSheetId="7">#REF!</definedName>
    <definedName name="rodaje">#REF!</definedName>
    <definedName name="Roster1" localSheetId="7">#REF!</definedName>
    <definedName name="Roster1">#REF!</definedName>
    <definedName name="Roster2" localSheetId="7">#REF!</definedName>
    <definedName name="Roster2">#REF!</definedName>
    <definedName name="Roster3" localSheetId="7">#REF!</definedName>
    <definedName name="Roster3">#REF!</definedName>
    <definedName name="Roster4" localSheetId="7">#REF!</definedName>
    <definedName name="Roster4">#REF!</definedName>
    <definedName name="Rosters" localSheetId="7">#REF!</definedName>
    <definedName name="Rosters">#REF!</definedName>
    <definedName name="Rotura_de_cilindros_a_la_compresión_en_laboratorio" localSheetId="7">#REF!</definedName>
    <definedName name="Rotura_de_cilindros_a_la_compresión_en_laboratorio">#REF!</definedName>
    <definedName name="Rows2Unhide" localSheetId="7" hidden="1">#REF!</definedName>
    <definedName name="Rows2Unhide" hidden="1">#REF!</definedName>
    <definedName name="Roy_price_sens" localSheetId="7">#REF!</definedName>
    <definedName name="Roy_price_sens">#REF!</definedName>
    <definedName name="Royal_Col_Nom" localSheetId="7">#REF!</definedName>
    <definedName name="Royal_Col_Nom">#REF!</definedName>
    <definedName name="royalphalumi" localSheetId="7">#REF!</definedName>
    <definedName name="royalphalumi">#REF!</definedName>
    <definedName name="Rp" localSheetId="7">#REF!</definedName>
    <definedName name="Rp">#REF!</definedName>
    <definedName name="Rq" localSheetId="7">#REF!</definedName>
    <definedName name="Rq">#REF!</definedName>
    <definedName name="rr" localSheetId="7">'APUS BASICOS'!ERR</definedName>
    <definedName name="rr" localSheetId="15">#REF!</definedName>
    <definedName name="rr" localSheetId="13">#REF!</definedName>
    <definedName name="rr" localSheetId="12">#REF!</definedName>
    <definedName name="rr" localSheetId="4">#REF!</definedName>
    <definedName name="rr" localSheetId="1">#REF!</definedName>
    <definedName name="rr">[0]!ERR</definedName>
    <definedName name="rrr" localSheetId="7" hidden="1">{"via1",#N/A,TRUE,"general";"via2",#N/A,TRUE,"general";"via3",#N/A,TRUE,"general"}</definedName>
    <definedName name="rrr" localSheetId="1" hidden="1">{"via1",#N/A,TRUE,"general";"via2",#N/A,TRUE,"general";"via3",#N/A,TRUE,"general"}</definedName>
    <definedName name="rrr" hidden="1">{"via1",#N/A,TRUE,"general";"via2",#N/A,TRUE,"general";"via3",#N/A,TRUE,"general"}</definedName>
    <definedName name="rrrr" localSheetId="7">#REF!</definedName>
    <definedName name="rrrr" localSheetId="11">#REF!</definedName>
    <definedName name="rrrr" localSheetId="14">#REF!</definedName>
    <definedName name="rrrr">#REF!</definedName>
    <definedName name="rrrrrb" localSheetId="7" hidden="1">{"via1",#N/A,TRUE,"general";"via2",#N/A,TRUE,"general";"via3",#N/A,TRUE,"general"}</definedName>
    <definedName name="rrrrrb" localSheetId="1" hidden="1">{"via1",#N/A,TRUE,"general";"via2",#N/A,TRUE,"general";"via3",#N/A,TRUE,"general"}</definedName>
    <definedName name="rrrrrb" hidden="1">{"via1",#N/A,TRUE,"general";"via2",#N/A,TRUE,"general";"via3",#N/A,TRUE,"general"}</definedName>
    <definedName name="rrrrrrre" localSheetId="7" hidden="1">{"TAB1",#N/A,TRUE,"GENERAL";"TAB2",#N/A,TRUE,"GENERAL";"TAB3",#N/A,TRUE,"GENERAL";"TAB4",#N/A,TRUE,"GENERAL";"TAB5",#N/A,TRUE,"GENERAL"}</definedName>
    <definedName name="rrrrrrre" localSheetId="1" hidden="1">{"TAB1",#N/A,TRUE,"GENERAL";"TAB2",#N/A,TRUE,"GENERAL";"TAB3",#N/A,TRUE,"GENERAL";"TAB4",#N/A,TRUE,"GENERAL";"TAB5",#N/A,TRUE,"GENERAL"}</definedName>
    <definedName name="rrrrrrre" hidden="1">{"TAB1",#N/A,TRUE,"GENERAL";"TAB2",#N/A,TRUE,"GENERAL";"TAB3",#N/A,TRUE,"GENERAL";"TAB4",#N/A,TRUE,"GENERAL";"TAB5",#N/A,TRUE,"GENERAL"}</definedName>
    <definedName name="rrrrt" localSheetId="7" hidden="1">{"via1",#N/A,TRUE,"general";"via2",#N/A,TRUE,"general";"via3",#N/A,TRUE,"general"}</definedName>
    <definedName name="rrrrt" localSheetId="1" hidden="1">{"via1",#N/A,TRUE,"general";"via2",#N/A,TRUE,"general";"via3",#N/A,TRUE,"general"}</definedName>
    <definedName name="rrrrt" hidden="1">{"via1",#N/A,TRUE,"general";"via2",#N/A,TRUE,"general";"via3",#N/A,TRUE,"general"}</definedName>
    <definedName name="RRRTGTG">#REF!</definedName>
    <definedName name="Rs" localSheetId="7">#REF!</definedName>
    <definedName name="Rs">#REF!</definedName>
    <definedName name="rsadf" localSheetId="7">#REF!</definedName>
    <definedName name="rsadf">#REF!</definedName>
    <definedName name="rsdgsd5" localSheetId="7" hidden="1">{"TAB1",#N/A,TRUE,"GENERAL";"TAB2",#N/A,TRUE,"GENERAL";"TAB3",#N/A,TRUE,"GENERAL";"TAB4",#N/A,TRUE,"GENERAL";"TAB5",#N/A,TRUE,"GENERAL"}</definedName>
    <definedName name="rsdgsd5" localSheetId="1" hidden="1">{"TAB1",#N/A,TRUE,"GENERAL";"TAB2",#N/A,TRUE,"GENERAL";"TAB3",#N/A,TRUE,"GENERAL";"TAB4",#N/A,TRUE,"GENERAL";"TAB5",#N/A,TRUE,"GENERAL"}</definedName>
    <definedName name="rsdgsd5" hidden="1">{"TAB1",#N/A,TRUE,"GENERAL";"TAB2",#N/A,TRUE,"GENERAL";"TAB3",#N/A,TRUE,"GENERAL";"TAB4",#N/A,TRUE,"GENERAL";"TAB5",#N/A,TRUE,"GENERAL"}</definedName>
    <definedName name="RSS" localSheetId="7">#REF!</definedName>
    <definedName name="RSS">#REF!</definedName>
    <definedName name="rt" localSheetId="7" hidden="1">{"TAB1",#N/A,TRUE,"GENERAL";"TAB2",#N/A,TRUE,"GENERAL";"TAB3",#N/A,TRUE,"GENERAL";"TAB4",#N/A,TRUE,"GENERAL";"TAB5",#N/A,TRUE,"GENERAL"}</definedName>
    <definedName name="rt" localSheetId="1" hidden="1">{"TAB1",#N/A,TRUE,"GENERAL";"TAB2",#N/A,TRUE,"GENERAL";"TAB3",#N/A,TRUE,"GENERAL";"TAB4",#N/A,TRUE,"GENERAL";"TAB5",#N/A,TRUE,"GENERAL"}</definedName>
    <definedName name="rt" hidden="1">{"TAB1",#N/A,TRUE,"GENERAL";"TAB2",#N/A,TRUE,"GENERAL";"TAB3",#N/A,TRUE,"GENERAL";"TAB4",#N/A,TRUE,"GENERAL";"TAB5",#N/A,TRUE,"GENERAL"}</definedName>
    <definedName name="rte" localSheetId="7" hidden="1">{"TAB1",#N/A,TRUE,"GENERAL";"TAB2",#N/A,TRUE,"GENERAL";"TAB3",#N/A,TRUE,"GENERAL";"TAB4",#N/A,TRUE,"GENERAL";"TAB5",#N/A,TRUE,"GENERAL"}</definedName>
    <definedName name="rte" localSheetId="1" hidden="1">{"TAB1",#N/A,TRUE,"GENERAL";"TAB2",#N/A,TRUE,"GENERAL";"TAB3",#N/A,TRUE,"GENERAL";"TAB4",#N/A,TRUE,"GENERAL";"TAB5",#N/A,TRUE,"GENERAL"}</definedName>
    <definedName name="rte" hidden="1">{"TAB1",#N/A,TRUE,"GENERAL";"TAB2",#N/A,TRUE,"GENERAL";"TAB3",#N/A,TRUE,"GENERAL";"TAB4",#N/A,TRUE,"GENERAL";"TAB5",#N/A,TRUE,"GENERAL"}</definedName>
    <definedName name="rteg" localSheetId="7" hidden="1">{"via1",#N/A,TRUE,"general";"via2",#N/A,TRUE,"general";"via3",#N/A,TRUE,"general"}</definedName>
    <definedName name="rteg" localSheetId="1" hidden="1">{"via1",#N/A,TRUE,"general";"via2",#N/A,TRUE,"general";"via3",#N/A,TRUE,"general"}</definedName>
    <definedName name="rteg" hidden="1">{"via1",#N/A,TRUE,"general";"via2",#N/A,TRUE,"general";"via3",#N/A,TRUE,"general"}</definedName>
    <definedName name="rtert" localSheetId="7" hidden="1">{"TAB1",#N/A,TRUE,"GENERAL";"TAB2",#N/A,TRUE,"GENERAL";"TAB3",#N/A,TRUE,"GENERAL";"TAB4",#N/A,TRUE,"GENERAL";"TAB5",#N/A,TRUE,"GENERAL"}</definedName>
    <definedName name="rtert" localSheetId="1" hidden="1">{"TAB1",#N/A,TRUE,"GENERAL";"TAB2",#N/A,TRUE,"GENERAL";"TAB3",#N/A,TRUE,"GENERAL";"TAB4",#N/A,TRUE,"GENERAL";"TAB5",#N/A,TRUE,"GENERAL"}</definedName>
    <definedName name="rtert" hidden="1">{"TAB1",#N/A,TRUE,"GENERAL";"TAB2",#N/A,TRUE,"GENERAL";"TAB3",#N/A,TRUE,"GENERAL";"TAB4",#N/A,TRUE,"GENERAL";"TAB5",#N/A,TRUE,"GENERAL"}</definedName>
    <definedName name="rtes" localSheetId="7" hidden="1">{"via1",#N/A,TRUE,"general";"via2",#N/A,TRUE,"general";"via3",#N/A,TRUE,"general"}</definedName>
    <definedName name="rtes" localSheetId="1" hidden="1">{"via1",#N/A,TRUE,"general";"via2",#N/A,TRUE,"general";"via3",#N/A,TRUE,"general"}</definedName>
    <definedName name="rtes" hidden="1">{"via1",#N/A,TRUE,"general";"via2",#N/A,TRUE,"general";"via3",#N/A,TRUE,"general"}</definedName>
    <definedName name="rtewth" localSheetId="7" hidden="1">{"TAB1",#N/A,TRUE,"GENERAL";"TAB2",#N/A,TRUE,"GENERAL";"TAB3",#N/A,TRUE,"GENERAL";"TAB4",#N/A,TRUE,"GENERAL";"TAB5",#N/A,TRUE,"GENERAL"}</definedName>
    <definedName name="rtewth" localSheetId="1" hidden="1">{"TAB1",#N/A,TRUE,"GENERAL";"TAB2",#N/A,TRUE,"GENERAL";"TAB3",#N/A,TRUE,"GENERAL";"TAB4",#N/A,TRUE,"GENERAL";"TAB5",#N/A,TRUE,"GENERAL"}</definedName>
    <definedName name="rtewth" hidden="1">{"TAB1",#N/A,TRUE,"GENERAL";"TAB2",#N/A,TRUE,"GENERAL";"TAB3",#N/A,TRUE,"GENERAL";"TAB4",#N/A,TRUE,"GENERAL";"TAB5",#N/A,TRUE,"GENERAL"}</definedName>
    <definedName name="rthjtj" localSheetId="7" hidden="1">{"TAB1",#N/A,TRUE,"GENERAL";"TAB2",#N/A,TRUE,"GENERAL";"TAB3",#N/A,TRUE,"GENERAL";"TAB4",#N/A,TRUE,"GENERAL";"TAB5",#N/A,TRUE,"GENERAL"}</definedName>
    <definedName name="rthjtj" localSheetId="1" hidden="1">{"TAB1",#N/A,TRUE,"GENERAL";"TAB2",#N/A,TRUE,"GENERAL";"TAB3",#N/A,TRUE,"GENERAL";"TAB4",#N/A,TRUE,"GENERAL";"TAB5",#N/A,TRUE,"GENERAL"}</definedName>
    <definedName name="rthjtj" hidden="1">{"TAB1",#N/A,TRUE,"GENERAL";"TAB2",#N/A,TRUE,"GENERAL";"TAB3",#N/A,TRUE,"GENERAL";"TAB4",#N/A,TRUE,"GENERAL";"TAB5",#N/A,TRUE,"GENERAL"}</definedName>
    <definedName name="rthrthg" localSheetId="7" hidden="1">{"via1",#N/A,TRUE,"general";"via2",#N/A,TRUE,"general";"via3",#N/A,TRUE,"general"}</definedName>
    <definedName name="rthrthg" localSheetId="1" hidden="1">{"via1",#N/A,TRUE,"general";"via2",#N/A,TRUE,"general";"via3",#N/A,TRUE,"general"}</definedName>
    <definedName name="rthrthg" hidden="1">{"via1",#N/A,TRUE,"general";"via2",#N/A,TRUE,"general";"via3",#N/A,TRUE,"general"}</definedName>
    <definedName name="rthtrh" localSheetId="7" hidden="1">{"via1",#N/A,TRUE,"general";"via2",#N/A,TRUE,"general";"via3",#N/A,TRUE,"general"}</definedName>
    <definedName name="rthtrh" localSheetId="1" hidden="1">{"via1",#N/A,TRUE,"general";"via2",#N/A,TRUE,"general";"via3",#N/A,TRUE,"general"}</definedName>
    <definedName name="rthtrh" hidden="1">{"via1",#N/A,TRUE,"general";"via2",#N/A,TRUE,"general";"via3",#N/A,TRUE,"general"}</definedName>
    <definedName name="rtkk" localSheetId="7" hidden="1">{"via1",#N/A,TRUE,"general";"via2",#N/A,TRUE,"general";"via3",#N/A,TRUE,"general"}</definedName>
    <definedName name="rtkk" localSheetId="1" hidden="1">{"via1",#N/A,TRUE,"general";"via2",#N/A,TRUE,"general";"via3",#N/A,TRUE,"general"}</definedName>
    <definedName name="rtkk" hidden="1">{"via1",#N/A,TRUE,"general";"via2",#N/A,TRUE,"general";"via3",#N/A,TRUE,"general"}</definedName>
    <definedName name="rttthy" localSheetId="7" hidden="1">{"via1",#N/A,TRUE,"general";"via2",#N/A,TRUE,"general";"via3",#N/A,TRUE,"general"}</definedName>
    <definedName name="rttthy" localSheetId="1" hidden="1">{"via1",#N/A,TRUE,"general";"via2",#N/A,TRUE,"general";"via3",#N/A,TRUE,"general"}</definedName>
    <definedName name="rttthy" hidden="1">{"via1",#N/A,TRUE,"general";"via2",#N/A,TRUE,"general";"via3",#N/A,TRUE,"general"}</definedName>
    <definedName name="rtu" localSheetId="7" hidden="1">{"via1",#N/A,TRUE,"general";"via2",#N/A,TRUE,"general";"via3",#N/A,TRUE,"general"}</definedName>
    <definedName name="rtu" localSheetId="1" hidden="1">{"via1",#N/A,TRUE,"general";"via2",#N/A,TRUE,"general";"via3",#N/A,TRUE,"general"}</definedName>
    <definedName name="rtu" hidden="1">{"via1",#N/A,TRUE,"general";"via2",#N/A,TRUE,"general";"via3",#N/A,TRUE,"general"}</definedName>
    <definedName name="rtug" localSheetId="7" hidden="1">{"TAB1",#N/A,TRUE,"GENERAL";"TAB2",#N/A,TRUE,"GENERAL";"TAB3",#N/A,TRUE,"GENERAL";"TAB4",#N/A,TRUE,"GENERAL";"TAB5",#N/A,TRUE,"GENERAL"}</definedName>
    <definedName name="rtug" localSheetId="1" hidden="1">{"TAB1",#N/A,TRUE,"GENERAL";"TAB2",#N/A,TRUE,"GENERAL";"TAB3",#N/A,TRUE,"GENERAL";"TAB4",#N/A,TRUE,"GENERAL";"TAB5",#N/A,TRUE,"GENERAL"}</definedName>
    <definedName name="rtug" hidden="1">{"TAB1",#N/A,TRUE,"GENERAL";"TAB2",#N/A,TRUE,"GENERAL";"TAB3",#N/A,TRUE,"GENERAL";"TAB4",#N/A,TRUE,"GENERAL";"TAB5",#N/A,TRUE,"GENERAL"}</definedName>
    <definedName name="rtugsd" localSheetId="7" hidden="1">{"TAB1",#N/A,TRUE,"GENERAL";"TAB2",#N/A,TRUE,"GENERAL";"TAB3",#N/A,TRUE,"GENERAL";"TAB4",#N/A,TRUE,"GENERAL";"TAB5",#N/A,TRUE,"GENERAL"}</definedName>
    <definedName name="rtugsd" localSheetId="1" hidden="1">{"TAB1",#N/A,TRUE,"GENERAL";"TAB2",#N/A,TRUE,"GENERAL";"TAB3",#N/A,TRUE,"GENERAL";"TAB4",#N/A,TRUE,"GENERAL";"TAB5",#N/A,TRUE,"GENERAL"}</definedName>
    <definedName name="rtugsd" hidden="1">{"TAB1",#N/A,TRUE,"GENERAL";"TAB2",#N/A,TRUE,"GENERAL";"TAB3",#N/A,TRUE,"GENERAL";"TAB4",#N/A,TRUE,"GENERAL";"TAB5",#N/A,TRUE,"GENERAL"}</definedName>
    <definedName name="rturtu" localSheetId="7" hidden="1">{"via1",#N/A,TRUE,"general";"via2",#N/A,TRUE,"general";"via3",#N/A,TRUE,"general"}</definedName>
    <definedName name="rturtu" localSheetId="1" hidden="1">{"via1",#N/A,TRUE,"general";"via2",#N/A,TRUE,"general";"via3",#N/A,TRUE,"general"}</definedName>
    <definedName name="rturtu" hidden="1">{"via1",#N/A,TRUE,"general";"via2",#N/A,TRUE,"general";"via3",#N/A,TRUE,"general"}</definedName>
    <definedName name="rturu" localSheetId="7" hidden="1">{"via1",#N/A,TRUE,"general";"via2",#N/A,TRUE,"general";"via3",#N/A,TRUE,"general"}</definedName>
    <definedName name="rturu" localSheetId="1" hidden="1">{"via1",#N/A,TRUE,"general";"via2",#N/A,TRUE,"general";"via3",#N/A,TRUE,"general"}</definedName>
    <definedName name="rturu" hidden="1">{"via1",#N/A,TRUE,"general";"via2",#N/A,TRUE,"general";"via3",#N/A,TRUE,"general"}</definedName>
    <definedName name="rtut" localSheetId="7" hidden="1">{"via1",#N/A,TRUE,"general";"via2",#N/A,TRUE,"general";"via3",#N/A,TRUE,"general"}</definedName>
    <definedName name="rtut" localSheetId="1" hidden="1">{"via1",#N/A,TRUE,"general";"via2",#N/A,TRUE,"general";"via3",#N/A,TRUE,"general"}</definedName>
    <definedName name="rtut" hidden="1">{"via1",#N/A,TRUE,"general";"via2",#N/A,TRUE,"general";"via3",#N/A,TRUE,"general"}</definedName>
    <definedName name="rtutru" localSheetId="7" hidden="1">{"via1",#N/A,TRUE,"general";"via2",#N/A,TRUE,"general";"via3",#N/A,TRUE,"general"}</definedName>
    <definedName name="rtutru" localSheetId="1" hidden="1">{"via1",#N/A,TRUE,"general";"via2",#N/A,TRUE,"general";"via3",#N/A,TRUE,"general"}</definedName>
    <definedName name="rtutru" hidden="1">{"via1",#N/A,TRUE,"general";"via2",#N/A,TRUE,"general";"via3",#N/A,TRUE,"general"}</definedName>
    <definedName name="rtuy" localSheetId="7" hidden="1">{"via1",#N/A,TRUE,"general";"via2",#N/A,TRUE,"general";"via3",#N/A,TRUE,"general"}</definedName>
    <definedName name="rtuy" localSheetId="1" hidden="1">{"via1",#N/A,TRUE,"general";"via2",#N/A,TRUE,"general";"via3",#N/A,TRUE,"general"}</definedName>
    <definedName name="rtuy" hidden="1">{"via1",#N/A,TRUE,"general";"via2",#N/A,TRUE,"general";"via3",#N/A,TRUE,"general"}</definedName>
    <definedName name="rty">#REF!</definedName>
    <definedName name="rtyhr" localSheetId="7" hidden="1">{"TAB1",#N/A,TRUE,"GENERAL";"TAB2",#N/A,TRUE,"GENERAL";"TAB3",#N/A,TRUE,"GENERAL";"TAB4",#N/A,TRUE,"GENERAL";"TAB5",#N/A,TRUE,"GENERAL"}</definedName>
    <definedName name="rtyhr" localSheetId="1" hidden="1">{"TAB1",#N/A,TRUE,"GENERAL";"TAB2",#N/A,TRUE,"GENERAL";"TAB3",#N/A,TRUE,"GENERAL";"TAB4",#N/A,TRUE,"GENERAL";"TAB5",#N/A,TRUE,"GENERAL"}</definedName>
    <definedName name="rtyhr" hidden="1">{"TAB1",#N/A,TRUE,"GENERAL";"TAB2",#N/A,TRUE,"GENERAL";"TAB3",#N/A,TRUE,"GENERAL";"TAB4",#N/A,TRUE,"GENERAL";"TAB5",#N/A,TRUE,"GENERAL"}</definedName>
    <definedName name="rtym" localSheetId="7" hidden="1">{"via1",#N/A,TRUE,"general";"via2",#N/A,TRUE,"general";"via3",#N/A,TRUE,"general"}</definedName>
    <definedName name="rtym" localSheetId="1" hidden="1">{"via1",#N/A,TRUE,"general";"via2",#N/A,TRUE,"general";"via3",#N/A,TRUE,"general"}</definedName>
    <definedName name="rtym" hidden="1">{"via1",#N/A,TRUE,"general";"via2",#N/A,TRUE,"general";"via3",#N/A,TRUE,"general"}</definedName>
    <definedName name="rtyrey" localSheetId="7" hidden="1">{"TAB1",#N/A,TRUE,"GENERAL";"TAB2",#N/A,TRUE,"GENERAL";"TAB3",#N/A,TRUE,"GENERAL";"TAB4",#N/A,TRUE,"GENERAL";"TAB5",#N/A,TRUE,"GENERAL"}</definedName>
    <definedName name="rtyrey" localSheetId="1" hidden="1">{"TAB1",#N/A,TRUE,"GENERAL";"TAB2",#N/A,TRUE,"GENERAL";"TAB3",#N/A,TRUE,"GENERAL";"TAB4",#N/A,TRUE,"GENERAL";"TAB5",#N/A,TRUE,"GENERAL"}</definedName>
    <definedName name="rtyrey" hidden="1">{"TAB1",#N/A,TRUE,"GENERAL";"TAB2",#N/A,TRUE,"GENERAL";"TAB3",#N/A,TRUE,"GENERAL";"TAB4",#N/A,TRUE,"GENERAL";"TAB5",#N/A,TRUE,"GENERAL"}</definedName>
    <definedName name="rtyrh" localSheetId="7" hidden="1">{"via1",#N/A,TRUE,"general";"via2",#N/A,TRUE,"general";"via3",#N/A,TRUE,"general"}</definedName>
    <definedName name="rtyrh" localSheetId="1" hidden="1">{"via1",#N/A,TRUE,"general";"via2",#N/A,TRUE,"general";"via3",#N/A,TRUE,"general"}</definedName>
    <definedName name="rtyrh" hidden="1">{"via1",#N/A,TRUE,"general";"via2",#N/A,TRUE,"general";"via3",#N/A,TRUE,"general"}</definedName>
    <definedName name="RTYRTY" localSheetId="7" hidden="1">{"via1",#N/A,TRUE,"general";"via2",#N/A,TRUE,"general";"via3",#N/A,TRUE,"general"}</definedName>
    <definedName name="RTYRTY" localSheetId="1" hidden="1">{"via1",#N/A,TRUE,"general";"via2",#N/A,TRUE,"general";"via3",#N/A,TRUE,"general"}</definedName>
    <definedName name="RTYRTY" hidden="1">{"via1",#N/A,TRUE,"general";"via2",#N/A,TRUE,"general";"via3",#N/A,TRUE,"general"}</definedName>
    <definedName name="rtyt" localSheetId="7" hidden="1">{"TAB1",#N/A,TRUE,"GENERAL";"TAB2",#N/A,TRUE,"GENERAL";"TAB3",#N/A,TRUE,"GENERAL";"TAB4",#N/A,TRUE,"GENERAL";"TAB5",#N/A,TRUE,"GENERAL"}</definedName>
    <definedName name="rtyt" localSheetId="1" hidden="1">{"TAB1",#N/A,TRUE,"GENERAL";"TAB2",#N/A,TRUE,"GENERAL";"TAB3",#N/A,TRUE,"GENERAL";"TAB4",#N/A,TRUE,"GENERAL";"TAB5",#N/A,TRUE,"GENERAL"}</definedName>
    <definedName name="rtyt" hidden="1">{"TAB1",#N/A,TRUE,"GENERAL";"TAB2",#N/A,TRUE,"GENERAL";"TAB3",#N/A,TRUE,"GENERAL";"TAB4",#N/A,TRUE,"GENERAL";"TAB5",#N/A,TRUE,"GENERAL"}</definedName>
    <definedName name="rtytry" localSheetId="7" hidden="1">{"via1",#N/A,TRUE,"general";"via2",#N/A,TRUE,"general";"via3",#N/A,TRUE,"general"}</definedName>
    <definedName name="rtytry" localSheetId="1" hidden="1">{"via1",#N/A,TRUE,"general";"via2",#N/A,TRUE,"general";"via3",#N/A,TRUE,"general"}</definedName>
    <definedName name="rtytry" hidden="1">{"via1",#N/A,TRUE,"general";"via2",#N/A,TRUE,"general";"via3",#N/A,TRUE,"general"}</definedName>
    <definedName name="rueda" localSheetId="7">#REF!</definedName>
    <definedName name="rueda">#REF!</definedName>
    <definedName name="ruru" localSheetId="7" hidden="1">{"TAB1",#N/A,TRUE,"GENERAL";"TAB2",#N/A,TRUE,"GENERAL";"TAB3",#N/A,TRUE,"GENERAL";"TAB4",#N/A,TRUE,"GENERAL";"TAB5",#N/A,TRUE,"GENERAL"}</definedName>
    <definedName name="ruru" localSheetId="1" hidden="1">{"TAB1",#N/A,TRUE,"GENERAL";"TAB2",#N/A,TRUE,"GENERAL";"TAB3",#N/A,TRUE,"GENERAL";"TAB4",#N/A,TRUE,"GENERAL";"TAB5",#N/A,TRUE,"GENERAL"}</definedName>
    <definedName name="ruru" hidden="1">{"TAB1",#N/A,TRUE,"GENERAL";"TAB2",#N/A,TRUE,"GENERAL";"TAB3",#N/A,TRUE,"GENERAL";"TAB4",#N/A,TRUE,"GENERAL";"TAB5",#N/A,TRUE,"GENERAL"}</definedName>
    <definedName name="RUT" localSheetId="7">#REF!</definedName>
    <definedName name="RUT">#REF!</definedName>
    <definedName name="RUTA" localSheetId="7">DATE(YEAR(#REF!),MONTH(#REF!)+Payment_Number,DAY(#REF!))</definedName>
    <definedName name="RUTA">DATE(YEAR(#REF!),MONTH(#REF!)+Payment_Number,DAY(#REF!))</definedName>
    <definedName name="rutu" localSheetId="7" hidden="1">{"via1",#N/A,TRUE,"general";"via2",#N/A,TRUE,"general";"via3",#N/A,TRUE,"general"}</definedName>
    <definedName name="rutu" localSheetId="1" hidden="1">{"via1",#N/A,TRUE,"general";"via2",#N/A,TRUE,"general";"via3",#N/A,TRUE,"general"}</definedName>
    <definedName name="rutu" hidden="1">{"via1",#N/A,TRUE,"general";"via2",#N/A,TRUE,"general";"via3",#N/A,TRUE,"general"}</definedName>
    <definedName name="Rv" localSheetId="7">#REF!</definedName>
    <definedName name="Rv">#REF!</definedName>
    <definedName name="Rw" localSheetId="7">#REF!</definedName>
    <definedName name="Rw">#REF!</definedName>
    <definedName name="rwt" localSheetId="7" hidden="1">{"via1",#N/A,TRUE,"general";"via2",#N/A,TRUE,"general";"via3",#N/A,TRUE,"general"}</definedName>
    <definedName name="rwt" localSheetId="1" hidden="1">{"via1",#N/A,TRUE,"general";"via2",#N/A,TRUE,"general";"via3",#N/A,TRUE,"general"}</definedName>
    <definedName name="rwt" hidden="1">{"via1",#N/A,TRUE,"general";"via2",#N/A,TRUE,"general";"via3",#N/A,TRUE,"general"}</definedName>
    <definedName name="Rx" localSheetId="7">#REF!</definedName>
    <definedName name="Rx">#REF!</definedName>
    <definedName name="ry" localSheetId="7" hidden="1">{"via1",#N/A,TRUE,"general";"via2",#N/A,TRUE,"general";"via3",#N/A,TRUE,"general"}</definedName>
    <definedName name="ry" localSheetId="1" hidden="1">{"via1",#N/A,TRUE,"general";"via2",#N/A,TRUE,"general";"via3",#N/A,TRUE,"general"}</definedName>
    <definedName name="ry" hidden="1">{"via1",#N/A,TRUE,"general";"via2",#N/A,TRUE,"general";"via3",#N/A,TRUE,"general"}</definedName>
    <definedName name="ryeryb" localSheetId="7" hidden="1">{"TAB1",#N/A,TRUE,"GENERAL";"TAB2",#N/A,TRUE,"GENERAL";"TAB3",#N/A,TRUE,"GENERAL";"TAB4",#N/A,TRUE,"GENERAL";"TAB5",#N/A,TRUE,"GENERAL"}</definedName>
    <definedName name="ryeryb" localSheetId="1" hidden="1">{"TAB1",#N/A,TRUE,"GENERAL";"TAB2",#N/A,TRUE,"GENERAL";"TAB3",#N/A,TRUE,"GENERAL";"TAB4",#N/A,TRUE,"GENERAL";"TAB5",#N/A,TRUE,"GENERAL"}</definedName>
    <definedName name="ryeryb" hidden="1">{"TAB1",#N/A,TRUE,"GENERAL";"TAB2",#N/A,TRUE,"GENERAL";"TAB3",#N/A,TRUE,"GENERAL";"TAB4",#N/A,TRUE,"GENERAL";"TAB5",#N/A,TRUE,"GENERAL"}</definedName>
    <definedName name="rytrsdg" localSheetId="7" hidden="1">{"via1",#N/A,TRUE,"general";"via2",#N/A,TRUE,"general";"via3",#N/A,TRUE,"general"}</definedName>
    <definedName name="rytrsdg" localSheetId="1" hidden="1">{"via1",#N/A,TRUE,"general";"via2",#N/A,TRUE,"general";"via3",#N/A,TRUE,"general"}</definedName>
    <definedName name="rytrsdg" hidden="1">{"via1",#N/A,TRUE,"general";"via2",#N/A,TRUE,"general";"via3",#N/A,TRUE,"general"}</definedName>
    <definedName name="Rz" localSheetId="7">#REF!</definedName>
    <definedName name="Rz">#REF!</definedName>
    <definedName name="s" localSheetId="7">'APUS BASICOS'!ERR</definedName>
    <definedName name="s" localSheetId="11">#REF!</definedName>
    <definedName name="s" localSheetId="14">#REF!</definedName>
    <definedName name="s" localSheetId="1">'PROG Y F F'!ERR</definedName>
    <definedName name="s">[0]!ERR</definedName>
    <definedName name="Sa" localSheetId="7">#REF!</definedName>
    <definedName name="SA" localSheetId="11">#REF!</definedName>
    <definedName name="SA" localSheetId="14">#REF!</definedName>
    <definedName name="Sa">#REF!</definedName>
    <definedName name="saa" localSheetId="7" hidden="1">{"via1",#N/A,TRUE,"general";"via2",#N/A,TRUE,"general";"via3",#N/A,TRUE,"general"}</definedName>
    <definedName name="saa" localSheetId="1" hidden="1">{"via1",#N/A,TRUE,"general";"via2",#N/A,TRUE,"general";"via3",#N/A,TRUE,"general"}</definedName>
    <definedName name="saa" hidden="1">{"via1",#N/A,TRUE,"general";"via2",#N/A,TRUE,"general";"via3",#N/A,TRUE,"general"}</definedName>
    <definedName name="SACOS">#REF!</definedName>
    <definedName name="SAD" localSheetId="7" hidden="1">{"via1",#N/A,TRUE,"general";"via2",#N/A,TRUE,"general";"via3",#N/A,TRUE,"general"}</definedName>
    <definedName name="SAD" localSheetId="1" hidden="1">{"via1",#N/A,TRUE,"general";"via2",#N/A,TRUE,"general";"via3",#N/A,TRUE,"general"}</definedName>
    <definedName name="SAD" hidden="1">{"via1",#N/A,TRUE,"general";"via2",#N/A,TRUE,"general";"via3",#N/A,TRUE,"general"}</definedName>
    <definedName name="SADF" localSheetId="7" hidden="1">{"via1",#N/A,TRUE,"general";"via2",#N/A,TRUE,"general";"via3",#N/A,TRUE,"general"}</definedName>
    <definedName name="SADF" localSheetId="1" hidden="1">{"via1",#N/A,TRUE,"general";"via2",#N/A,TRUE,"general";"via3",#N/A,TRUE,"general"}</definedName>
    <definedName name="SADF" hidden="1">{"via1",#N/A,TRUE,"general";"via2",#N/A,TRUE,"general";"via3",#N/A,TRUE,"general"}</definedName>
    <definedName name="sadff" localSheetId="7" hidden="1">{"TAB1",#N/A,TRUE,"GENERAL";"TAB2",#N/A,TRUE,"GENERAL";"TAB3",#N/A,TRUE,"GENERAL";"TAB4",#N/A,TRUE,"GENERAL";"TAB5",#N/A,TRUE,"GENERAL"}</definedName>
    <definedName name="sadff" localSheetId="1" hidden="1">{"TAB1",#N/A,TRUE,"GENERAL";"TAB2",#N/A,TRUE,"GENERAL";"TAB3",#N/A,TRUE,"GENERAL";"TAB4",#N/A,TRUE,"GENERAL";"TAB5",#N/A,TRUE,"GENERAL"}</definedName>
    <definedName name="sadff" hidden="1">{"TAB1",#N/A,TRUE,"GENERAL";"TAB2",#N/A,TRUE,"GENERAL";"TAB3",#N/A,TRUE,"GENERAL";"TAB4",#N/A,TRUE,"GENERAL";"TAB5",#N/A,TRUE,"GENERAL"}</definedName>
    <definedName name="sadfo" localSheetId="7" hidden="1">{"via1",#N/A,TRUE,"general";"via2",#N/A,TRUE,"general";"via3",#N/A,TRUE,"general"}</definedName>
    <definedName name="sadfo" localSheetId="1" hidden="1">{"via1",#N/A,TRUE,"general";"via2",#N/A,TRUE,"general";"via3",#N/A,TRUE,"general"}</definedName>
    <definedName name="sadfo" hidden="1">{"via1",#N/A,TRUE,"general";"via2",#N/A,TRUE,"general";"via3",#N/A,TRUE,"general"}</definedName>
    <definedName name="safdp" localSheetId="7" hidden="1">{"TAB1",#N/A,TRUE,"GENERAL";"TAB2",#N/A,TRUE,"GENERAL";"TAB3",#N/A,TRUE,"GENERAL";"TAB4",#N/A,TRUE,"GENERAL";"TAB5",#N/A,TRUE,"GENERAL"}</definedName>
    <definedName name="safdp" localSheetId="1" hidden="1">{"TAB1",#N/A,TRUE,"GENERAL";"TAB2",#N/A,TRUE,"GENERAL";"TAB3",#N/A,TRUE,"GENERAL";"TAB4",#N/A,TRUE,"GENERAL";"TAB5",#N/A,TRUE,"GENERAL"}</definedName>
    <definedName name="safdp" hidden="1">{"TAB1",#N/A,TRUE,"GENERAL";"TAB2",#N/A,TRUE,"GENERAL";"TAB3",#N/A,TRUE,"GENERAL";"TAB4",#N/A,TRUE,"GENERAL";"TAB5",#N/A,TRUE,"GENERAL"}</definedName>
    <definedName name="SALARIOMINIMO">'[1]SALARIO LEGAL'!#REF!</definedName>
    <definedName name="salarios" localSheetId="7">'APUS BASICOS'!ERR</definedName>
    <definedName name="Salarios" localSheetId="11">#REF!</definedName>
    <definedName name="Salarios" localSheetId="14">#REF!</definedName>
    <definedName name="salarios" localSheetId="1">'PROG Y F F'!ERR</definedName>
    <definedName name="salarios">[0]!ERR</definedName>
    <definedName name="SalConv" localSheetId="7">#REF!</definedName>
    <definedName name="SalConv">#REF!</definedName>
    <definedName name="SALID1" localSheetId="7">#REF!</definedName>
    <definedName name="SALID1" localSheetId="1">#REF!</definedName>
    <definedName name="SALID1">#REF!</definedName>
    <definedName name="salidafotoluminiscentes" localSheetId="7">#REF!</definedName>
    <definedName name="salidafotoluminiscentes">#REF!</definedName>
    <definedName name="SalMinimo" localSheetId="7">#REF!</definedName>
    <definedName name="SalMinimo" localSheetId="1">#REF!</definedName>
    <definedName name="SalMinimo">#REF!</definedName>
    <definedName name="SANDRA">#REF!</definedName>
    <definedName name="SANIB" localSheetId="7">#REF!</definedName>
    <definedName name="SANIB">#REF!</definedName>
    <definedName name="SANIB_11" localSheetId="7">#REF!</definedName>
    <definedName name="SANIB_11">#REF!</definedName>
    <definedName name="SANIBLA" localSheetId="7">#REF!</definedName>
    <definedName name="SANIBLA">#REF!</definedName>
    <definedName name="SANIBLA_11">#REF!</definedName>
    <definedName name="sanitario" localSheetId="7">#REF!</definedName>
    <definedName name="sanitario">#REF!</definedName>
    <definedName name="Sanitario_11" localSheetId="7">#REF!</definedName>
    <definedName name="Sanitario_11">#REF!</definedName>
    <definedName name="SANITNOVATOT" localSheetId="7">#REF!</definedName>
    <definedName name="SANITNOVATOT">#REF!</definedName>
    <definedName name="SANITNOVATOT_11" localSheetId="7">#REF!</definedName>
    <definedName name="SANITNOVATOT_11">#REF!</definedName>
    <definedName name="SANITRARIO_AVANTY_COLOR_BLANCO">#REF!</definedName>
    <definedName name="SARDINELV">#REF!</definedName>
    <definedName name="Sb" localSheetId="7">#REF!</definedName>
    <definedName name="SB" localSheetId="11">#REF!</definedName>
    <definedName name="SB" localSheetId="14">#REF!</definedName>
    <definedName name="Sb">#REF!</definedName>
    <definedName name="sbe" localSheetId="7">#REF!</definedName>
    <definedName name="sbe">#REF!</definedName>
    <definedName name="Sbf" localSheetId="7">#REF!</definedName>
    <definedName name="Sbf">#REF!</definedName>
    <definedName name="sbgfbgdr" localSheetId="7" hidden="1">{"via1",#N/A,TRUE,"general";"via2",#N/A,TRUE,"general";"via3",#N/A,TRUE,"general"}</definedName>
    <definedName name="sbgfbgdr" localSheetId="1" hidden="1">{"via1",#N/A,TRUE,"general";"via2",#N/A,TRUE,"general";"via3",#N/A,TRUE,"general"}</definedName>
    <definedName name="sbgfbgdr" hidden="1">{"via1",#N/A,TRUE,"general";"via2",#N/A,TRUE,"general";"via3",#N/A,TRUE,"general"}</definedName>
    <definedName name="SBS" localSheetId="7">#REF!</definedName>
    <definedName name="SBS">#REF!</definedName>
    <definedName name="SbtPpto" localSheetId="15">#REF!</definedName>
    <definedName name="SbtPpto" localSheetId="13">#REF!</definedName>
    <definedName name="SbtPpto" localSheetId="12">#REF!</definedName>
    <definedName name="SbtPpto" localSheetId="1">#REF!</definedName>
    <definedName name="SbtPpto">#REF!</definedName>
    <definedName name="Sc" localSheetId="7">#REF!</definedName>
    <definedName name="SC" localSheetId="11">#REF!</definedName>
    <definedName name="SC" localSheetId="14">#REF!</definedName>
    <definedName name="Sc">#REF!</definedName>
    <definedName name="Sched_Pay" localSheetId="7">#REF!</definedName>
    <definedName name="Sched_Pay" localSheetId="1">#REF!</definedName>
    <definedName name="Sched_Pay">#REF!</definedName>
    <definedName name="Scheduled_Extra_Payments">#REF!</definedName>
    <definedName name="Scheduled_Interest_Rate">#REF!</definedName>
    <definedName name="Scheduled_Monthly_Payment">#REF!</definedName>
    <definedName name="scope1" localSheetId="7">#REF!</definedName>
    <definedName name="scope1">#REF!</definedName>
    <definedName name="SCSF" localSheetId="7">#REF!</definedName>
    <definedName name="SCSF">#REF!</definedName>
    <definedName name="sd" localSheetId="7" hidden="1">{"TAB1",#N/A,TRUE,"GENERAL";"TAB2",#N/A,TRUE,"GENERAL";"TAB3",#N/A,TRUE,"GENERAL";"TAB4",#N/A,TRUE,"GENERAL";"TAB5",#N/A,TRUE,"GENERAL"}</definedName>
    <definedName name="sd" localSheetId="1" hidden="1">{"TAB1",#N/A,TRUE,"GENERAL";"TAB2",#N/A,TRUE,"GENERAL";"TAB3",#N/A,TRUE,"GENERAL";"TAB4",#N/A,TRUE,"GENERAL";"TAB5",#N/A,TRUE,"GENERAL"}</definedName>
    <definedName name="sd" hidden="1">{"TAB1",#N/A,TRUE,"GENERAL";"TAB2",#N/A,TRUE,"GENERAL";"TAB3",#N/A,TRUE,"GENERAL";"TAB4",#N/A,TRUE,"GENERAL";"TAB5",#N/A,TRUE,"GENERAL"}</definedName>
    <definedName name="sdaf" localSheetId="7" hidden="1">{"via1",#N/A,TRUE,"general";"via2",#N/A,TRUE,"general";"via3",#N/A,TRUE,"general"}</definedName>
    <definedName name="sdaf" localSheetId="1" hidden="1">{"via1",#N/A,TRUE,"general";"via2",#N/A,TRUE,"general";"via3",#N/A,TRUE,"general"}</definedName>
    <definedName name="sdaf" hidden="1">{"via1",#N/A,TRUE,"general";"via2",#N/A,TRUE,"general";"via3",#N/A,TRUE,"general"}</definedName>
    <definedName name="sdas" localSheetId="7" hidden="1">{"via1",#N/A,TRUE,"general";"via2",#N/A,TRUE,"general";"via3",#N/A,TRUE,"general"}</definedName>
    <definedName name="sdas" localSheetId="1" hidden="1">{"via1",#N/A,TRUE,"general";"via2",#N/A,TRUE,"general";"via3",#N/A,TRUE,"general"}</definedName>
    <definedName name="sdas" hidden="1">{"via1",#N/A,TRUE,"general";"via2",#N/A,TRUE,"general";"via3",#N/A,TRUE,"general"}</definedName>
    <definedName name="sdasdf" localSheetId="7" hidden="1">{"via1",#N/A,TRUE,"general";"via2",#N/A,TRUE,"general";"via3",#N/A,TRUE,"general"}</definedName>
    <definedName name="sdasdf" localSheetId="1" hidden="1">{"via1",#N/A,TRUE,"general";"via2",#N/A,TRUE,"general";"via3",#N/A,TRUE,"general"}</definedName>
    <definedName name="sdasdf" hidden="1">{"via1",#N/A,TRUE,"general";"via2",#N/A,TRUE,"general";"via3",#N/A,TRUE,"general"}</definedName>
    <definedName name="SDCDSCT" localSheetId="7" hidden="1">{"TAB1",#N/A,TRUE,"GENERAL";"TAB2",#N/A,TRUE,"GENERAL";"TAB3",#N/A,TRUE,"GENERAL";"TAB4",#N/A,TRUE,"GENERAL";"TAB5",#N/A,TRUE,"GENERAL"}</definedName>
    <definedName name="SDCDSCT" localSheetId="1" hidden="1">{"TAB1",#N/A,TRUE,"GENERAL";"TAB2",#N/A,TRUE,"GENERAL";"TAB3",#N/A,TRUE,"GENERAL";"TAB4",#N/A,TRUE,"GENERAL";"TAB5",#N/A,TRUE,"GENERAL"}</definedName>
    <definedName name="SDCDSCT" hidden="1">{"TAB1",#N/A,TRUE,"GENERAL";"TAB2",#N/A,TRUE,"GENERAL";"TAB3",#N/A,TRUE,"GENERAL";"TAB4",#N/A,TRUE,"GENERAL";"TAB5",#N/A,TRUE,"GENERAL"}</definedName>
    <definedName name="SDDSAFF" localSheetId="7" hidden="1">{#N/A,#N/A,TRUE,"1842CWN0"}</definedName>
    <definedName name="SDDSAFF" localSheetId="1" hidden="1">{#N/A,#N/A,TRUE,"1842CWN0"}</definedName>
    <definedName name="SDDSAFF" hidden="1">{#N/A,#N/A,TRUE,"1842CWN0"}</definedName>
    <definedName name="SDE">#REF!</definedName>
    <definedName name="sdf" localSheetId="7">#REF!</definedName>
    <definedName name="sdf">#REF!</definedName>
    <definedName name="SDFCE" localSheetId="7" hidden="1">{"TAB1",#N/A,TRUE,"GENERAL";"TAB2",#N/A,TRUE,"GENERAL";"TAB3",#N/A,TRUE,"GENERAL";"TAB4",#N/A,TRUE,"GENERAL";"TAB5",#N/A,TRUE,"GENERAL"}</definedName>
    <definedName name="SDFCE" localSheetId="1" hidden="1">{"TAB1",#N/A,TRUE,"GENERAL";"TAB2",#N/A,TRUE,"GENERAL";"TAB3",#N/A,TRUE,"GENERAL";"TAB4",#N/A,TRUE,"GENERAL";"TAB5",#N/A,TRUE,"GENERAL"}</definedName>
    <definedName name="SDFCE" hidden="1">{"TAB1",#N/A,TRUE,"GENERAL";"TAB2",#N/A,TRUE,"GENERAL";"TAB3",#N/A,TRUE,"GENERAL";"TAB4",#N/A,TRUE,"GENERAL";"TAB5",#N/A,TRUE,"GENERAL"}</definedName>
    <definedName name="sdfd" localSheetId="7" hidden="1">{"via1",#N/A,TRUE,"general";"via2",#N/A,TRUE,"general";"via3",#N/A,TRUE,"general"}</definedName>
    <definedName name="sdfd" localSheetId="1" hidden="1">{"via1",#N/A,TRUE,"general";"via2",#N/A,TRUE,"general";"via3",#N/A,TRUE,"general"}</definedName>
    <definedName name="sdfd" hidden="1">{"via1",#N/A,TRUE,"general";"via2",#N/A,TRUE,"general";"via3",#N/A,TRUE,"general"}</definedName>
    <definedName name="SDFDG" localSheetId="7" hidden="1">{#N/A,#N/A,TRUE,"1842CWN0"}</definedName>
    <definedName name="SDFDG" localSheetId="1" hidden="1">{#N/A,#N/A,TRUE,"1842CWN0"}</definedName>
    <definedName name="SDFDG" hidden="1">{#N/A,#N/A,TRUE,"1842CWN0"}</definedName>
    <definedName name="sdfds" localSheetId="7" hidden="1">{"via1",#N/A,TRUE,"general";"via2",#N/A,TRUE,"general";"via3",#N/A,TRUE,"general"}</definedName>
    <definedName name="sdfds" localSheetId="1" hidden="1">{"via1",#N/A,TRUE,"general";"via2",#N/A,TRUE,"general";"via3",#N/A,TRUE,"general"}</definedName>
    <definedName name="sdfds" hidden="1">{"via1",#N/A,TRUE,"general";"via2",#N/A,TRUE,"general";"via3",#N/A,TRUE,"general"}</definedName>
    <definedName name="SDFDSO" localSheetId="7" hidden="1">{"via1",#N/A,TRUE,"general";"via2",#N/A,TRUE,"general";"via3",#N/A,TRUE,"general"}</definedName>
    <definedName name="SDFDSO" localSheetId="1" hidden="1">{"via1",#N/A,TRUE,"general";"via2",#N/A,TRUE,"general";"via3",#N/A,TRUE,"general"}</definedName>
    <definedName name="SDFDSO" hidden="1">{"via1",#N/A,TRUE,"general";"via2",#N/A,TRUE,"general";"via3",#N/A,TRUE,"general"}</definedName>
    <definedName name="sdfdstp" localSheetId="7" hidden="1">{"TAB1",#N/A,TRUE,"GENERAL";"TAB2",#N/A,TRUE,"GENERAL";"TAB3",#N/A,TRUE,"GENERAL";"TAB4",#N/A,TRUE,"GENERAL";"TAB5",#N/A,TRUE,"GENERAL"}</definedName>
    <definedName name="sdfdstp" localSheetId="1" hidden="1">{"TAB1",#N/A,TRUE,"GENERAL";"TAB2",#N/A,TRUE,"GENERAL";"TAB3",#N/A,TRUE,"GENERAL";"TAB4",#N/A,TRUE,"GENERAL";"TAB5",#N/A,TRUE,"GENERAL"}</definedName>
    <definedName name="sdfdstp" hidden="1">{"TAB1",#N/A,TRUE,"GENERAL";"TAB2",#N/A,TRUE,"GENERAL";"TAB3",#N/A,TRUE,"GENERAL";"TAB4",#N/A,TRUE,"GENERAL";"TAB5",#N/A,TRUE,"GENERAL"}</definedName>
    <definedName name="SDFEO" localSheetId="7" hidden="1">{"via1",#N/A,TRUE,"general";"via2",#N/A,TRUE,"general";"via3",#N/A,TRUE,"general"}</definedName>
    <definedName name="SDFEO" localSheetId="1" hidden="1">{"via1",#N/A,TRUE,"general";"via2",#N/A,TRUE,"general";"via3",#N/A,TRUE,"general"}</definedName>
    <definedName name="SDFEO" hidden="1">{"via1",#N/A,TRUE,"general";"via2",#N/A,TRUE,"general";"via3",#N/A,TRUE,"general"}</definedName>
    <definedName name="sdfg" localSheetId="7" hidden="1">{"TAB1",#N/A,TRUE,"GENERAL";"TAB2",#N/A,TRUE,"GENERAL";"TAB3",#N/A,TRUE,"GENERAL";"TAB4",#N/A,TRUE,"GENERAL";"TAB5",#N/A,TRUE,"GENERAL"}</definedName>
    <definedName name="sdfg" localSheetId="1" hidden="1">{"TAB1",#N/A,TRUE,"GENERAL";"TAB2",#N/A,TRUE,"GENERAL";"TAB3",#N/A,TRUE,"GENERAL";"TAB4",#N/A,TRUE,"GENERAL";"TAB5",#N/A,TRUE,"GENERAL"}</definedName>
    <definedName name="sdfg" hidden="1">{"TAB1",#N/A,TRUE,"GENERAL";"TAB2",#N/A,TRUE,"GENERAL";"TAB3",#N/A,TRUE,"GENERAL";"TAB4",#N/A,TRUE,"GENERAL";"TAB5",#N/A,TRUE,"GENERAL"}</definedName>
    <definedName name="sdfgdsfk" localSheetId="7" hidden="1">{"via1",#N/A,TRUE,"general";"via2",#N/A,TRUE,"general";"via3",#N/A,TRUE,"general"}</definedName>
    <definedName name="sdfgdsfk" localSheetId="1" hidden="1">{"via1",#N/A,TRUE,"general";"via2",#N/A,TRUE,"general";"via3",#N/A,TRUE,"general"}</definedName>
    <definedName name="sdfgdsfk" hidden="1">{"via1",#N/A,TRUE,"general";"via2",#N/A,TRUE,"general";"via3",#N/A,TRUE,"general"}</definedName>
    <definedName name="sdfgsg" localSheetId="7" hidden="1">{"via1",#N/A,TRUE,"general";"via2",#N/A,TRUE,"general";"via3",#N/A,TRUE,"general"}</definedName>
    <definedName name="sdfgsg" localSheetId="1" hidden="1">{"via1",#N/A,TRUE,"general";"via2",#N/A,TRUE,"general";"via3",#N/A,TRUE,"general"}</definedName>
    <definedName name="sdfgsg" hidden="1">{"via1",#N/A,TRUE,"general";"via2",#N/A,TRUE,"general";"via3",#N/A,TRUE,"general"}</definedName>
    <definedName name="sdfhjfasdfjasj">#REF!</definedName>
    <definedName name="SDFLJK" localSheetId="7" hidden="1">{"TAB1",#N/A,TRUE,"GENERAL";"TAB2",#N/A,TRUE,"GENERAL";"TAB3",#N/A,TRUE,"GENERAL";"TAB4",#N/A,TRUE,"GENERAL";"TAB5",#N/A,TRUE,"GENERAL"}</definedName>
    <definedName name="SDFLJK" localSheetId="1" hidden="1">{"TAB1",#N/A,TRUE,"GENERAL";"TAB2",#N/A,TRUE,"GENERAL";"TAB3",#N/A,TRUE,"GENERAL";"TAB4",#N/A,TRUE,"GENERAL";"TAB5",#N/A,TRUE,"GENERAL"}</definedName>
    <definedName name="SDFLJK" hidden="1">{"TAB1",#N/A,TRUE,"GENERAL";"TAB2",#N/A,TRUE,"GENERAL";"TAB3",#N/A,TRUE,"GENERAL";"TAB4",#N/A,TRUE,"GENERAL";"TAB5",#N/A,TRUE,"GENERAL"}</definedName>
    <definedName name="sdfsd" localSheetId="7">#REF!</definedName>
    <definedName name="sdfsd">#REF!</definedName>
    <definedName name="sdfsd4" localSheetId="7" hidden="1">{"via1",#N/A,TRUE,"general";"via2",#N/A,TRUE,"general";"via3",#N/A,TRUE,"general"}</definedName>
    <definedName name="sdfsd4" localSheetId="1" hidden="1">{"via1",#N/A,TRUE,"general";"via2",#N/A,TRUE,"general";"via3",#N/A,TRUE,"general"}</definedName>
    <definedName name="sdfsd4" hidden="1">{"via1",#N/A,TRUE,"general";"via2",#N/A,TRUE,"general";"via3",#N/A,TRUE,"general"}</definedName>
    <definedName name="SDFSDF" localSheetId="7" hidden="1">{"TAB1",#N/A,TRUE,"GENERAL";"TAB2",#N/A,TRUE,"GENERAL";"TAB3",#N/A,TRUE,"GENERAL";"TAB4",#N/A,TRUE,"GENERAL";"TAB5",#N/A,TRUE,"GENERAL"}</definedName>
    <definedName name="SDFSDF" localSheetId="1" hidden="1">{"TAB1",#N/A,TRUE,"GENERAL";"TAB2",#N/A,TRUE,"GENERAL";"TAB3",#N/A,TRUE,"GENERAL";"TAB4",#N/A,TRUE,"GENERAL";"TAB5",#N/A,TRUE,"GENERAL"}</definedName>
    <definedName name="SDFSDF" hidden="1">{"TAB1",#N/A,TRUE,"GENERAL";"TAB2",#N/A,TRUE,"GENERAL";"TAB3",#N/A,TRUE,"GENERAL";"TAB4",#N/A,TRUE,"GENERAL";"TAB5",#N/A,TRUE,"GENERAL"}</definedName>
    <definedName name="sdfsdfb" localSheetId="7" hidden="1">{"via1",#N/A,TRUE,"general";"via2",#N/A,TRUE,"general";"via3",#N/A,TRUE,"general"}</definedName>
    <definedName name="sdfsdfb" localSheetId="1" hidden="1">{"via1",#N/A,TRUE,"general";"via2",#N/A,TRUE,"general";"via3",#N/A,TRUE,"general"}</definedName>
    <definedName name="sdfsdfb" hidden="1">{"via1",#N/A,TRUE,"general";"via2",#N/A,TRUE,"general";"via3",#N/A,TRUE,"general"}</definedName>
    <definedName name="sdfsdgg" localSheetId="7" hidden="1">{#N/A,#N/A,TRUE,"INGENIERIA";#N/A,#N/A,TRUE,"COMPRAS";#N/A,#N/A,TRUE,"DIRECCION";#N/A,#N/A,TRUE,"RESUMEN"}</definedName>
    <definedName name="sdfsdgg" localSheetId="1" hidden="1">{#N/A,#N/A,TRUE,"INGENIERIA";#N/A,#N/A,TRUE,"COMPRAS";#N/A,#N/A,TRUE,"DIRECCION";#N/A,#N/A,TRUE,"RESUMEN"}</definedName>
    <definedName name="sdfsdgg" hidden="1">{#N/A,#N/A,TRUE,"INGENIERIA";#N/A,#N/A,TRUE,"COMPRAS";#N/A,#N/A,TRUE,"DIRECCION";#N/A,#N/A,TRUE,"RESUMEN"}</definedName>
    <definedName name="SDFSF" localSheetId="7" hidden="1">{"TAB1",#N/A,TRUE,"GENERAL";"TAB2",#N/A,TRUE,"GENERAL";"TAB3",#N/A,TRUE,"GENERAL";"TAB4",#N/A,TRUE,"GENERAL";"TAB5",#N/A,TRUE,"GENERAL"}</definedName>
    <definedName name="SDFSF" localSheetId="1" hidden="1">{"TAB1",#N/A,TRUE,"GENERAL";"TAB2",#N/A,TRUE,"GENERAL";"TAB3",#N/A,TRUE,"GENERAL";"TAB4",#N/A,TRUE,"GENERAL";"TAB5",#N/A,TRUE,"GENERAL"}</definedName>
    <definedName name="SDFSF" hidden="1">{"TAB1",#N/A,TRUE,"GENERAL";"TAB2",#N/A,TRUE,"GENERAL";"TAB3",#N/A,TRUE,"GENERAL";"TAB4",#N/A,TRUE,"GENERAL";"TAB5",#N/A,TRUE,"GENERAL"}</definedName>
    <definedName name="sdfsv" localSheetId="7" hidden="1">{"TAB1",#N/A,TRUE,"GENERAL";"TAB2",#N/A,TRUE,"GENERAL";"TAB3",#N/A,TRUE,"GENERAL";"TAB4",#N/A,TRUE,"GENERAL";"TAB5",#N/A,TRUE,"GENERAL"}</definedName>
    <definedName name="sdfsv" localSheetId="1" hidden="1">{"TAB1",#N/A,TRUE,"GENERAL";"TAB2",#N/A,TRUE,"GENERAL";"TAB3",#N/A,TRUE,"GENERAL";"TAB4",#N/A,TRUE,"GENERAL";"TAB5",#N/A,TRUE,"GENERAL"}</definedName>
    <definedName name="sdfsv" hidden="1">{"TAB1",#N/A,TRUE,"GENERAL";"TAB2",#N/A,TRUE,"GENERAL";"TAB3",#N/A,TRUE,"GENERAL";"TAB4",#N/A,TRUE,"GENERAL";"TAB5",#N/A,TRUE,"GENERAL"}</definedName>
    <definedName name="SDG" localSheetId="7">#REF!</definedName>
    <definedName name="SDG">#REF!</definedName>
    <definedName name="sdgfd" localSheetId="7" hidden="1">{"TAB1",#N/A,TRUE,"GENERAL";"TAB2",#N/A,TRUE,"GENERAL";"TAB3",#N/A,TRUE,"GENERAL";"TAB4",#N/A,TRUE,"GENERAL";"TAB5",#N/A,TRUE,"GENERAL"}</definedName>
    <definedName name="sdgfd" localSheetId="1" hidden="1">{"TAB1",#N/A,TRUE,"GENERAL";"TAB2",#N/A,TRUE,"GENERAL";"TAB3",#N/A,TRUE,"GENERAL";"TAB4",#N/A,TRUE,"GENERAL";"TAB5",#N/A,TRUE,"GENERAL"}</definedName>
    <definedName name="sdgfd" hidden="1">{"TAB1",#N/A,TRUE,"GENERAL";"TAB2",#N/A,TRUE,"GENERAL";"TAB3",#N/A,TRUE,"GENERAL";"TAB4",#N/A,TRUE,"GENERAL";"TAB5",#N/A,TRUE,"GENERAL"}</definedName>
    <definedName name="sdgfgp" localSheetId="7" hidden="1">{"via1",#N/A,TRUE,"general";"via2",#N/A,TRUE,"general";"via3",#N/A,TRUE,"general"}</definedName>
    <definedName name="sdgfgp" localSheetId="1" hidden="1">{"via1",#N/A,TRUE,"general";"via2",#N/A,TRUE,"general";"via3",#N/A,TRUE,"general"}</definedName>
    <definedName name="sdgfgp" hidden="1">{"via1",#N/A,TRUE,"general";"via2",#N/A,TRUE,"general";"via3",#N/A,TRUE,"general"}</definedName>
    <definedName name="sdgfiu" localSheetId="7" hidden="1">{"via1",#N/A,TRUE,"general";"via2",#N/A,TRUE,"general";"via3",#N/A,TRUE,"general"}</definedName>
    <definedName name="sdgfiu" localSheetId="1" hidden="1">{"via1",#N/A,TRUE,"general";"via2",#N/A,TRUE,"general";"via3",#N/A,TRUE,"general"}</definedName>
    <definedName name="sdgfiu" hidden="1">{"via1",#N/A,TRUE,"general";"via2",#N/A,TRUE,"general";"via3",#N/A,TRUE,"general"}</definedName>
    <definedName name="sdgsd" localSheetId="7" hidden="1">{"TAB1",#N/A,TRUE,"GENERAL";"TAB2",#N/A,TRUE,"GENERAL";"TAB3",#N/A,TRUE,"GENERAL";"TAB4",#N/A,TRUE,"GENERAL";"TAB5",#N/A,TRUE,"GENERAL"}</definedName>
    <definedName name="sdgsd" localSheetId="1" hidden="1">{"TAB1",#N/A,TRUE,"GENERAL";"TAB2",#N/A,TRUE,"GENERAL";"TAB3",#N/A,TRUE,"GENERAL";"TAB4",#N/A,TRUE,"GENERAL";"TAB5",#N/A,TRUE,"GENERAL"}</definedName>
    <definedName name="sdgsd" hidden="1">{"TAB1",#N/A,TRUE,"GENERAL";"TAB2",#N/A,TRUE,"GENERAL";"TAB3",#N/A,TRUE,"GENERAL";"TAB4",#N/A,TRUE,"GENERAL";"TAB5",#N/A,TRUE,"GENERAL"}</definedName>
    <definedName name="sdgsg" localSheetId="7" hidden="1">{"via1",#N/A,TRUE,"general";"via2",#N/A,TRUE,"general";"via3",#N/A,TRUE,"general"}</definedName>
    <definedName name="sdgsg" localSheetId="1" hidden="1">{"via1",#N/A,TRUE,"general";"via2",#N/A,TRUE,"general";"via3",#N/A,TRUE,"general"}</definedName>
    <definedName name="sdgsg" hidden="1">{"via1",#N/A,TRUE,"general";"via2",#N/A,TRUE,"general";"via3",#N/A,TRUE,"general"}</definedName>
    <definedName name="SDIKOM" localSheetId="7" hidden="1">{"TAB1",#N/A,TRUE,"GENERAL";"TAB2",#N/A,TRUE,"GENERAL";"TAB3",#N/A,TRUE,"GENERAL";"TAB4",#N/A,TRUE,"GENERAL";"TAB5",#N/A,TRUE,"GENERAL"}</definedName>
    <definedName name="SDIKOM" localSheetId="1" hidden="1">{"TAB1",#N/A,TRUE,"GENERAL";"TAB2",#N/A,TRUE,"GENERAL";"TAB3",#N/A,TRUE,"GENERAL";"TAB4",#N/A,TRUE,"GENERAL";"TAB5",#N/A,TRUE,"GENERAL"}</definedName>
    <definedName name="SDIKOM" hidden="1">{"TAB1",#N/A,TRUE,"GENERAL";"TAB2",#N/A,TRUE,"GENERAL";"TAB3",#N/A,TRUE,"GENERAL";"TAB4",#N/A,TRUE,"GENERAL";"TAB5",#N/A,TRUE,"GENERAL"}</definedName>
    <definedName name="sdsdfh" localSheetId="7" hidden="1">{"via1",#N/A,TRUE,"general";"via2",#N/A,TRUE,"general";"via3",#N/A,TRUE,"general"}</definedName>
    <definedName name="sdsdfh" localSheetId="1" hidden="1">{"via1",#N/A,TRUE,"general";"via2",#N/A,TRUE,"general";"via3",#N/A,TRUE,"general"}</definedName>
    <definedName name="sdsdfh" hidden="1">{"via1",#N/A,TRUE,"general";"via2",#N/A,TRUE,"general";"via3",#N/A,TRUE,"general"}</definedName>
    <definedName name="sdsdfsdff" localSheetId="7" hidden="1">{#N/A,#N/A,TRUE,"1842CWN0"}</definedName>
    <definedName name="sdsdfsdff" localSheetId="1" hidden="1">{#N/A,#N/A,TRUE,"1842CWN0"}</definedName>
    <definedName name="sdsdfsdff" hidden="1">{#N/A,#N/A,TRUE,"1842CWN0"}</definedName>
    <definedName name="Se" localSheetId="7">#REF!</definedName>
    <definedName name="SE" localSheetId="11">#REF!</definedName>
    <definedName name="SE" localSheetId="14">#REF!</definedName>
    <definedName name="Se">#REF!</definedName>
    <definedName name="Se_toman_24_códigos_como_reserva_presupuestal__columna__J" localSheetId="7">#REF!</definedName>
    <definedName name="Se_toman_24_códigos_como_reserva_presupuestal__columna__J">#REF!</definedName>
    <definedName name="Se_toman_24_códigos_como_reserva_presupuestal__columna__J_2" localSheetId="7">#REF!</definedName>
    <definedName name="Se_toman_24_códigos_como_reserva_presupuestal__columna__J_2">#REF!</definedName>
    <definedName name="SECRETARIA">#REF!</definedName>
    <definedName name="SECTOR">#REF!</definedName>
    <definedName name="SEG">#REF!</definedName>
    <definedName name="SEGISS">#REF!</definedName>
    <definedName name="segundo" localSheetId="7">#REF!</definedName>
    <definedName name="segundo">#REF!</definedName>
    <definedName name="Segundos" localSheetId="7">#REF!</definedName>
    <definedName name="Segundos">#REF!</definedName>
    <definedName name="Selector_voltimetro_7_posiciones" localSheetId="7">#REF!</definedName>
    <definedName name="Selector_voltimetro_7_posiciones">#REF!</definedName>
    <definedName name="Selector_voltimetro_7_posiciones_11" localSheetId="7">#REF!</definedName>
    <definedName name="Selector_voltimetro_7_posiciones_11">#REF!</definedName>
    <definedName name="Sellador_piso_granito">#REF!</definedName>
    <definedName name="Sellador_piso_granito_11">#REF!</definedName>
    <definedName name="SEMANA_C3">#REF!</definedName>
    <definedName name="sena" localSheetId="7">#REF!</definedName>
    <definedName name="sena" localSheetId="1">#REF!</definedName>
    <definedName name="sena">#REF!</definedName>
    <definedName name="sencount" hidden="1">1</definedName>
    <definedName name="Señal___obreros_en_la_vía">#REF!</definedName>
    <definedName name="Señal__Desvío">#REF!</definedName>
    <definedName name="Señal_de_peligro">#REF!</definedName>
    <definedName name="Señal_vía_en_construcción">#REF!</definedName>
    <definedName name="señaldependencias" localSheetId="7">#REF!</definedName>
    <definedName name="señaldependencias">#REF!</definedName>
    <definedName name="señaldependenciasext" localSheetId="7">#REF!</definedName>
    <definedName name="señaldependenciasext">#REF!</definedName>
    <definedName name="señalparqueaderos" localSheetId="7">#REF!</definedName>
    <definedName name="señalparqueaderos">#REF!</definedName>
    <definedName name="señalrutaevacuacion" localSheetId="7">#REF!</definedName>
    <definedName name="señalrutaevacuacion">#REF!</definedName>
    <definedName name="señalrutaresid" localSheetId="7">#REF!</definedName>
    <definedName name="señalrutaresid">#REF!</definedName>
    <definedName name="SEP" localSheetId="7">#REF!</definedName>
    <definedName name="SEP">#REF!</definedName>
    <definedName name="serf" localSheetId="15">#REF!</definedName>
    <definedName name="serf" localSheetId="13">#REF!</definedName>
    <definedName name="serf" localSheetId="12">#REF!</definedName>
    <definedName name="serf" localSheetId="1">#REF!</definedName>
    <definedName name="serf">#REF!</definedName>
    <definedName name="SERO" localSheetId="7">'APUS BASICOS'!ERR</definedName>
    <definedName name="SERO" localSheetId="1">'PROG Y F F'!ERR</definedName>
    <definedName name="SERO">[0]!ERR</definedName>
    <definedName name="setrj" localSheetId="7" hidden="1">{"via1",#N/A,TRUE,"general";"via2",#N/A,TRUE,"general";"via3",#N/A,TRUE,"general"}</definedName>
    <definedName name="setrj" localSheetId="1" hidden="1">{"via1",#N/A,TRUE,"general";"via2",#N/A,TRUE,"general";"via3",#N/A,TRUE,"general"}</definedName>
    <definedName name="setrj" hidden="1">{"via1",#N/A,TRUE,"general";"via2",#N/A,TRUE,"general";"via3",#N/A,TRUE,"general"}</definedName>
    <definedName name="sett" localSheetId="7" hidden="1">{"via1",#N/A,TRUE,"general";"via2",#N/A,TRUE,"general";"via3",#N/A,TRUE,"general"}</definedName>
    <definedName name="sett" localSheetId="1" hidden="1">{"via1",#N/A,TRUE,"general";"via2",#N/A,TRUE,"general";"via3",#N/A,TRUE,"general"}</definedName>
    <definedName name="sett" hidden="1">{"via1",#N/A,TRUE,"general";"via2",#N/A,TRUE,"general";"via3",#N/A,TRUE,"general"}</definedName>
    <definedName name="SEVER">#REF!</definedName>
    <definedName name="sf" localSheetId="7">#REF!</definedName>
    <definedName name="SF" localSheetId="11">#REF!</definedName>
    <definedName name="SF" localSheetId="14">#REF!</definedName>
    <definedName name="sf" localSheetId="1">#REF!</definedName>
    <definedName name="sf">#REF!</definedName>
    <definedName name="sfasf" localSheetId="7" hidden="1">{"TAB1",#N/A,TRUE,"GENERAL";"TAB2",#N/A,TRUE,"GENERAL";"TAB3",#N/A,TRUE,"GENERAL";"TAB4",#N/A,TRUE,"GENERAL";"TAB5",#N/A,TRUE,"GENERAL"}</definedName>
    <definedName name="sfasf" localSheetId="1" hidden="1">{"TAB1",#N/A,TRUE,"GENERAL";"TAB2",#N/A,TRUE,"GENERAL";"TAB3",#N/A,TRUE,"GENERAL";"TAB4",#N/A,TRUE,"GENERAL";"TAB5",#N/A,TRUE,"GENERAL"}</definedName>
    <definedName name="sfasf" hidden="1">{"TAB1",#N/A,TRUE,"GENERAL";"TAB2",#N/A,TRUE,"GENERAL";"TAB3",#N/A,TRUE,"GENERAL";"TAB4",#N/A,TRUE,"GENERAL";"TAB5",#N/A,TRUE,"GENERAL"}</definedName>
    <definedName name="SFD">#REF!</definedName>
    <definedName name="SFHSGFH" localSheetId="7" hidden="1">{"TAB1",#N/A,TRUE,"GENERAL";"TAB2",#N/A,TRUE,"GENERAL";"TAB3",#N/A,TRUE,"GENERAL";"TAB4",#N/A,TRUE,"GENERAL";"TAB5",#N/A,TRUE,"GENERAL"}</definedName>
    <definedName name="SFHSGFH" localSheetId="1" hidden="1">{"TAB1",#N/A,TRUE,"GENERAL";"TAB2",#N/A,TRUE,"GENERAL";"TAB3",#N/A,TRUE,"GENERAL";"TAB4",#N/A,TRUE,"GENERAL";"TAB5",#N/A,TRUE,"GENERAL"}</definedName>
    <definedName name="SFHSGFH" hidden="1">{"TAB1",#N/A,TRUE,"GENERAL";"TAB2",#N/A,TRUE,"GENERAL";"TAB3",#N/A,TRUE,"GENERAL";"TAB4",#N/A,TRUE,"GENERAL";"TAB5",#N/A,TRUE,"GENERAL"}</definedName>
    <definedName name="sfsd" localSheetId="7" hidden="1">{"via1",#N/A,TRUE,"general";"via2",#N/A,TRUE,"general";"via3",#N/A,TRUE,"general"}</definedName>
    <definedName name="sfsd" localSheetId="1" hidden="1">{"via1",#N/A,TRUE,"general";"via2",#N/A,TRUE,"general";"via3",#N/A,TRUE,"general"}</definedName>
    <definedName name="sfsd" hidden="1">{"via1",#N/A,TRUE,"general";"via2",#N/A,TRUE,"general";"via3",#N/A,TRUE,"general"}</definedName>
    <definedName name="sfsdf" localSheetId="7" hidden="1">{"TAB1",#N/A,TRUE,"GENERAL";"TAB2",#N/A,TRUE,"GENERAL";"TAB3",#N/A,TRUE,"GENERAL";"TAB4",#N/A,TRUE,"GENERAL";"TAB5",#N/A,TRUE,"GENERAL"}</definedName>
    <definedName name="sfsdf" localSheetId="1" hidden="1">{"TAB1",#N/A,TRUE,"GENERAL";"TAB2",#N/A,TRUE,"GENERAL";"TAB3",#N/A,TRUE,"GENERAL";"TAB4",#N/A,TRUE,"GENERAL";"TAB5",#N/A,TRUE,"GENERAL"}</definedName>
    <definedName name="sfsdf" hidden="1">{"TAB1",#N/A,TRUE,"GENERAL";"TAB2",#N/A,TRUE,"GENERAL";"TAB3",#N/A,TRUE,"GENERAL";"TAB4",#N/A,TRUE,"GENERAL";"TAB5",#N/A,TRUE,"GENERAL"}</definedName>
    <definedName name="sfsdferg" localSheetId="7" hidden="1">{"TAB1",#N/A,TRUE,"GENERAL";"TAB2",#N/A,TRUE,"GENERAL";"TAB3",#N/A,TRUE,"GENERAL";"TAB4",#N/A,TRUE,"GENERAL";"TAB5",#N/A,TRUE,"GENERAL"}</definedName>
    <definedName name="sfsdferg" localSheetId="1" hidden="1">{"TAB1",#N/A,TRUE,"GENERAL";"TAB2",#N/A,TRUE,"GENERAL";"TAB3",#N/A,TRUE,"GENERAL";"TAB4",#N/A,TRUE,"GENERAL";"TAB5",#N/A,TRUE,"GENERAL"}</definedName>
    <definedName name="sfsdferg" hidden="1">{"TAB1",#N/A,TRUE,"GENERAL";"TAB2",#N/A,TRUE,"GENERAL";"TAB3",#N/A,TRUE,"GENERAL";"TAB4",#N/A,TRUE,"GENERAL";"TAB5",#N/A,TRUE,"GENERAL"}</definedName>
    <definedName name="sfsdfs" localSheetId="7" hidden="1">{"TAB1",#N/A,TRUE,"GENERAL";"TAB2",#N/A,TRUE,"GENERAL";"TAB3",#N/A,TRUE,"GENERAL";"TAB4",#N/A,TRUE,"GENERAL";"TAB5",#N/A,TRUE,"GENERAL"}</definedName>
    <definedName name="sfsdfs" localSheetId="1" hidden="1">{"TAB1",#N/A,TRUE,"GENERAL";"TAB2",#N/A,TRUE,"GENERAL";"TAB3",#N/A,TRUE,"GENERAL";"TAB4",#N/A,TRUE,"GENERAL";"TAB5",#N/A,TRUE,"GENERAL"}</definedName>
    <definedName name="sfsdfs" hidden="1">{"TAB1",#N/A,TRUE,"GENERAL";"TAB2",#N/A,TRUE,"GENERAL";"TAB3",#N/A,TRUE,"GENERAL";"TAB4",#N/A,TRUE,"GENERAL";"TAB5",#N/A,TRUE,"GENERAL"}</definedName>
    <definedName name="Sg" localSheetId="7">#REF!</definedName>
    <definedName name="Sg">#REF!</definedName>
    <definedName name="SGGGSV" localSheetId="7" hidden="1">#REF!</definedName>
    <definedName name="SGGGSV" hidden="1">#REF!</definedName>
    <definedName name="SGI_V_INDICES_CIRCUITO_CAUSA" localSheetId="7">#REF!</definedName>
    <definedName name="SGI_V_INDICES_CIRCUITO_CAUSA">#REF!</definedName>
    <definedName name="Sh">#REF!</definedName>
    <definedName name="SHEE_INT" localSheetId="7">#REF!</definedName>
    <definedName name="SHEE_INT">#REF!</definedName>
    <definedName name="SHEET" localSheetId="7">#REF!</definedName>
    <definedName name="SHEET">#REF!</definedName>
    <definedName name="SHEET_KP" localSheetId="7">#REF!</definedName>
    <definedName name="SHEET_KP">#REF!</definedName>
    <definedName name="SHEET_MR" localSheetId="7">#REF!</definedName>
    <definedName name="SHEET_MR">#REF!</definedName>
    <definedName name="SHEET1" localSheetId="7">#REF!</definedName>
    <definedName name="SHEET1" localSheetId="1">#REF!</definedName>
    <definedName name="SHEET1">#REF!</definedName>
    <definedName name="SHEET10" localSheetId="1">#REF!</definedName>
    <definedName name="SHEET10">#REF!</definedName>
    <definedName name="SHEET11" localSheetId="1">#REF!</definedName>
    <definedName name="SHEET11">#REF!</definedName>
    <definedName name="SHEET12">#REF!</definedName>
    <definedName name="SHEET13">#REF!</definedName>
    <definedName name="SHEET14">#REF!</definedName>
    <definedName name="SHEET15">#REF!</definedName>
    <definedName name="SHEET16">#REF!</definedName>
    <definedName name="SHEET17">#REF!</definedName>
    <definedName name="SHEET18">#REF!</definedName>
    <definedName name="SHEET19">#REF!</definedName>
    <definedName name="SHEET2">#REF!</definedName>
    <definedName name="SHEET20">#REF!</definedName>
    <definedName name="SHEET21">#REF!</definedName>
    <definedName name="SHEET22">#REF!</definedName>
    <definedName name="SHEET23">#REF!</definedName>
    <definedName name="SHEET24">#REF!</definedName>
    <definedName name="SHEET25">#REF!</definedName>
    <definedName name="SHEET26">#REF!</definedName>
    <definedName name="SHEET3">#REF!</definedName>
    <definedName name="SHEET4">#REF!</definedName>
    <definedName name="SHEET5">#REF!</definedName>
    <definedName name="SHEET6">#REF!</definedName>
    <definedName name="SHEET7">#REF!</definedName>
    <definedName name="SHEET8">#REF!</definedName>
    <definedName name="SHEET9">#REF!</definedName>
    <definedName name="SI" localSheetId="7">'APUS BASICOS'!ERR</definedName>
    <definedName name="si" localSheetId="11">#REF!</definedName>
    <definedName name="si" localSheetId="14">#REF!</definedName>
    <definedName name="SI" localSheetId="1">'PROG Y F F'!ERR</definedName>
    <definedName name="SI">[0]!ERR</definedName>
    <definedName name="Sifón__PVC_2" localSheetId="7">#REF!</definedName>
    <definedName name="Sifón__PVC_2">#REF!</definedName>
    <definedName name="Sifón__PVC_2_11" localSheetId="7">#REF!</definedName>
    <definedName name="Sifón__PVC_2_11">#REF!</definedName>
    <definedName name="Sifón__PVC_3" localSheetId="7">#REF!</definedName>
    <definedName name="Sifón__PVC_3">#REF!</definedName>
    <definedName name="Sifón__PVC_3_11">#REF!</definedName>
    <definedName name="SIFON_180_2" localSheetId="15">#REF!</definedName>
    <definedName name="SIFON_180_2" localSheetId="13">#REF!</definedName>
    <definedName name="SIFON_180_2" localSheetId="12">#REF!</definedName>
    <definedName name="SIFON_180_2" localSheetId="1">#REF!</definedName>
    <definedName name="SIFON_180_2">#REF!</definedName>
    <definedName name="SIFON_DE_LAVAMANOS">#REF!</definedName>
    <definedName name="SIFON_SANITARIO_PVC_2">#REF!</definedName>
    <definedName name="SIFON_SANITARIO_PVC_3">#REF!</definedName>
    <definedName name="SIKA" localSheetId="15">#REF!</definedName>
    <definedName name="SIKA" localSheetId="13">#REF!</definedName>
    <definedName name="SIKA" localSheetId="12">#REF!</definedName>
    <definedName name="SIKA" localSheetId="1">#REF!</definedName>
    <definedName name="SIKA">#REF!</definedName>
    <definedName name="SIKA_1" localSheetId="7">#REF!</definedName>
    <definedName name="SIKA_1">#REF!</definedName>
    <definedName name="Sika_1__mortero" localSheetId="7">#REF!</definedName>
    <definedName name="Sika_1__mortero">#REF!</definedName>
    <definedName name="Sika_1__mortero_11" localSheetId="7">#REF!</definedName>
    <definedName name="Sika_1__mortero_11">#REF!</definedName>
    <definedName name="SIKADUR" localSheetId="15">#REF!</definedName>
    <definedName name="SIKADUR" localSheetId="13">#REF!</definedName>
    <definedName name="SIKADUR" localSheetId="12">#REF!</definedName>
    <definedName name="SIKADUR" localSheetId="1">#REF!</definedName>
    <definedName name="SIKADUR">#REF!</definedName>
    <definedName name="Sin_nombre">#REF!</definedName>
    <definedName name="Sin_nombre_0">#REF!</definedName>
    <definedName name="SINGOLO" localSheetId="7">#REF!</definedName>
    <definedName name="SINGOLO" localSheetId="1">#REF!</definedName>
    <definedName name="SINGOLO">#REF!</definedName>
    <definedName name="SINMEDFAM">#REF!</definedName>
    <definedName name="SISISIS" localSheetId="7">'APUS BASICOS'!ERR</definedName>
    <definedName name="SISISIS" localSheetId="1">'PROG Y F F'!ERR</definedName>
    <definedName name="SISISIS">[0]!ERR</definedName>
    <definedName name="SISTEMA_SÉPTICO_INTEGRADO_7.500_LITROS_ROTOPLAST" localSheetId="7">#REF!</definedName>
    <definedName name="SISTEMA_SÉPTICO_INTEGRADO_7.500_LITROS_ROTOPLAST">#REF!</definedName>
    <definedName name="Sitio" localSheetId="7">#REF!</definedName>
    <definedName name="Sitio">#REF!</definedName>
    <definedName name="SJ" localSheetId="7">#REF!</definedName>
    <definedName name="SJ">#REF!</definedName>
    <definedName name="sk" localSheetId="7">#REF!</definedName>
    <definedName name="sk">#REF!</definedName>
    <definedName name="SL" localSheetId="7">#REF!</definedName>
    <definedName name="SL">#REF!</definedName>
    <definedName name="SM" localSheetId="7">#REF!</definedName>
    <definedName name="SM">#REF!</definedName>
    <definedName name="SMLMV">'[40]F.M.'!$C$3</definedName>
    <definedName name="Smlv" localSheetId="7">#REF!</definedName>
    <definedName name="Smlv">#REF!</definedName>
    <definedName name="smlv01" localSheetId="7">#REF!</definedName>
    <definedName name="smlv01">#REF!</definedName>
    <definedName name="smlv2001" localSheetId="7">#REF!</definedName>
    <definedName name="smlv2001">#REF!</definedName>
    <definedName name="SMML" localSheetId="7">#REF!</definedName>
    <definedName name="SMML">#REF!</definedName>
    <definedName name="SMMV">'[12]DATOS BASICOS'!$D$44</definedName>
    <definedName name="SN" localSheetId="7">#REF!</definedName>
    <definedName name="SN">#REF!</definedName>
    <definedName name="snw" localSheetId="7">#REF!</definedName>
    <definedName name="snw">#REF!</definedName>
    <definedName name="sñ" localSheetId="7">#REF!</definedName>
    <definedName name="sñ">#REF!</definedName>
    <definedName name="so" localSheetId="7">#REF!</definedName>
    <definedName name="so">#REF!</definedName>
    <definedName name="SOBRE2H" localSheetId="7">#REF!</definedName>
    <definedName name="SOBRE2H" localSheetId="15">#REF!</definedName>
    <definedName name="SOBRE2H" localSheetId="13">#REF!</definedName>
    <definedName name="SOBRE2H" localSheetId="12">#REF!</definedName>
    <definedName name="SOBRE2H" localSheetId="1">#REF!</definedName>
    <definedName name="SOBRE2H">#REF!</definedName>
    <definedName name="SOBRECIMIEN20" localSheetId="7">#REF!</definedName>
    <definedName name="SOBRECIMIEN20">#REF!</definedName>
    <definedName name="SOBRECIMIEN20_11" localSheetId="7">#REF!</definedName>
    <definedName name="SOBRECIMIEN20_11">#REF!</definedName>
    <definedName name="sobrecimiento" localSheetId="7">#REF!</definedName>
    <definedName name="sobrecimiento" localSheetId="15">#REF!</definedName>
    <definedName name="sobrecimiento" localSheetId="13">#REF!</definedName>
    <definedName name="sobrecimiento" localSheetId="12">#REF!</definedName>
    <definedName name="sobrecimiento" localSheetId="1">#REF!</definedName>
    <definedName name="sobrecimiento">#REF!</definedName>
    <definedName name="SOCIAL" localSheetId="7">#REF!</definedName>
    <definedName name="SOCIAL">#REF!</definedName>
    <definedName name="SOL" localSheetId="7">#REF!</definedName>
    <definedName name="SOL">#REF!</definedName>
    <definedName name="solado" localSheetId="15">#REF!</definedName>
    <definedName name="solado" localSheetId="13">#REF!</definedName>
    <definedName name="solado" localSheetId="12">#REF!</definedName>
    <definedName name="solado" localSheetId="1">#REF!</definedName>
    <definedName name="solado">#REF!</definedName>
    <definedName name="soladov">#REF!</definedName>
    <definedName name="SOLD._4_" localSheetId="1">#REF!</definedName>
    <definedName name="SOLD._4_">#REF!</definedName>
    <definedName name="SOLD._6_" localSheetId="1">#REF!</definedName>
    <definedName name="SOLD._6_">#REF!</definedName>
    <definedName name="SOLD._8_">#REF!</definedName>
    <definedName name="SOLDA" localSheetId="15">#REF!</definedName>
    <definedName name="SOLDA" localSheetId="13">#REF!</definedName>
    <definedName name="SOLDA" localSheetId="12">#REF!</definedName>
    <definedName name="SOLDA" localSheetId="1">#REF!</definedName>
    <definedName name="SOLDA">#REF!</definedName>
    <definedName name="Soldador" localSheetId="7">#REF!</definedName>
    <definedName name="Soldador">#REF!</definedName>
    <definedName name="Soldador_1A" localSheetId="7">#REF!</definedName>
    <definedName name="Soldador_1A">#REF!</definedName>
    <definedName name="SOLDADURA" localSheetId="15">#REF!</definedName>
    <definedName name="SOLDADURA" localSheetId="13">#REF!</definedName>
    <definedName name="SOLDADURA" localSheetId="12">#REF!</definedName>
    <definedName name="SOLDADURA" localSheetId="1">#REF!</definedName>
    <definedName name="SOLDADURA">#REF!</definedName>
    <definedName name="Soldadura_cawell" localSheetId="7">#REF!</definedName>
    <definedName name="Soldadura_cawell">#REF!</definedName>
    <definedName name="Soldadura_electrica" localSheetId="7">#REF!</definedName>
    <definedName name="Soldadura_electrica">#REF!</definedName>
    <definedName name="Soldadura_liquida_1_4_GLN" localSheetId="7">#REF!</definedName>
    <definedName name="Soldadura_liquida_1_4_GLN">#REF!</definedName>
    <definedName name="Soldadura_y_limpiador_PVC" localSheetId="7">#REF!</definedName>
    <definedName name="Soldadura_y_limpiador_PVC">#REF!</definedName>
    <definedName name="Soldadura_y_limpiador_PVC_11" localSheetId="7">#REF!</definedName>
    <definedName name="Soldadura_y_limpiador_PVC_11">#REF!</definedName>
    <definedName name="SOLDADURAPVC">#REF!</definedName>
    <definedName name="solver_adj" localSheetId="0" hidden="1">'PTO OFICIAL'!$K$76</definedName>
    <definedName name="solver_cvg" localSheetId="0" hidden="1">0.0001</definedName>
    <definedName name="solver_drv" localSheetId="0" hidden="1">1</definedName>
    <definedName name="solver_est" localSheetId="0" hidden="1">1</definedName>
    <definedName name="solver_itr" localSheetId="0" hidden="1">100</definedName>
    <definedName name="solver_lhs1" localSheetId="0" hidden="1">'PTO OFICIAL'!$K$84</definedName>
    <definedName name="solver_lin" localSheetId="0" hidden="1">2</definedName>
    <definedName name="solver_neg" localSheetId="0" hidden="1">2</definedName>
    <definedName name="solver_num" localSheetId="0" hidden="1">1</definedName>
    <definedName name="solver_nwt" localSheetId="0" hidden="1">1</definedName>
    <definedName name="solver_opt" localSheetId="0" hidden="1">'PTO OFICIAL'!$K$84</definedName>
    <definedName name="solver_pre" localSheetId="0" hidden="1">0.000001</definedName>
    <definedName name="solver_rel1" localSheetId="0" hidden="1">2</definedName>
    <definedName name="solver_rhs1" localSheetId="0" hidden="1">'PTO OFICIAL'!$K$85</definedName>
    <definedName name="solver_scl" localSheetId="0" hidden="1">2</definedName>
    <definedName name="solver_sho" localSheetId="0" hidden="1">2</definedName>
    <definedName name="solver_tim" localSheetId="0" hidden="1">100</definedName>
    <definedName name="solver_tol" localSheetId="0" hidden="1">0.05</definedName>
    <definedName name="solver_typ" localSheetId="0" hidden="1">3</definedName>
    <definedName name="solver_val" localSheetId="0" hidden="1">63899000000</definedName>
    <definedName name="SOR">#REF!</definedName>
    <definedName name="SORT" hidden="1">#REF!</definedName>
    <definedName name="SOSO">#REF!</definedName>
    <definedName name="sr">#REF!</definedName>
    <definedName name="srwrwr" localSheetId="7" hidden="1">{"TAB1",#N/A,TRUE,"GENERAL";"TAB2",#N/A,TRUE,"GENERAL";"TAB3",#N/A,TRUE,"GENERAL";"TAB4",#N/A,TRUE,"GENERAL";"TAB5",#N/A,TRUE,"GENERAL"}</definedName>
    <definedName name="srwrwr" localSheetId="1" hidden="1">{"TAB1",#N/A,TRUE,"GENERAL";"TAB2",#N/A,TRUE,"GENERAL";"TAB3",#N/A,TRUE,"GENERAL";"TAB4",#N/A,TRUE,"GENERAL";"TAB5",#N/A,TRUE,"GENERAL"}</definedName>
    <definedName name="srwrwr" hidden="1">{"TAB1",#N/A,TRUE,"GENERAL";"TAB2",#N/A,TRUE,"GENERAL";"TAB3",#N/A,TRUE,"GENERAL";"TAB4",#N/A,TRUE,"GENERAL";"TAB5",#N/A,TRUE,"GENERAL"}</definedName>
    <definedName name="SS" localSheetId="7">#REF!</definedName>
    <definedName name="Ss" localSheetId="11">#REF!</definedName>
    <definedName name="Ss" localSheetId="14">#REF!</definedName>
    <definedName name="SS">#REF!</definedName>
    <definedName name="SS_AVG_SIZE">#REF!</definedName>
    <definedName name="SS_WELDING">#REF!</definedName>
    <definedName name="ssa" localSheetId="7">#REF!</definedName>
    <definedName name="ssa" localSheetId="1">#REF!</definedName>
    <definedName name="ssa">#REF!</definedName>
    <definedName name="ssh" localSheetId="7">#REF!</definedName>
    <definedName name="ssh" localSheetId="1">#REF!</definedName>
    <definedName name="ssh">#REF!</definedName>
    <definedName name="SSLink0" localSheetId="7">#REF!</definedName>
    <definedName name="SSLink0">#REF!</definedName>
    <definedName name="sss" localSheetId="7">MODULO10.auto_abrir</definedName>
    <definedName name="sss" localSheetId="1">MODULO10.auto_abrir</definedName>
    <definedName name="sss">MODULO10.auto_abrir</definedName>
    <definedName name="SSSS" localSheetId="7">'APUS BASICOS'!ERR</definedName>
    <definedName name="SSSS" localSheetId="1">'PROG Y F F'!ERR</definedName>
    <definedName name="SSSS">[0]!ERR</definedName>
    <definedName name="sssss7" localSheetId="7" hidden="1">{"via1",#N/A,TRUE,"general";"via2",#N/A,TRUE,"general";"via3",#N/A,TRUE,"general"}</definedName>
    <definedName name="sssss7" localSheetId="1" hidden="1">{"via1",#N/A,TRUE,"general";"via2",#N/A,TRUE,"general";"via3",#N/A,TRUE,"general"}</definedName>
    <definedName name="sssss7" hidden="1">{"via1",#N/A,TRUE,"general";"via2",#N/A,TRUE,"general";"via3",#N/A,TRUE,"general"}</definedName>
    <definedName name="sssssa" localSheetId="7" hidden="1">{"TAB1",#N/A,TRUE,"GENERAL";"TAB2",#N/A,TRUE,"GENERAL";"TAB3",#N/A,TRUE,"GENERAL";"TAB4",#N/A,TRUE,"GENERAL";"TAB5",#N/A,TRUE,"GENERAL"}</definedName>
    <definedName name="sssssa" localSheetId="1" hidden="1">{"TAB1",#N/A,TRUE,"GENERAL";"TAB2",#N/A,TRUE,"GENERAL";"TAB3",#N/A,TRUE,"GENERAL";"TAB4",#N/A,TRUE,"GENERAL";"TAB5",#N/A,TRUE,"GENERAL"}</definedName>
    <definedName name="sssssa" hidden="1">{"TAB1",#N/A,TRUE,"GENERAL";"TAB2",#N/A,TRUE,"GENERAL";"TAB3",#N/A,TRUE,"GENERAL";"TAB4",#N/A,TRUE,"GENERAL";"TAB5",#N/A,TRUE,"GENERAL"}</definedName>
    <definedName name="SSSSSSS" localSheetId="7">IF('APUS BASICOS'!Loan_Amount*Interest_Rate*Loan_Years*'APUS BASICOS'!Loan_Start&gt;0,1,0)</definedName>
    <definedName name="SSSSSSS">IF([0]!Loan_Amount*Interest_Rate*Loan_Years*[0]!Loan_Start&gt;0,1,0)</definedName>
    <definedName name="sssssy" localSheetId="7" hidden="1">{"via1",#N/A,TRUE,"general";"via2",#N/A,TRUE,"general";"via3",#N/A,TRUE,"general"}</definedName>
    <definedName name="sssssy" localSheetId="1" hidden="1">{"via1",#N/A,TRUE,"general";"via2",#N/A,TRUE,"general";"via3",#N/A,TRUE,"general"}</definedName>
    <definedName name="sssssy" hidden="1">{"via1",#N/A,TRUE,"general";"via2",#N/A,TRUE,"general";"via3",#N/A,TRUE,"general"}</definedName>
    <definedName name="St" localSheetId="7">#REF!</definedName>
    <definedName name="st" localSheetId="11">#REF!</definedName>
    <definedName name="st" localSheetId="14">#REF!</definedName>
    <definedName name="St">#REF!</definedName>
    <definedName name="ST_BLDG" localSheetId="7">#REF!</definedName>
    <definedName name="ST_BLDG">#REF!</definedName>
    <definedName name="ST_CW" localSheetId="7">#REF!</definedName>
    <definedName name="ST_CW">#REF!</definedName>
    <definedName name="STALO1" localSheetId="7">#REF!</definedName>
    <definedName name="STALO1">#REF!</definedName>
    <definedName name="STAMPA" localSheetId="7">#REF!</definedName>
    <definedName name="STAMPA">#REF!</definedName>
    <definedName name="STANU" localSheetId="7">#REF!</definedName>
    <definedName name="STANU">#REF!</definedName>
    <definedName name="START" localSheetId="7">#REF!</definedName>
    <definedName name="START">#REF!</definedName>
    <definedName name="START1" localSheetId="7">#REF!</definedName>
    <definedName name="START1">#REF!</definedName>
    <definedName name="StartPeriod" localSheetId="7">#REF!</definedName>
    <definedName name="StartPeriod">#REF!</definedName>
    <definedName name="status" localSheetId="7">#REF!</definedName>
    <definedName name="status">#REF!</definedName>
    <definedName name="STENU" localSheetId="7">#REF!</definedName>
    <definedName name="STENU">#REF!</definedName>
    <definedName name="Stock" localSheetId="7">#REF!</definedName>
    <definedName name="Stock">#REF!</definedName>
    <definedName name="STONU" localSheetId="7">#REF!</definedName>
    <definedName name="STONU">#REF!</definedName>
    <definedName name="STRESS_RELIEVIN" localSheetId="7">#REF!</definedName>
    <definedName name="STRESS_RELIEVIN">#REF!</definedName>
    <definedName name="Structure">#REF!</definedName>
    <definedName name="STSUMM" localSheetId="7">#REF!</definedName>
    <definedName name="STSUMM">#REF!</definedName>
    <definedName name="stt" localSheetId="7" hidden="1">{"via1",#N/A,TRUE,"general";"via2",#N/A,TRUE,"general";"via3",#N/A,TRUE,"general"}</definedName>
    <definedName name="stt" localSheetId="1" hidden="1">{"via1",#N/A,TRUE,"general";"via2",#N/A,TRUE,"general";"via3",#N/A,TRUE,"general"}</definedName>
    <definedName name="stt" hidden="1">{"via1",#N/A,TRUE,"general";"via2",#N/A,TRUE,"general";"via3",#N/A,TRUE,"general"}</definedName>
    <definedName name="Stub" hidden="1">#REF!</definedName>
    <definedName name="Stub_Header1" hidden="1">#REF!</definedName>
    <definedName name="Stub_Header2" hidden="1">#REF!</definedName>
    <definedName name="Stub_Header3" hidden="1">#REF!</definedName>
    <definedName name="SU" localSheetId="7">#REF!</definedName>
    <definedName name="SU">#REF!</definedName>
    <definedName name="SUBA">'[41]SUB APU'!$A:$D</definedName>
    <definedName name="SUBALIMENTACION">#REF!</definedName>
    <definedName name="SUBBASE" localSheetId="7">#REF!</definedName>
    <definedName name="SUBBASE">#REF!</definedName>
    <definedName name="Subbase2" localSheetId="7">#REF!</definedName>
    <definedName name="Subbase2">#REF!</definedName>
    <definedName name="SUBESTACIONES" localSheetId="7">#REF!</definedName>
    <definedName name="SUBESTACIONES">#REF!</definedName>
    <definedName name="SUBPRODUCTOS" localSheetId="7">#REF!</definedName>
    <definedName name="SUBPRODUCTOS">#REF!</definedName>
    <definedName name="SUBSALIMENT">'[1]SALARIO LEGAL'!#REF!</definedName>
    <definedName name="SUBSIHABITACION">'[1]SALARIO LEGAL'!#REF!</definedName>
    <definedName name="SUBSITRANSP">#REF!</definedName>
    <definedName name="SUBSUELO" localSheetId="7">#REF!</definedName>
    <definedName name="SUBSUELO">#REF!</definedName>
    <definedName name="Subtotal" localSheetId="7">#REF!</definedName>
    <definedName name="Subtotal">#REF!</definedName>
    <definedName name="SUBTOTALMAT" localSheetId="7">#REF!</definedName>
    <definedName name="SUBTOTALMAT">#REF!</definedName>
    <definedName name="SUBTRANS">#REF!</definedName>
    <definedName name="SUELDO" localSheetId="7">#REF!</definedName>
    <definedName name="SUELDO">#REF!</definedName>
    <definedName name="SUELDOS" localSheetId="7">#REF!</definedName>
    <definedName name="SUELDOS">#REF!</definedName>
    <definedName name="suma" localSheetId="7">#REF!</definedName>
    <definedName name="suma">#REF!</definedName>
    <definedName name="SUMINISTRO" localSheetId="7">#REF!</definedName>
    <definedName name="SUMINISTRO">#REF!</definedName>
    <definedName name="suministros" localSheetId="7">#REF!</definedName>
    <definedName name="suministros">#REF!</definedName>
    <definedName name="Summary" localSheetId="1">#REF!</definedName>
    <definedName name="Summary">#REF!</definedName>
    <definedName name="SUP_ART" localSheetId="7">#REF!</definedName>
    <definedName name="SUP_ART" localSheetId="1">#REF!</definedName>
    <definedName name="SUP_ART">#REF!</definedName>
    <definedName name="SUP_VEX" localSheetId="7">#REF!</definedName>
    <definedName name="SUP_VEX" localSheetId="1">#REF!</definedName>
    <definedName name="SUP_VEX">#REF!</definedName>
    <definedName name="SUP_VPR" localSheetId="1">#REF!</definedName>
    <definedName name="SUP_VPR">#REF!</definedName>
    <definedName name="SUP_VPR_GEC" localSheetId="1">#REF!</definedName>
    <definedName name="SUP_VPR_GEC">#REF!</definedName>
    <definedName name="SUP_VPR_GMM">#REF!</definedName>
    <definedName name="SUP_VPR_GRC">#REF!</definedName>
    <definedName name="SUP_VPR_GRM">#REF!</definedName>
    <definedName name="SUP_VPR_GRN">#REF!</definedName>
    <definedName name="SUP_VPR_GRS">#REF!</definedName>
    <definedName name="SUP_VPR_GTP" localSheetId="7">#REF!</definedName>
    <definedName name="SUP_VPR_GTP">#REF!</definedName>
    <definedName name="SUP_VPR_NA" localSheetId="7">#REF!</definedName>
    <definedName name="SUP_VPR_NA">#REF!</definedName>
    <definedName name="SUPER" localSheetId="7">#REF!</definedName>
    <definedName name="SUPER">#REF!</definedName>
    <definedName name="Super_T" localSheetId="7">#REF!</definedName>
    <definedName name="Super_T">#REF!</definedName>
    <definedName name="SUPERCEL" localSheetId="15">#REF!</definedName>
    <definedName name="SUPERCEL" localSheetId="13">#REF!</definedName>
    <definedName name="SUPERCEL" localSheetId="12">#REF!</definedName>
    <definedName name="SUPERCEL" localSheetId="1">#REF!</definedName>
    <definedName name="SUPERCEL">#REF!</definedName>
    <definedName name="Supercel_Inc.Estruct.">#REF!</definedName>
    <definedName name="Supercel_Inc.Estruct._11">#REF!</definedName>
    <definedName name="SUPERFICIE" localSheetId="1">#REF!</definedName>
    <definedName name="SUPERFICIE">#REF!</definedName>
    <definedName name="supert" localSheetId="7">#REF!</definedName>
    <definedName name="supert">#REF!</definedName>
    <definedName name="Supervía" localSheetId="7" hidden="1">{#N/A,#N/A,TRUE,"0001";#N/A,#N/A,TRUE,"0002";#N/A,#N/A,TRUE,"0003";#N/A,#N/A,TRUE,"0004";#N/A,#N/A,TRUE,"0005";#N/A,#N/A,TRUE,"0006";#N/A,#N/A,TRUE,"0007";#N/A,#N/A,TRUE,"0008";#N/A,#N/A,TRUE,"0009";#N/A,#N/A,TRUE,"0010"}</definedName>
    <definedName name="Supervía" hidden="1">{#N/A,#N/A,TRUE,"0001";#N/A,#N/A,TRUE,"0002";#N/A,#N/A,TRUE,"0003";#N/A,#N/A,TRUE,"0004";#N/A,#N/A,TRUE,"0005";#N/A,#N/A,TRUE,"0006";#N/A,#N/A,TRUE,"0007";#N/A,#N/A,TRUE,"0008";#N/A,#N/A,TRUE,"0009";#N/A,#N/A,TRUE,"0010"}</definedName>
    <definedName name="Supervisión">'[6]CA-2909'!$G$32</definedName>
    <definedName name="sw" localSheetId="7">'APUS BASICOS'!ERR</definedName>
    <definedName name="sw" localSheetId="1">'PROG Y F F'!ERR</definedName>
    <definedName name="sw">[0]!ERR</definedName>
    <definedName name="swsw" localSheetId="7" hidden="1">{"via1",#N/A,TRUE,"general";"via2",#N/A,TRUE,"general";"via3",#N/A,TRUE,"general"}</definedName>
    <definedName name="swsw" localSheetId="1" hidden="1">{"via1",#N/A,TRUE,"general";"via2",#N/A,TRUE,"general";"via3",#N/A,TRUE,"general"}</definedName>
    <definedName name="swsw" hidden="1">{"via1",#N/A,TRUE,"general";"via2",#N/A,TRUE,"general";"via3",#N/A,TRUE,"general"}</definedName>
    <definedName name="swsw3" localSheetId="7" hidden="1">{"TAB1",#N/A,TRUE,"GENERAL";"TAB2",#N/A,TRUE,"GENERAL";"TAB3",#N/A,TRUE,"GENERAL";"TAB4",#N/A,TRUE,"GENERAL";"TAB5",#N/A,TRUE,"GENERAL"}</definedName>
    <definedName name="swsw3" localSheetId="1" hidden="1">{"TAB1",#N/A,TRUE,"GENERAL";"TAB2",#N/A,TRUE,"GENERAL";"TAB3",#N/A,TRUE,"GENERAL";"TAB4",#N/A,TRUE,"GENERAL";"TAB5",#N/A,TRUE,"GENERAL"}</definedName>
    <definedName name="swsw3" hidden="1">{"TAB1",#N/A,TRUE,"GENERAL";"TAB2",#N/A,TRUE,"GENERAL";"TAB3",#N/A,TRUE,"GENERAL";"TAB4",#N/A,TRUE,"GENERAL";"TAB5",#N/A,TRUE,"GENERAL"}</definedName>
    <definedName name="SYP">#REF!</definedName>
    <definedName name="t" localSheetId="7">#REF!</definedName>
    <definedName name="t" localSheetId="11">#REF!</definedName>
    <definedName name="t" localSheetId="14">#REF!</definedName>
    <definedName name="t">#REF!</definedName>
    <definedName name="T.1" localSheetId="7">#REF!</definedName>
    <definedName name="T.1">#REF!</definedName>
    <definedName name="T.10" localSheetId="7">#REF!</definedName>
    <definedName name="T.10">#REF!</definedName>
    <definedName name="T.11" localSheetId="7">#REF!</definedName>
    <definedName name="T.11">#REF!</definedName>
    <definedName name="T.12">#REF!</definedName>
    <definedName name="T.13">#REF!</definedName>
    <definedName name="T.14">#REF!</definedName>
    <definedName name="T.15">#REF!</definedName>
    <definedName name="T.16">#REF!</definedName>
    <definedName name="T.17">#REF!</definedName>
    <definedName name="T.2">#REF!</definedName>
    <definedName name="T.3">#REF!</definedName>
    <definedName name="T.4">#REF!</definedName>
    <definedName name="T.5">#REF!</definedName>
    <definedName name="T.6">#REF!</definedName>
    <definedName name="T.7">#REF!</definedName>
    <definedName name="T.8">#REF!</definedName>
    <definedName name="T.9">#REF!</definedName>
    <definedName name="t_1" localSheetId="7">Scheduled_Payment+Extra_Payment</definedName>
    <definedName name="t_1" localSheetId="1">Scheduled_Payment+Extra_Payment</definedName>
    <definedName name="t_1">Scheduled_Payment+Extra_Payment</definedName>
    <definedName name="t5t5" localSheetId="7" hidden="1">{"TAB1",#N/A,TRUE,"GENERAL";"TAB2",#N/A,TRUE,"GENERAL";"TAB3",#N/A,TRUE,"GENERAL";"TAB4",#N/A,TRUE,"GENERAL";"TAB5",#N/A,TRUE,"GENERAL"}</definedName>
    <definedName name="t5t5" localSheetId="1" hidden="1">{"TAB1",#N/A,TRUE,"GENERAL";"TAB2",#N/A,TRUE,"GENERAL";"TAB3",#N/A,TRUE,"GENERAL";"TAB4",#N/A,TRUE,"GENERAL";"TAB5",#N/A,TRUE,"GENERAL"}</definedName>
    <definedName name="t5t5" hidden="1">{"TAB1",#N/A,TRUE,"GENERAL";"TAB2",#N/A,TRUE,"GENERAL";"TAB3",#N/A,TRUE,"GENERAL";"TAB4",#N/A,TRUE,"GENERAL";"TAB5",#N/A,TRUE,"GENERAL"}</definedName>
    <definedName name="Ta" localSheetId="7">#REF!</definedName>
    <definedName name="TA" localSheetId="11">#REF!</definedName>
    <definedName name="TA" localSheetId="14">#REF!</definedName>
    <definedName name="Ta">#REF!</definedName>
    <definedName name="TAB" localSheetId="7">#REF!</definedName>
    <definedName name="TAB">#REF!</definedName>
    <definedName name="Tab_Elec" localSheetId="7">#REF!</definedName>
    <definedName name="Tab_Elec">#REF!</definedName>
    <definedName name="Tab_Expense" localSheetId="7">#REF!</definedName>
    <definedName name="Tab_Expense">#REF!</definedName>
    <definedName name="TAB_FECHA" localSheetId="7">#REF!</definedName>
    <definedName name="TAB_FECHA">#REF!</definedName>
    <definedName name="Tab_Process" localSheetId="7">#REF!</definedName>
    <definedName name="Tab_Process">#REF!</definedName>
    <definedName name="Tab_Respons" localSheetId="7">#REF!</definedName>
    <definedName name="Tab_Respons">#REF!</definedName>
    <definedName name="TABLA" localSheetId="7">#REF!</definedName>
    <definedName name="TABLA" localSheetId="11">#REF!</definedName>
    <definedName name="TABLA" localSheetId="14">#REF!</definedName>
    <definedName name="TABLA" localSheetId="1">#REF!</definedName>
    <definedName name="TABLA">#REF!</definedName>
    <definedName name="Tabla_1__x_10__x_3m" localSheetId="7">#REF!</definedName>
    <definedName name="Tabla_1__x_10__x_3m">#REF!</definedName>
    <definedName name="Tabla_asignación">#REF!</definedName>
    <definedName name="TABLA_CMI" localSheetId="7">#REF!</definedName>
    <definedName name="TABLA_CMI">#REF!</definedName>
    <definedName name="TABLA_DE_CARACOLI" localSheetId="15">#REF!</definedName>
    <definedName name="TABLA_DE_CARACOLI" localSheetId="13">#REF!</definedName>
    <definedName name="TABLA_DE_CARACOLI" localSheetId="12">#REF!</definedName>
    <definedName name="TABLA_DE_CARACOLI" localSheetId="1">#REF!</definedName>
    <definedName name="TABLA_DE_CARACOLI">#REF!</definedName>
    <definedName name="TABLA_DE_CONTENIDO__A1">#REF!</definedName>
    <definedName name="Tabla_en_madera" localSheetId="7">#REF!</definedName>
    <definedName name="Tabla_en_madera">#REF!</definedName>
    <definedName name="Tabla_Recursos" localSheetId="7">#REF!</definedName>
    <definedName name="Tabla_Recursos">#REF!</definedName>
    <definedName name="TABLA_RN" localSheetId="7">#REF!</definedName>
    <definedName name="TABLA_RN">#REF!</definedName>
    <definedName name="tabla1" localSheetId="7">#REF!</definedName>
    <definedName name="tabla1">#REF!</definedName>
    <definedName name="TABLA1.2.2" localSheetId="7">#REF!</definedName>
    <definedName name="TABLA1.2.2">#REF!</definedName>
    <definedName name="TABLA1.2.2_1" localSheetId="7">#REF!</definedName>
    <definedName name="TABLA1.2.2_1">#REF!</definedName>
    <definedName name="TABLA1.2.2_10" localSheetId="7">#REF!</definedName>
    <definedName name="TABLA1.2.2_10">#REF!</definedName>
    <definedName name="TABLA1.2.2_11" localSheetId="7">#REF!</definedName>
    <definedName name="TABLA1.2.2_11">#REF!</definedName>
    <definedName name="TABLA1.2.2_12" localSheetId="7">#REF!</definedName>
    <definedName name="TABLA1.2.2_12">#REF!</definedName>
    <definedName name="TABLA1.2.2_13" localSheetId="7">#REF!</definedName>
    <definedName name="TABLA1.2.2_13">#REF!</definedName>
    <definedName name="TABLA1.2.2_14" localSheetId="7">#REF!</definedName>
    <definedName name="TABLA1.2.2_14">#REF!</definedName>
    <definedName name="TABLA1.2.2_15" localSheetId="7">#REF!</definedName>
    <definedName name="TABLA1.2.2_15">#REF!</definedName>
    <definedName name="TABLA1.2.2_16" localSheetId="7">#REF!</definedName>
    <definedName name="TABLA1.2.2_16">#REF!</definedName>
    <definedName name="TABLA1.2.2_17" localSheetId="7">#REF!</definedName>
    <definedName name="TABLA1.2.2_17">#REF!</definedName>
    <definedName name="TABLA1.2.2_18" localSheetId="7">#REF!</definedName>
    <definedName name="TABLA1.2.2_18">#REF!</definedName>
    <definedName name="TABLA1.2.2_19" localSheetId="7">#REF!</definedName>
    <definedName name="TABLA1.2.2_19">#REF!</definedName>
    <definedName name="TABLA1.2.2_2" localSheetId="7">#REF!</definedName>
    <definedName name="TABLA1.2.2_2">#REF!</definedName>
    <definedName name="TABLA1.2.2_20" localSheetId="7">#REF!</definedName>
    <definedName name="TABLA1.2.2_20">#REF!</definedName>
    <definedName name="TABLA1.2.2_21" localSheetId="7">#REF!</definedName>
    <definedName name="TABLA1.2.2_21">#REF!</definedName>
    <definedName name="TABLA1.2.2_22" localSheetId="7">#REF!</definedName>
    <definedName name="TABLA1.2.2_22">#REF!</definedName>
    <definedName name="TABLA1.2.2_23" localSheetId="7">#REF!</definedName>
    <definedName name="TABLA1.2.2_23">#REF!</definedName>
    <definedName name="TABLA1.2.2_24" localSheetId="7">#REF!</definedName>
    <definedName name="TABLA1.2.2_24">#REF!</definedName>
    <definedName name="TABLA1.2.2_25" localSheetId="7">#REF!</definedName>
    <definedName name="TABLA1.2.2_25">#REF!</definedName>
    <definedName name="TABLA1.2.2_26" localSheetId="7">#REF!</definedName>
    <definedName name="TABLA1.2.2_26">#REF!</definedName>
    <definedName name="TABLA1.2.2_27" localSheetId="7">#REF!</definedName>
    <definedName name="TABLA1.2.2_27">#REF!</definedName>
    <definedName name="TABLA1.2.2_28" localSheetId="7">#REF!</definedName>
    <definedName name="TABLA1.2.2_28">#REF!</definedName>
    <definedName name="TABLA1.2.2_29" localSheetId="7">#REF!</definedName>
    <definedName name="TABLA1.2.2_29">#REF!</definedName>
    <definedName name="TABLA1.2.2_3" localSheetId="7">#REF!</definedName>
    <definedName name="TABLA1.2.2_3">#REF!</definedName>
    <definedName name="TABLA1.2.2_30" localSheetId="7">#REF!</definedName>
    <definedName name="TABLA1.2.2_30">#REF!</definedName>
    <definedName name="TABLA1.2.2_31" localSheetId="7">#REF!</definedName>
    <definedName name="TABLA1.2.2_31">#REF!</definedName>
    <definedName name="TABLA1.2.2_32" localSheetId="7">#REF!</definedName>
    <definedName name="TABLA1.2.2_32">#REF!</definedName>
    <definedName name="TABLA1.2.2_33" localSheetId="7">#REF!</definedName>
    <definedName name="TABLA1.2.2_33">#REF!</definedName>
    <definedName name="TABLA1.2.2_34" localSheetId="7">#REF!</definedName>
    <definedName name="TABLA1.2.2_34">#REF!</definedName>
    <definedName name="TABLA1.2.2_35" localSheetId="7">#REF!</definedName>
    <definedName name="TABLA1.2.2_35">#REF!</definedName>
    <definedName name="TABLA1.2.2_36" localSheetId="7">#REF!</definedName>
    <definedName name="TABLA1.2.2_36">#REF!</definedName>
    <definedName name="TABLA1.2.2_37" localSheetId="7">#REF!</definedName>
    <definedName name="TABLA1.2.2_37">#REF!</definedName>
    <definedName name="TABLA1.2.2_38" localSheetId="7">#REF!</definedName>
    <definedName name="TABLA1.2.2_38">#REF!</definedName>
    <definedName name="TABLA1.2.2_39" localSheetId="7">#REF!</definedName>
    <definedName name="TABLA1.2.2_39">#REF!</definedName>
    <definedName name="TABLA1.2.2_4" localSheetId="7">#REF!</definedName>
    <definedName name="TABLA1.2.2_4">#REF!</definedName>
    <definedName name="TABLA1.2.2_40" localSheetId="7">#REF!</definedName>
    <definedName name="TABLA1.2.2_40">#REF!</definedName>
    <definedName name="TABLA1.2.2_41" localSheetId="7">#REF!</definedName>
    <definedName name="TABLA1.2.2_41">#REF!</definedName>
    <definedName name="TABLA1.2.2_42" localSheetId="7">#REF!</definedName>
    <definedName name="TABLA1.2.2_42">#REF!</definedName>
    <definedName name="TABLA1.2.2_43" localSheetId="7">#REF!</definedName>
    <definedName name="TABLA1.2.2_43">#REF!</definedName>
    <definedName name="TABLA1.2.2_44" localSheetId="7">#REF!</definedName>
    <definedName name="TABLA1.2.2_44">#REF!</definedName>
    <definedName name="TABLA1.2.2_45" localSheetId="7">#REF!</definedName>
    <definedName name="TABLA1.2.2_45">#REF!</definedName>
    <definedName name="TABLA1.2.2_46" localSheetId="7">#REF!</definedName>
    <definedName name="TABLA1.2.2_46">#REF!</definedName>
    <definedName name="TABLA1.2.2_47" localSheetId="7">#REF!</definedName>
    <definedName name="TABLA1.2.2_47">#REF!</definedName>
    <definedName name="TABLA1.2.2_48" localSheetId="7">#REF!</definedName>
    <definedName name="TABLA1.2.2_48">#REF!</definedName>
    <definedName name="TABLA1.2.2_49" localSheetId="7">#REF!</definedName>
    <definedName name="TABLA1.2.2_49">#REF!</definedName>
    <definedName name="TABLA1.2.2_5" localSheetId="7">#REF!</definedName>
    <definedName name="TABLA1.2.2_5">#REF!</definedName>
    <definedName name="TABLA1.2.2_50" localSheetId="7">#REF!</definedName>
    <definedName name="TABLA1.2.2_50">#REF!</definedName>
    <definedName name="TABLA1.2.2_51" localSheetId="7">#REF!</definedName>
    <definedName name="TABLA1.2.2_51">#REF!</definedName>
    <definedName name="TABLA1.2.2_52" localSheetId="7">#REF!</definedName>
    <definedName name="TABLA1.2.2_52">#REF!</definedName>
    <definedName name="TABLA1.2.2_53" localSheetId="7">#REF!</definedName>
    <definedName name="TABLA1.2.2_53">#REF!</definedName>
    <definedName name="TABLA1.2.2_54" localSheetId="7">#REF!</definedName>
    <definedName name="TABLA1.2.2_54">#REF!</definedName>
    <definedName name="TABLA1.2.2_55" localSheetId="7">#REF!</definedName>
    <definedName name="TABLA1.2.2_55">#REF!</definedName>
    <definedName name="TABLA1.2.2_56" localSheetId="7">#REF!</definedName>
    <definedName name="TABLA1.2.2_56">#REF!</definedName>
    <definedName name="TABLA1.2.2_57" localSheetId="7">#REF!</definedName>
    <definedName name="TABLA1.2.2_57">#REF!</definedName>
    <definedName name="TABLA1.2.2_58" localSheetId="7">#REF!</definedName>
    <definedName name="TABLA1.2.2_58">#REF!</definedName>
    <definedName name="TABLA1.2.2_59" localSheetId="7">#REF!</definedName>
    <definedName name="TABLA1.2.2_59">#REF!</definedName>
    <definedName name="TABLA1.2.2_60" localSheetId="7">#REF!</definedName>
    <definedName name="TABLA1.2.2_60">#REF!</definedName>
    <definedName name="TABLA1.2.2_61" localSheetId="7">#REF!</definedName>
    <definedName name="TABLA1.2.2_61">#REF!</definedName>
    <definedName name="TABLA1.2.2_62" localSheetId="7">#REF!</definedName>
    <definedName name="TABLA1.2.2_62">#REF!</definedName>
    <definedName name="TABLA1.2.2_63" localSheetId="7">#REF!</definedName>
    <definedName name="TABLA1.2.2_63">#REF!</definedName>
    <definedName name="TABLA1.2.2_64" localSheetId="7">#REF!</definedName>
    <definedName name="TABLA1.2.2_64">#REF!</definedName>
    <definedName name="TABLA1.2.2_65" localSheetId="7">#REF!</definedName>
    <definedName name="TABLA1.2.2_65">#REF!</definedName>
    <definedName name="TABLA1.2.2_66" localSheetId="7">#REF!</definedName>
    <definedName name="TABLA1.2.2_66">#REF!</definedName>
    <definedName name="TABLA1.2.2_67" localSheetId="7">#REF!</definedName>
    <definedName name="TABLA1.2.2_67">#REF!</definedName>
    <definedName name="TABLA1.2.2_68" localSheetId="7">#REF!</definedName>
    <definedName name="TABLA1.2.2_68">#REF!</definedName>
    <definedName name="TABLA1.2.2_69" localSheetId="7">#REF!</definedName>
    <definedName name="TABLA1.2.2_69">#REF!</definedName>
    <definedName name="TABLA1.2.2_70" localSheetId="7">#REF!</definedName>
    <definedName name="TABLA1.2.2_70">#REF!</definedName>
    <definedName name="TABLA1.2.2_71" localSheetId="7">#REF!</definedName>
    <definedName name="TABLA1.2.2_71">#REF!</definedName>
    <definedName name="TABLA1.2.2_72" localSheetId="7">#REF!</definedName>
    <definedName name="TABLA1.2.2_72">#REF!</definedName>
    <definedName name="TABLA1.2.2_73" localSheetId="7">#REF!</definedName>
    <definedName name="TABLA1.2.2_73">#REF!</definedName>
    <definedName name="TABLA1.2.2_74" localSheetId="7">#REF!</definedName>
    <definedName name="TABLA1.2.2_74">#REF!</definedName>
    <definedName name="TABLA1.2.2_75" localSheetId="7">#REF!</definedName>
    <definedName name="TABLA1.2.2_75">#REF!</definedName>
    <definedName name="TABLA1.2.2_76" localSheetId="7">#REF!</definedName>
    <definedName name="TABLA1.2.2_76">#REF!</definedName>
    <definedName name="TABLA1.2.2_78" localSheetId="7">#REF!</definedName>
    <definedName name="TABLA1.2.2_78">#REF!</definedName>
    <definedName name="TABLA1.2.2_79" localSheetId="7">#REF!</definedName>
    <definedName name="TABLA1.2.2_79">#REF!</definedName>
    <definedName name="TABLA1.2.2_9" localSheetId="7">#REF!</definedName>
    <definedName name="TABLA1.2.2_9">#REF!</definedName>
    <definedName name="tabla2" localSheetId="7">#REF!</definedName>
    <definedName name="tabla2">#REF!</definedName>
    <definedName name="TABLEKP" localSheetId="7">#REF!</definedName>
    <definedName name="TABLEKP">#REF!</definedName>
    <definedName name="TABLEPRI" localSheetId="7">#REF!</definedName>
    <definedName name="TABLEPRI">#REF!</definedName>
    <definedName name="TABLERO_4_CIRCUITOS" localSheetId="7">#REF!</definedName>
    <definedName name="TABLERO_4_CIRCUITOS">#REF!</definedName>
    <definedName name="Tablero_de_12_circuitos" localSheetId="7">#REF!</definedName>
    <definedName name="Tablero_de_12_circuitos">#REF!</definedName>
    <definedName name="Tablero_de_12_circuitos_11" localSheetId="7">#REF!</definedName>
    <definedName name="Tablero_de_12_circuitos_11">#REF!</definedName>
    <definedName name="Tablero_de_2_circuitos" localSheetId="7">#REF!</definedName>
    <definedName name="Tablero_de_2_circuitos">#REF!</definedName>
    <definedName name="Tablero_de_2_circuitos_11">#REF!</definedName>
    <definedName name="Tablero_de_24_circutos_trsifasico">'[11]LISTADO DE MATERIALES Y EQUIPOS'!$B$98</definedName>
    <definedName name="Tablero_trifásico_12_circuitos" localSheetId="7">#REF!</definedName>
    <definedName name="Tablero_trifásico_12_circuitos">#REF!</definedName>
    <definedName name="tablero12" localSheetId="7">#REF!</definedName>
    <definedName name="tablero12">#REF!</definedName>
    <definedName name="tablero12sencillo" localSheetId="7">#REF!</definedName>
    <definedName name="tablero12sencillo">#REF!</definedName>
    <definedName name="tablero42" localSheetId="7">#REF!</definedName>
    <definedName name="tablero42">#REF!</definedName>
    <definedName name="TABLETA">#REF!</definedName>
    <definedName name="TABLETA_11">#REF!</definedName>
    <definedName name="tablilla">#REF!</definedName>
    <definedName name="Tablon" localSheetId="7">#REF!</definedName>
    <definedName name="Tablon">#REF!</definedName>
    <definedName name="TABLON_11" localSheetId="7">#REF!</definedName>
    <definedName name="TABLON_11">#REF!</definedName>
    <definedName name="Tablon_gres" localSheetId="7">#REF!</definedName>
    <definedName name="Tablon_gres">#REF!</definedName>
    <definedName name="Tablon_para_entiba__0_3x0_3x3" localSheetId="7">#REF!</definedName>
    <definedName name="Tablon_para_entiba__0_3x0_3x3">#REF!</definedName>
    <definedName name="Tambores" localSheetId="7">#REF!</definedName>
    <definedName name="Tambores">#REF!</definedName>
    <definedName name="Tanq" localSheetId="7">#REF!</definedName>
    <definedName name="Tanq">#REF!</definedName>
    <definedName name="TANQUE">#REF!</definedName>
    <definedName name="Tanque_asbt_cemt_de_1.000_ltrs">#REF!</definedName>
    <definedName name="Tanque_asbt_cemt_de_1.000_ltrs_11">#REF!</definedName>
    <definedName name="Tanque_elevado_de_1000_lt">#REF!</definedName>
    <definedName name="TANQUEELEVATOT">#REF!</definedName>
    <definedName name="TANQUEELEVATOT_11">#REF!</definedName>
    <definedName name="Tanques">#REF!</definedName>
    <definedName name="TAPA" localSheetId="7">#REF!</definedName>
    <definedName name="TAPA">#REF!</definedName>
    <definedName name="TAPA_CON_AGULO_DE_2__X_1_8__REFORZADA_EN_CONCRETRO" localSheetId="7">#REF!</definedName>
    <definedName name="TAPA_CON_AGULO_DE_2__X_1_8__REFORZADA_EN_CONCRETRO">#REF!</definedName>
    <definedName name="TAPA_HF" localSheetId="15">#REF!</definedName>
    <definedName name="TAPA_HF" localSheetId="13">#REF!</definedName>
    <definedName name="TAPA_HF" localSheetId="12">#REF!</definedName>
    <definedName name="TAPA_HF" localSheetId="1">#REF!</definedName>
    <definedName name="TAPA_HF">#REF!</definedName>
    <definedName name="Tapa_Manhol_en_lámina_3___x_5_16__y_3_x_5_16__y_acero_1_2">#REF!</definedName>
    <definedName name="Tapa_tipo_intemperie">#REF!</definedName>
    <definedName name="Tapa_tipo_intemperie_11">#REF!</definedName>
    <definedName name="tapilla" localSheetId="7">#REF!</definedName>
    <definedName name="tapilla">#REF!</definedName>
    <definedName name="TAPON_2__P.V.C" localSheetId="15">#REF!</definedName>
    <definedName name="TAPON_2__P.V.C" localSheetId="13">#REF!</definedName>
    <definedName name="TAPON_2__P.V.C" localSheetId="12">#REF!</definedName>
    <definedName name="TAPON_2__P.V.C" localSheetId="1">#REF!</definedName>
    <definedName name="TAPON_2__P.V.C">#REF!</definedName>
    <definedName name="Tapon_Pres._1">#REF!</definedName>
    <definedName name="Tapon_Pres._1_11">#REF!</definedName>
    <definedName name="Tapon_Pres._1_2">#REF!</definedName>
    <definedName name="Tapon_Pres._1_2_11">#REF!</definedName>
    <definedName name="Tapon_Pres._3_4">#REF!</definedName>
    <definedName name="Tapon_Pres._3_4_11">#REF!</definedName>
    <definedName name="Tapón_sanitario_2">#REF!</definedName>
    <definedName name="Tapón_sanitario_3">#REF!</definedName>
    <definedName name="Tapón_sanitario_4">#REF!</definedName>
    <definedName name="Tapón_soldado_pvc_1">#REF!</definedName>
    <definedName name="Tapón_soldado_pvc_1_2">#REF!</definedName>
    <definedName name="Tapón_soldado_pvc_3_4">#REF!</definedName>
    <definedName name="TAREAS_INICIALES" localSheetId="1">#REF!</definedName>
    <definedName name="TAREAS_INICIALES">#REF!</definedName>
    <definedName name="TARIFA">#REF!</definedName>
    <definedName name="TARIFA_DE_ALQUILER">'[26]Formato Presupuesto Consultoria'!$AA$1134:$AA$1135</definedName>
    <definedName name="Tarifa_km3">'[11]LISTADO DE MATERIALES Y EQUIPOS'!$B$47</definedName>
    <definedName name="TarifaPension" localSheetId="7">#REF!</definedName>
    <definedName name="TarifaPension">#REF!</definedName>
    <definedName name="TARIFAS" localSheetId="7">#REF!</definedName>
    <definedName name="TARIFAS" localSheetId="1">#REF!</definedName>
    <definedName name="TARIFAS">#REF!</definedName>
    <definedName name="TarifaSalud" localSheetId="7">#REF!</definedName>
    <definedName name="TarifaSalud">#REF!</definedName>
    <definedName name="Tasa" localSheetId="7">#REF!</definedName>
    <definedName name="Tasa" localSheetId="1">#REF!</definedName>
    <definedName name="Tasa">#REF!</definedName>
    <definedName name="TASA_DE_CAMBIO" localSheetId="1">#REF!</definedName>
    <definedName name="TASA_DE_CAMBIO">#REF!</definedName>
    <definedName name="Tasa1" localSheetId="7">#REF!</definedName>
    <definedName name="Tasa1">#REF!</definedName>
    <definedName name="TasaCCP" localSheetId="7">#REF!</definedName>
    <definedName name="TasaCCP" localSheetId="1">#REF!</definedName>
    <definedName name="TasaCCP">#REF!</definedName>
    <definedName name="Tax" localSheetId="1">#REF!</definedName>
    <definedName name="Tax">#REF!</definedName>
    <definedName name="Tax_Rate_Col" localSheetId="7">#REF!</definedName>
    <definedName name="Tax_Rate_Col">#REF!</definedName>
    <definedName name="Taxpb" localSheetId="7" hidden="1">#REF!</definedName>
    <definedName name="Taxpb" hidden="1">#REF!</definedName>
    <definedName name="Tb" localSheetId="7">#REF!</definedName>
    <definedName name="TB" localSheetId="11">#REF!</definedName>
    <definedName name="TB" localSheetId="14">#REF!</definedName>
    <definedName name="Tb">#REF!</definedName>
    <definedName name="TB_EVENTOS_OTS_ANUAL" localSheetId="7">#REF!</definedName>
    <definedName name="TB_EVENTOS_OTS_ANUAL" localSheetId="1">#REF!</definedName>
    <definedName name="TB_EVENTOS_OTS_ANUAL">#REF!</definedName>
    <definedName name="TBANCOS">[42]BANCOS!$A$4:$C$50</definedName>
    <definedName name="TBCUR" localSheetId="7">#REF!</definedName>
    <definedName name="TBCUR">#REF!</definedName>
    <definedName name="tc" localSheetId="7">#REF!</definedName>
    <definedName name="TC" localSheetId="11">#REF!</definedName>
    <definedName name="TC" localSheetId="14">#REF!</definedName>
    <definedName name="tc">#REF!</definedName>
    <definedName name="TCARGOS">[42]CARGOS!$A$4:$C$260</definedName>
    <definedName name="Td" localSheetId="7">#REF!</definedName>
    <definedName name="Td">#REF!</definedName>
    <definedName name="tdy" localSheetId="7" hidden="1">{"TAB1",#N/A,TRUE,"GENERAL";"TAB2",#N/A,TRUE,"GENERAL";"TAB3",#N/A,TRUE,"GENERAL";"TAB4",#N/A,TRUE,"GENERAL";"TAB5",#N/A,TRUE,"GENERAL"}</definedName>
    <definedName name="tdy" localSheetId="1" hidden="1">{"TAB1",#N/A,TRUE,"GENERAL";"TAB2",#N/A,TRUE,"GENERAL";"TAB3",#N/A,TRUE,"GENERAL";"TAB4",#N/A,TRUE,"GENERAL";"TAB5",#N/A,TRUE,"GENERAL"}</definedName>
    <definedName name="tdy" hidden="1">{"TAB1",#N/A,TRUE,"GENERAL";"TAB2",#N/A,TRUE,"GENERAL";"TAB3",#N/A,TRUE,"GENERAL";"TAB4",#N/A,TRUE,"GENERAL";"TAB5",#N/A,TRUE,"GENERAL"}</definedName>
    <definedName name="Te" localSheetId="7">#REF!</definedName>
    <definedName name="TE" localSheetId="11">#REF!</definedName>
    <definedName name="TE" localSheetId="14">#REF!</definedName>
    <definedName name="Te">#REF!</definedName>
    <definedName name="Tec_Adesivo" localSheetId="7">#REF!</definedName>
    <definedName name="Tec_Adesivo">#REF!</definedName>
    <definedName name="TECN" localSheetId="7">DATE(YEAR('APUS BASICOS'!Loan_Start),MONTH('APUS BASICOS'!Loan_Start)+Payment_Number,DAY('APUS BASICOS'!Loan_Start))</definedName>
    <definedName name="TECN">DATE(YEAR([0]!Loan_Start),MONTH([0]!Loan_Start)+Payment_Number,DAY([0]!Loan_Start))</definedName>
    <definedName name="Tecnico" localSheetId="7">#REF!</definedName>
    <definedName name="Tecnico">#REF!</definedName>
    <definedName name="Tecnico1" localSheetId="7">#REF!</definedName>
    <definedName name="Tecnico1">#REF!</definedName>
    <definedName name="Tecnico2" localSheetId="7">#REF!</definedName>
    <definedName name="Tecnico2">#REF!</definedName>
    <definedName name="TECNOLOGO">'[26]Formato Presupuesto Consultoria'!$Z$1043:$AA$1054</definedName>
    <definedName name="TEE_2_____2____P.V.C" localSheetId="15">#REF!</definedName>
    <definedName name="TEE_2_____2____P.V.C" localSheetId="13">#REF!</definedName>
    <definedName name="TEE_2_____2____P.V.C" localSheetId="12">#REF!</definedName>
    <definedName name="TEE_2_____2____P.V.C" localSheetId="1">#REF!</definedName>
    <definedName name="TEE_2_____2____P.V.C">#REF!</definedName>
    <definedName name="Tee_2__sanitario">#REF!</definedName>
    <definedName name="TEE_3____3____2____P.V.C" localSheetId="15">#REF!</definedName>
    <definedName name="TEE_3____3____2____P.V.C" localSheetId="13">#REF!</definedName>
    <definedName name="TEE_3____3____2____P.V.C" localSheetId="12">#REF!</definedName>
    <definedName name="TEE_3____3____2____P.V.C" localSheetId="1">#REF!</definedName>
    <definedName name="TEE_3____3____2____P.V.C">#REF!</definedName>
    <definedName name="TEE_3____3____2____P.V.C_UM" localSheetId="15">#REF!</definedName>
    <definedName name="TEE_3____3____2____P.V.C_UM" localSheetId="13">#REF!</definedName>
    <definedName name="TEE_3____3____2____P.V.C_UM" localSheetId="12">#REF!</definedName>
    <definedName name="TEE_3____3____2____P.V.C_UM" localSheetId="1">#REF!</definedName>
    <definedName name="TEE_3____3____2____P.V.C_UM">#REF!</definedName>
    <definedName name="TEE_3____3____3____P.V.C">#REF!</definedName>
    <definedName name="TEE_3__x_3__B_x_B">#REF!</definedName>
    <definedName name="TEE_4____4____4____P.V.C_UM">#REF!</definedName>
    <definedName name="Tee_4__sanitario">#REF!</definedName>
    <definedName name="Tee_4_x2__sanitario">#REF!</definedName>
    <definedName name="Tee_Pres._1">#REF!</definedName>
    <definedName name="Tee_Pres._1_11">#REF!</definedName>
    <definedName name="Tee_Pres.1_2">#REF!</definedName>
    <definedName name="Tee_Pres.1_2_11">#REF!</definedName>
    <definedName name="Tee_Pres.3_4">#REF!</definedName>
    <definedName name="Tee_Pres.3_4_11">#REF!</definedName>
    <definedName name="Tee_Sanit._2">#REF!</definedName>
    <definedName name="Tee_Sanit._2_11">#REF!</definedName>
    <definedName name="Tee_Sanit._3">#REF!</definedName>
    <definedName name="Tee_Sanit._3_11">#REF!</definedName>
    <definedName name="Tee_Sanit._4">#REF!</definedName>
    <definedName name="Tee_Sanit._4_11">#REF!</definedName>
    <definedName name="Tee_Sanit._6">#REF!</definedName>
    <definedName name="Tee_Sanit._6_11">#REF!</definedName>
    <definedName name="Tee_soldado_presión_1_x1_2__pvc">#REF!</definedName>
    <definedName name="Tee_soldado_presión_1_x3_4__pvc">#REF!</definedName>
    <definedName name="Tee_soldado_presión_3_4_x1_2__pvc">#REF!</definedName>
    <definedName name="Tee_soldado_pvc_1">#REF!</definedName>
    <definedName name="Tee_soldado_pvc_1_2">#REF!</definedName>
    <definedName name="Tee_soldado_pvc_3_4">#REF!</definedName>
    <definedName name="TEFLON">#REF!</definedName>
    <definedName name="Teja_aluminio" localSheetId="7">#REF!</definedName>
    <definedName name="Teja_aluminio">#REF!</definedName>
    <definedName name="Teja_asbt_cemt_N__10_Inc._Acces." localSheetId="7">#REF!</definedName>
    <definedName name="Teja_asbt_cemt_N__10_Inc._Acces.">#REF!</definedName>
    <definedName name="Teja_asbt_cemt_N__10_Inc._Acces._11" localSheetId="7">#REF!</definedName>
    <definedName name="Teja_asbt_cemt_N__10_Inc._Acces._11">#REF!</definedName>
    <definedName name="Teja_asbt_cemt_N__4_Inc._Acces." localSheetId="7">#REF!</definedName>
    <definedName name="Teja_asbt_cemt_N__4_Inc._Acces.">#REF!</definedName>
    <definedName name="Teja_asbt_cemt_N__4_Inc._Acces._11">#REF!</definedName>
    <definedName name="Teja_asbt_cemt_N__5_Inc._Acces.">#REF!</definedName>
    <definedName name="Teja_asbt_cemt_N__5_Inc._Acces._11">#REF!</definedName>
    <definedName name="Teja_asbt_cemt_N__6_Inc._Acces.">#REF!</definedName>
    <definedName name="Teja_asbt_cemt_N__6_Inc._Acces._11">#REF!</definedName>
    <definedName name="Teja_asbt_cemt_N__8_Inc._Acces.">#REF!</definedName>
    <definedName name="Teja_asbt_cemt_N__8_Inc._Acces._11">#REF!</definedName>
    <definedName name="Teja_metalica_arquitectonica_trapez__0_73_3_66">'[11]LISTADO DE MATERIALES Y EQUIPOS'!$B$57</definedName>
    <definedName name="Teja_thermoacustica" localSheetId="7">#REF!</definedName>
    <definedName name="Teja_thermoacustica">#REF!</definedName>
    <definedName name="TEJA6" localSheetId="7">#REF!</definedName>
    <definedName name="TEJA6">#REF!</definedName>
    <definedName name="TEJA6_11" localSheetId="7">#REF!</definedName>
    <definedName name="TEJA6_11">#REF!</definedName>
    <definedName name="teleducha" localSheetId="7">#REF!</definedName>
    <definedName name="teleducha">#REF!</definedName>
    <definedName name="telefono" localSheetId="7">#REF!</definedName>
    <definedName name="telefono">#REF!</definedName>
    <definedName name="TEMA1" localSheetId="7">#REF!</definedName>
    <definedName name="TEMA1" localSheetId="1">#REF!</definedName>
    <definedName name="TEMA1">#REF!</definedName>
    <definedName name="TEMA10" localSheetId="1">#REF!</definedName>
    <definedName name="TEMA10">#REF!</definedName>
    <definedName name="TEMA2" localSheetId="1">#REF!</definedName>
    <definedName name="TEMA2">#REF!</definedName>
    <definedName name="TEMA3">#REF!</definedName>
    <definedName name="TEMA4">#REF!</definedName>
    <definedName name="TEMA5">#REF!</definedName>
    <definedName name="TEMA6">#REF!</definedName>
    <definedName name="TEMA7">#REF!</definedName>
    <definedName name="TEMA8">#REF!</definedName>
    <definedName name="TEMA9">#REF!</definedName>
    <definedName name="TEMAS_PACC">#REF!</definedName>
    <definedName name="TEMP2" localSheetId="7">#REF!</definedName>
    <definedName name="TEMP2">#REF!</definedName>
    <definedName name="TEPRADER" localSheetId="7">#REF!</definedName>
    <definedName name="TEPRADER">#REF!</definedName>
    <definedName name="TEPRADER_2" localSheetId="7">#REF!</definedName>
    <definedName name="TEPRADER_2">#REF!</definedName>
    <definedName name="TEPS">[42]EPS!$A$4:$B$50</definedName>
    <definedName name="TER" localSheetId="7">'APUS BASICOS'!ERR</definedName>
    <definedName name="TER" localSheetId="1">'PROG Y F F'!ERR</definedName>
    <definedName name="TER">[0]!ERR</definedName>
    <definedName name="TERM" localSheetId="7">'APUS BASICOS'!ERR</definedName>
    <definedName name="TERM" localSheetId="1">'PROG Y F F'!ERR</definedName>
    <definedName name="TERM">[0]!ERR</definedName>
    <definedName name="TERMINADORA" localSheetId="7">#REF!</definedName>
    <definedName name="TERMINADORA">#REF!</definedName>
    <definedName name="TÉRMINOS" localSheetId="7">'APUS BASICOS'!ERR</definedName>
    <definedName name="TÉRMINOS" localSheetId="1">'PROG Y F F'!ERR</definedName>
    <definedName name="TÉRMINOS">[0]!ERR</definedName>
    <definedName name="TERR" localSheetId="7">#REF!</definedName>
    <definedName name="TERR">#REF!</definedName>
    <definedName name="TERRENNO" localSheetId="7">#REF!</definedName>
    <definedName name="TERRENNO">#REF!</definedName>
    <definedName name="TERRENNO_2" localSheetId="7">#REF!</definedName>
    <definedName name="TERRENNO_2">#REF!</definedName>
    <definedName name="TERRENO" localSheetId="7">#REF!</definedName>
    <definedName name="TERRENO">#REF!</definedName>
    <definedName name="TERRENO_2">#REF!</definedName>
    <definedName name="TES">#REF!</definedName>
    <definedName name="tewst" localSheetId="7" hidden="1">{"TAB1",#N/A,TRUE,"GENERAL";"TAB2",#N/A,TRUE,"GENERAL";"TAB3",#N/A,TRUE,"GENERAL";"TAB4",#N/A,TRUE,"GENERAL";"TAB5",#N/A,TRUE,"GENERAL"}</definedName>
    <definedName name="tewst" localSheetId="1" hidden="1">{"TAB1",#N/A,TRUE,"GENERAL";"TAB2",#N/A,TRUE,"GENERAL";"TAB3",#N/A,TRUE,"GENERAL";"TAB4",#N/A,TRUE,"GENERAL";"TAB5",#N/A,TRUE,"GENERAL"}</definedName>
    <definedName name="tewst" hidden="1">{"TAB1",#N/A,TRUE,"GENERAL";"TAB2",#N/A,TRUE,"GENERAL";"TAB3",#N/A,TRUE,"GENERAL";"TAB4",#N/A,TRUE,"GENERAL";"TAB5",#N/A,TRUE,"GENERAL"}</definedName>
    <definedName name="teytrh" localSheetId="7" hidden="1">{"via1",#N/A,TRUE,"general";"via2",#N/A,TRUE,"general";"via3",#N/A,TRUE,"general"}</definedName>
    <definedName name="teytrh" localSheetId="1" hidden="1">{"via1",#N/A,TRUE,"general";"via2",#N/A,TRUE,"general";"via3",#N/A,TRUE,"general"}</definedName>
    <definedName name="teytrh" hidden="1">{"via1",#N/A,TRUE,"general";"via2",#N/A,TRUE,"general";"via3",#N/A,TRUE,"general"}</definedName>
    <definedName name="Tf" localSheetId="7">#REF!</definedName>
    <definedName name="Tf">#REF!</definedName>
    <definedName name="TFFFF" localSheetId="7">#REF!</definedName>
    <definedName name="TFFFF">#REF!</definedName>
    <definedName name="Tg" localSheetId="7">#REF!</definedName>
    <definedName name="Tg">#REF!</definedName>
    <definedName name="TGB">#REF!</definedName>
    <definedName name="TH">#REF!</definedName>
    <definedName name="thdh" localSheetId="7" hidden="1">{"TAB1",#N/A,TRUE,"GENERAL";"TAB2",#N/A,TRUE,"GENERAL";"TAB3",#N/A,TRUE,"GENERAL";"TAB4",#N/A,TRUE,"GENERAL";"TAB5",#N/A,TRUE,"GENERAL"}</definedName>
    <definedName name="thdh" localSheetId="1" hidden="1">{"TAB1",#N/A,TRUE,"GENERAL";"TAB2",#N/A,TRUE,"GENERAL";"TAB3",#N/A,TRUE,"GENERAL";"TAB4",#N/A,TRUE,"GENERAL";"TAB5",#N/A,TRUE,"GENERAL"}</definedName>
    <definedName name="thdh" hidden="1">{"TAB1",#N/A,TRUE,"GENERAL";"TAB2",#N/A,TRUE,"GENERAL";"TAB3",#N/A,TRUE,"GENERAL";"TAB4",#N/A,TRUE,"GENERAL";"TAB5",#N/A,TRUE,"GENERAL"}</definedName>
    <definedName name="Thinner">'[11]LISTADO DE MATERIALES Y EQUIPOS'!$B$62</definedName>
    <definedName name="THP" localSheetId="7">#REF!</definedName>
    <definedName name="THP">#REF!</definedName>
    <definedName name="thtj" localSheetId="7" hidden="1">{"via1",#N/A,TRUE,"general";"via2",#N/A,TRUE,"general";"via3",#N/A,TRUE,"general"}</definedName>
    <definedName name="thtj" localSheetId="1" hidden="1">{"via1",#N/A,TRUE,"general";"via2",#N/A,TRUE,"general";"via3",#N/A,TRUE,"general"}</definedName>
    <definedName name="thtj" hidden="1">{"via1",#N/A,TRUE,"general";"via2",#N/A,TRUE,"general";"via3",#N/A,TRUE,"general"}</definedName>
    <definedName name="Ti" localSheetId="7">#REF!</definedName>
    <definedName name="Ti">#REF!</definedName>
    <definedName name="TIEMPO" localSheetId="7">#REF!</definedName>
    <definedName name="TIEMPO" localSheetId="1">#REF!</definedName>
    <definedName name="TIEMPO">#REF!</definedName>
    <definedName name="Timbre_chicharra_120v" localSheetId="7">#REF!</definedName>
    <definedName name="Timbre_chicharra_120v">#REF!</definedName>
    <definedName name="Timbre_chicharra_120v_11" localSheetId="7">#REF!</definedName>
    <definedName name="Timbre_chicharra_120v_11">#REF!</definedName>
    <definedName name="timer" localSheetId="7">#REF!</definedName>
    <definedName name="timer">#REF!</definedName>
    <definedName name="TIPO">#REF!</definedName>
    <definedName name="TIPO_1__1OF___1AY">#REF!</definedName>
    <definedName name="TIPO_2__1OF___2AY">#REF!</definedName>
    <definedName name="TIPO_4__1OF___5AY">#REF!</definedName>
    <definedName name="TIPO_5__2_AY">#REF!</definedName>
    <definedName name="TIPO_DE_MANTTO">#REF!</definedName>
    <definedName name="TIPO_DE_TERRENO">#REF!</definedName>
    <definedName name="TIPO_GRUPO">#REF!</definedName>
    <definedName name="tipo1">'[43]Cuadr.'!$L$7</definedName>
    <definedName name="tipo2">'[21]Cuadr.'!$L$19</definedName>
    <definedName name="tipo3">'[22]Cuadr.'!$L$26</definedName>
    <definedName name="TIPO3__1OF___3AY">#REF!</definedName>
    <definedName name="TipoCosteo">#REF!</definedName>
    <definedName name="TipoCosteoNivelRiesgo">#REF!</definedName>
    <definedName name="TipoGC" localSheetId="7">#REF!</definedName>
    <definedName name="TipoGC">#REF!</definedName>
    <definedName name="TipoNeces" localSheetId="7">#REF!</definedName>
    <definedName name="TipoNeces">#REF!</definedName>
    <definedName name="TipoPro" localSheetId="7">#REF!</definedName>
    <definedName name="TipoPro" localSheetId="1">#REF!</definedName>
    <definedName name="TipoPro">#REF!</definedName>
    <definedName name="Tipoproceso" localSheetId="1">#REF!</definedName>
    <definedName name="Tipoproceso">#REF!</definedName>
    <definedName name="TiposCampamentos">#REF!</definedName>
    <definedName name="TiposEnsayos">#REF!</definedName>
    <definedName name="TiposEquipos">#REF!</definedName>
    <definedName name="TiposOficina">#REF!</definedName>
    <definedName name="TiposPersonalProfesional">#REF!</definedName>
    <definedName name="TiposPersonalTecnico">#REF!</definedName>
    <definedName name="tipov">#REF!</definedName>
    <definedName name="TIR" localSheetId="1">#REF!</definedName>
    <definedName name="TIR">#REF!</definedName>
    <definedName name="TIT">#REF!</definedName>
    <definedName name="titi" localSheetId="7">IF('APUS BASICOS'!Loan_Amount*Interest_Rate*Loan_Years*'APUS BASICOS'!Loan_Start&gt;0,1,0)</definedName>
    <definedName name="titi">IF([0]!Loan_Amount*Interest_Rate*Loan_Years*[0]!Loan_Start&gt;0,1,0)</definedName>
    <definedName name="TITLE" localSheetId="7">#REF!</definedName>
    <definedName name="TITLE">#REF!</definedName>
    <definedName name="Titlepb" localSheetId="7" hidden="1">#REF!</definedName>
    <definedName name="Titlepb" hidden="1">#REF!</definedName>
    <definedName name="TITO" localSheetId="7">IF('APUS BASICOS'!RICO,Header_Row+#REF!,Header_Row)</definedName>
    <definedName name="TITO">IF(RICO,Header_Row+#REF!,Header_Row)</definedName>
    <definedName name="TITOF" localSheetId="7">IF('APUS BASICOS'!RICO,Header_Row+#REF!,Header_Row)</definedName>
    <definedName name="TITOF">IF(RICO,Header_Row+#REF!,Header_Row)</definedName>
    <definedName name="titu" localSheetId="7">#REF!</definedName>
    <definedName name="titu">#REF!</definedName>
    <definedName name="titu2" localSheetId="7">#REF!</definedName>
    <definedName name="titu2">#REF!</definedName>
    <definedName name="TITULO" localSheetId="7">#REF!</definedName>
    <definedName name="TITULO">#REF!</definedName>
    <definedName name="TITULOS">#REF!</definedName>
    <definedName name="_xlnm.Print_Titles" localSheetId="4">'MEM CANT'!$2:$5</definedName>
    <definedName name="_xlnm.Print_Titles" localSheetId="0">'PTO OFICIAL'!$3:$6</definedName>
    <definedName name="_xlnm.Print_Titles">#N/A</definedName>
    <definedName name="Títulos_a_imprimir_IM" localSheetId="15">#REF!,#REF!</definedName>
    <definedName name="Títulos_a_imprimir_IM" localSheetId="13">#REF!,#REF!</definedName>
    <definedName name="Títulos_a_imprimir_IM" localSheetId="12">#REF!,#REF!</definedName>
    <definedName name="Títulos_a_imprimir_IM" localSheetId="4">#REF!,#REF!</definedName>
    <definedName name="Títulos_a_imprimir_IM" localSheetId="1">#REF!,#REF!</definedName>
    <definedName name="Títulos_a_imprimir_IM">#REF!</definedName>
    <definedName name="Tj" localSheetId="7">#REF!</definedName>
    <definedName name="Tj">#REF!</definedName>
    <definedName name="tk" localSheetId="7">#REF!</definedName>
    <definedName name="tk">#REF!</definedName>
    <definedName name="TK_1" localSheetId="7" hidden="1">#REF!</definedName>
    <definedName name="TK_1" localSheetId="1" hidden="1">#REF!</definedName>
    <definedName name="TK_1" hidden="1">#REF!</definedName>
    <definedName name="TKSLCI07" localSheetId="7">#REF!</definedName>
    <definedName name="TKSLCI07">#REF!</definedName>
    <definedName name="TL" localSheetId="7">#REF!</definedName>
    <definedName name="TL">#REF!</definedName>
    <definedName name="tld" localSheetId="7">#REF!</definedName>
    <definedName name="tld" localSheetId="1">#REF!</definedName>
    <definedName name="tld">#REF!</definedName>
    <definedName name="Tll" localSheetId="7">#REF!</definedName>
    <definedName name="Tll">#REF!</definedName>
    <definedName name="TLL3_11" localSheetId="7">#REF!</definedName>
    <definedName name="TLL3_11">#REF!</definedName>
    <definedName name="Tm" localSheetId="7">#REF!</definedName>
    <definedName name="Tm">#REF!</definedName>
    <definedName name="TMOS">#REF!</definedName>
    <definedName name="TMS">#REF!</definedName>
    <definedName name="Tn">#REF!</definedName>
    <definedName name="Tñ">#REF!</definedName>
    <definedName name="To">#REF!</definedName>
    <definedName name="TODO">#REF!</definedName>
    <definedName name="Toma_Ambia_para_muro">#REF!</definedName>
    <definedName name="Toma_Ambia_para_muro_11">#REF!</definedName>
    <definedName name="Toma_corriente_dobles_polo_tierra" localSheetId="7">#REF!</definedName>
    <definedName name="Toma_corriente_dobles_polo_tierra">#REF!</definedName>
    <definedName name="Toma_doble_P_T_Levinton" localSheetId="7">#REF!</definedName>
    <definedName name="Toma_doble_P_T_Levinton">#REF!</definedName>
    <definedName name="Toma_doble_P_T_Levinton_11" localSheetId="7">#REF!</definedName>
    <definedName name="Toma_doble_P_T_Levinton_11">#REF!</definedName>
    <definedName name="Toma_trifilar" localSheetId="7">#REF!</definedName>
    <definedName name="Toma_trifilar">#REF!</definedName>
    <definedName name="Toma_trifilar_11">#REF!</definedName>
    <definedName name="TOMAAEREACAUCHO">#REF!</definedName>
    <definedName name="Tomacorriente_Doble">'[11]LISTADO DE MATERIALES Y EQUIPOS'!$B$114</definedName>
    <definedName name="tomadoblehospitalarioblanco">#REF!</definedName>
    <definedName name="tomadoblehospitalariorojo">#REF!</definedName>
    <definedName name="tomadoblepolotierra">#REF!</definedName>
    <definedName name="tomadobletierraaislada">#REF!</definedName>
    <definedName name="tomamiradachina">#REF!</definedName>
    <definedName name="TOPGENER">#REF!</definedName>
    <definedName name="TOPGENER1">#REF!</definedName>
    <definedName name="TOPMENU">#REF!</definedName>
    <definedName name="TOPO" localSheetId="7">#REF!</definedName>
    <definedName name="TOPO">#REF!</definedName>
    <definedName name="TOPO_1__1_TOP___1_CAD" localSheetId="7">#REF!</definedName>
    <definedName name="TOPO_1__1_TOP___1_CAD">#REF!</definedName>
    <definedName name="Topografo" localSheetId="7">#REF!</definedName>
    <definedName name="Topografo">#REF!</definedName>
    <definedName name="TORNILLO_3" localSheetId="15">#REF!</definedName>
    <definedName name="TORNILLO_3" localSheetId="13">#REF!</definedName>
    <definedName name="TORNILLO_3" localSheetId="12">#REF!</definedName>
    <definedName name="TORNILLO_3" localSheetId="1">#REF!</definedName>
    <definedName name="TORNILLO_3">#REF!</definedName>
    <definedName name="TORNILLO_PARA_ESTRUCTURAS_7_X_7_16">'[11]LISTADO DE MATERIALES Y EQUIPOS'!$B$104</definedName>
    <definedName name="TORNILLO_PARA_LAMINAS_6_X_1">'[11]LISTADO DE MATERIALES Y EQUIPOS'!$B$103</definedName>
    <definedName name="TORNILLOS_2.5" localSheetId="15">#REF!</definedName>
    <definedName name="TORNILLOS_2.5" localSheetId="13">#REF!</definedName>
    <definedName name="TORNILLOS_2.5" localSheetId="12">#REF!</definedName>
    <definedName name="TORNILLOS_2.5" localSheetId="1">#REF!</definedName>
    <definedName name="TORNILLOS_2.5">#REF!</definedName>
    <definedName name="Torres" localSheetId="1">#REF!</definedName>
    <definedName name="Torres">#REF!</definedName>
    <definedName name="tortas" localSheetId="7" hidden="1">{"TAB1",#N/A,TRUE,"GENERAL";"TAB2",#N/A,TRUE,"GENERAL";"TAB3",#N/A,TRUE,"GENERAL";"TAB4",#N/A,TRUE,"GENERAL";"TAB5",#N/A,TRUE,"GENERAL"}</definedName>
    <definedName name="tortas" localSheetId="1" hidden="1">{"TAB1",#N/A,TRUE,"GENERAL";"TAB2",#N/A,TRUE,"GENERAL";"TAB3",#N/A,TRUE,"GENERAL";"TAB4",#N/A,TRUE,"GENERAL";"TAB5",#N/A,TRUE,"GENERAL"}</definedName>
    <definedName name="tortas" hidden="1">{"TAB1",#N/A,TRUE,"GENERAL";"TAB2",#N/A,TRUE,"GENERAL";"TAB3",#N/A,TRUE,"GENERAL";"TAB4",#N/A,TRUE,"GENERAL";"TAB5",#N/A,TRUE,"GENERAL"}</definedName>
    <definedName name="tortas2" localSheetId="7" hidden="1">{"via1",#N/A,TRUE,"general";"via2",#N/A,TRUE,"general";"via3",#N/A,TRUE,"general"}</definedName>
    <definedName name="tortas2" localSheetId="1" hidden="1">{"via1",#N/A,TRUE,"general";"via2",#N/A,TRUE,"general";"via3",#N/A,TRUE,"general"}</definedName>
    <definedName name="tortas2" hidden="1">{"via1",#N/A,TRUE,"general";"via2",#N/A,TRUE,"general";"via3",#N/A,TRUE,"general"}</definedName>
    <definedName name="TOT" localSheetId="7">#REF!</definedName>
    <definedName name="TOT">#REF!</definedName>
    <definedName name="TOTA">#REF!</definedName>
    <definedName name="TOTAL" localSheetId="7">#REF!</definedName>
    <definedName name="Total" localSheetId="15">#REF!</definedName>
    <definedName name="Total" localSheetId="13">#REF!</definedName>
    <definedName name="Total" localSheetId="11">#REF!</definedName>
    <definedName name="Total" localSheetId="14">#REF!</definedName>
    <definedName name="Total" localSheetId="12">#REF!</definedName>
    <definedName name="Total" localSheetId="4">#REF!</definedName>
    <definedName name="Total" localSheetId="1">#REF!</definedName>
    <definedName name="TOTAL">#REF!</definedName>
    <definedName name="TOTAL__US">#REF!</definedName>
    <definedName name="Total_Interest" localSheetId="7">#REF!</definedName>
    <definedName name="Total_Interest" localSheetId="1">#REF!</definedName>
    <definedName name="Total_Interest">#REF!</definedName>
    <definedName name="Total_Kilometro_típico_aereo_11.4_kV" localSheetId="7">#REF!</definedName>
    <definedName name="Total_Kilometro_típico_aereo_11.4_kV">#REF!</definedName>
    <definedName name="Total_Kilometro_típico_aereo_34.5_kV" localSheetId="7">#REF!</definedName>
    <definedName name="Total_Kilometro_típico_aereo_34.5_kV">#REF!</definedName>
    <definedName name="Total_Kilometro_típico_aereo_rural_11.4kV" localSheetId="7">#REF!</definedName>
    <definedName name="Total_Kilometro_típico_aereo_rural_11.4kV">#REF!</definedName>
    <definedName name="Total_Kilometro_típico_aereo_rural_34.5kV" localSheetId="7">#REF!</definedName>
    <definedName name="Total_Kilometro_típico_aereo_rural_34.5kV">#REF!</definedName>
    <definedName name="Total_Kilometro_típico_subterraneo_11.4_kV" localSheetId="7">#REF!</definedName>
    <definedName name="Total_Kilometro_típico_subterraneo_11.4_kV">#REF!</definedName>
    <definedName name="Total_Kilometro_típico_subterraneo_34.5_kV" localSheetId="7">#REF!</definedName>
    <definedName name="Total_Kilometro_típico_subterraneo_34.5_kV">#REF!</definedName>
    <definedName name="Total_Pay" localSheetId="7">#REF!</definedName>
    <definedName name="Total_Pay" localSheetId="1">#REF!</definedName>
    <definedName name="Total_Pay">#REF!</definedName>
    <definedName name="Total_Payment" localSheetId="7">Scheduled_Payment+Extra_Payment</definedName>
    <definedName name="Total_Payment" localSheetId="1">Scheduled_Payment+Extra_Payment</definedName>
    <definedName name="Total_Payment">Scheduled_Payment+Extra_Payment</definedName>
    <definedName name="Total_Payment1" localSheetId="7">Scheduled_Payment+Extra_Payment</definedName>
    <definedName name="Total_Payment1" localSheetId="1">Scheduled_Payment+Extra_Payment</definedName>
    <definedName name="Total_Payment1">Scheduled_Payment+Extra_Payment</definedName>
    <definedName name="total1" localSheetId="7">#REF!</definedName>
    <definedName name="total1" localSheetId="1">#REF!</definedName>
    <definedName name="total1">#REF!</definedName>
    <definedName name="TOTALAFIR4006" localSheetId="7">#REF!</definedName>
    <definedName name="TOTALAFIR4006">#REF!</definedName>
    <definedName name="TOTALAFIR4006A">#REF!</definedName>
    <definedName name="TOTALAFIR40CN01">#REF!</definedName>
    <definedName name="TOTALAFIR55CN01">#REF!</definedName>
    <definedName name="TOTALAFIR55CN03">#REF!</definedName>
    <definedName name="TOTALAFIR5607">#REF!</definedName>
    <definedName name="TotalAIU" localSheetId="15">#REF!</definedName>
    <definedName name="TotalAIU" localSheetId="13">#REF!</definedName>
    <definedName name="TotalAIU" localSheetId="12">#REF!</definedName>
    <definedName name="TotalAIU" localSheetId="1">#REF!</definedName>
    <definedName name="TotalAIU">#REF!</definedName>
    <definedName name="TotalCalidad">#REF!</definedName>
    <definedName name="TotalCam">#REF!</definedName>
    <definedName name="TotalCesantias" localSheetId="7">#REF!</definedName>
    <definedName name="TotalCesantias">#REF!</definedName>
    <definedName name="TotalContratoConIva" localSheetId="7">#REF!</definedName>
    <definedName name="TotalContratoConIva">#REF!</definedName>
    <definedName name="TotalContratoSinIVA" localSheetId="7">#REF!</definedName>
    <definedName name="TotalContratoSinIVA">#REF!</definedName>
    <definedName name="TotalEns" localSheetId="7">#REF!</definedName>
    <definedName name="TotalEns">#REF!</definedName>
    <definedName name="TotalEqu" localSheetId="7">#REF!</definedName>
    <definedName name="TotalEqu">#REF!</definedName>
    <definedName name="TOTALHH" localSheetId="1">#REF!</definedName>
    <definedName name="TOTALHH">#REF!</definedName>
    <definedName name="TOTALHH1" localSheetId="1">#REF!</definedName>
    <definedName name="TOTALHH1">#REF!</definedName>
    <definedName name="TotalImpuestosObra">#REF!</definedName>
    <definedName name="TOTALITEM1.1" localSheetId="7">#REF!</definedName>
    <definedName name="TOTALITEM1.1">#REF!</definedName>
    <definedName name="TOTALITEM1.1.1" localSheetId="7">#REF!</definedName>
    <definedName name="TOTALITEM1.1.1">#REF!</definedName>
    <definedName name="TOTALITEM1.1.1_1" localSheetId="7">#REF!</definedName>
    <definedName name="TOTALITEM1.1.1_1">#REF!</definedName>
    <definedName name="TOTALITEM1.1.1_10" localSheetId="7">#REF!</definedName>
    <definedName name="TOTALITEM1.1.1_10">#REF!</definedName>
    <definedName name="TOTALITEM1.1.1_11" localSheetId="7">#REF!</definedName>
    <definedName name="TOTALITEM1.1.1_11">#REF!</definedName>
    <definedName name="TOTALITEM1.1.1_12" localSheetId="7">#REF!</definedName>
    <definedName name="TOTALITEM1.1.1_12">#REF!</definedName>
    <definedName name="TOTALITEM1.1.1_13" localSheetId="7">#REF!</definedName>
    <definedName name="TOTALITEM1.1.1_13">#REF!</definedName>
    <definedName name="TOTALITEM1.1.1_14" localSheetId="7">#REF!</definedName>
    <definedName name="TOTALITEM1.1.1_14">#REF!</definedName>
    <definedName name="TOTALITEM1.1.1_15" localSheetId="7">#REF!</definedName>
    <definedName name="TOTALITEM1.1.1_15">#REF!</definedName>
    <definedName name="TOTALITEM1.1.1_16" localSheetId="7">#REF!</definedName>
    <definedName name="TOTALITEM1.1.1_16">#REF!</definedName>
    <definedName name="TOTALITEM1.1.1_17" localSheetId="7">#REF!</definedName>
    <definedName name="TOTALITEM1.1.1_17">#REF!</definedName>
    <definedName name="TOTALITEM1.1.1_18" localSheetId="7">#REF!</definedName>
    <definedName name="TOTALITEM1.1.1_18">#REF!</definedName>
    <definedName name="TOTALITEM1.1.1_19" localSheetId="7">#REF!</definedName>
    <definedName name="TOTALITEM1.1.1_19">#REF!</definedName>
    <definedName name="TOTALITEM1.1.1_2" localSheetId="7">#REF!</definedName>
    <definedName name="TOTALITEM1.1.1_2">#REF!</definedName>
    <definedName name="TOTALITEM1.1.1_20" localSheetId="7">#REF!</definedName>
    <definedName name="TOTALITEM1.1.1_20">#REF!</definedName>
    <definedName name="TOTALITEM1.1.1_21" localSheetId="7">#REF!</definedName>
    <definedName name="TOTALITEM1.1.1_21">#REF!</definedName>
    <definedName name="TOTALITEM1.1.1_22" localSheetId="7">#REF!</definedName>
    <definedName name="TOTALITEM1.1.1_22">#REF!</definedName>
    <definedName name="TOTALITEM1.1.1_23" localSheetId="7">#REF!</definedName>
    <definedName name="TOTALITEM1.1.1_23">#REF!</definedName>
    <definedName name="TOTALITEM1.1.1_24" localSheetId="7">#REF!</definedName>
    <definedName name="TOTALITEM1.1.1_24">#REF!</definedName>
    <definedName name="TOTALITEM1.1.1_25" localSheetId="7">#REF!</definedName>
    <definedName name="TOTALITEM1.1.1_25">#REF!</definedName>
    <definedName name="TOTALITEM1.1.1_26" localSheetId="7">#REF!</definedName>
    <definedName name="TOTALITEM1.1.1_26">#REF!</definedName>
    <definedName name="TOTALITEM1.1.1_27" localSheetId="7">#REF!</definedName>
    <definedName name="TOTALITEM1.1.1_27">#REF!</definedName>
    <definedName name="TOTALITEM1.1.1_28" localSheetId="7">#REF!</definedName>
    <definedName name="TOTALITEM1.1.1_28">#REF!</definedName>
    <definedName name="TOTALITEM1.1.1_29" localSheetId="7">#REF!</definedName>
    <definedName name="TOTALITEM1.1.1_29">#REF!</definedName>
    <definedName name="TOTALITEM1.1.1_3" localSheetId="7">#REF!</definedName>
    <definedName name="TOTALITEM1.1.1_3">#REF!</definedName>
    <definedName name="TOTALITEM1.1.1_30" localSheetId="7">#REF!</definedName>
    <definedName name="TOTALITEM1.1.1_30">#REF!</definedName>
    <definedName name="TOTALITEM1.1.1_31" localSheetId="7">#REF!</definedName>
    <definedName name="TOTALITEM1.1.1_31">#REF!</definedName>
    <definedName name="TOTALITEM1.1.1_32" localSheetId="7">#REF!</definedName>
    <definedName name="TOTALITEM1.1.1_32">#REF!</definedName>
    <definedName name="TOTALITEM1.1.1_33" localSheetId="7">#REF!</definedName>
    <definedName name="TOTALITEM1.1.1_33">#REF!</definedName>
    <definedName name="TOTALITEM1.1.1_34" localSheetId="7">#REF!</definedName>
    <definedName name="TOTALITEM1.1.1_34">#REF!</definedName>
    <definedName name="TOTALITEM1.1.1_35" localSheetId="7">#REF!</definedName>
    <definedName name="TOTALITEM1.1.1_35">#REF!</definedName>
    <definedName name="TOTALITEM1.1.1_36" localSheetId="7">#REF!</definedName>
    <definedName name="TOTALITEM1.1.1_36">#REF!</definedName>
    <definedName name="TOTALITEM1.1.1_37" localSheetId="7">#REF!</definedName>
    <definedName name="TOTALITEM1.1.1_37">#REF!</definedName>
    <definedName name="TOTALITEM1.1.1_38" localSheetId="7">#REF!</definedName>
    <definedName name="TOTALITEM1.1.1_38">#REF!</definedName>
    <definedName name="TOTALITEM1.1.1_39" localSheetId="7">#REF!</definedName>
    <definedName name="TOTALITEM1.1.1_39">#REF!</definedName>
    <definedName name="TOTALITEM1.1.1_4" localSheetId="7">#REF!</definedName>
    <definedName name="TOTALITEM1.1.1_4">#REF!</definedName>
    <definedName name="TOTALITEM1.1.1_40" localSheetId="7">#REF!</definedName>
    <definedName name="TOTALITEM1.1.1_40">#REF!</definedName>
    <definedName name="TOTALITEM1.1.1_41" localSheetId="7">#REF!</definedName>
    <definedName name="TOTALITEM1.1.1_41">#REF!</definedName>
    <definedName name="TOTALITEM1.1.1_42" localSheetId="7">#REF!</definedName>
    <definedName name="TOTALITEM1.1.1_42">#REF!</definedName>
    <definedName name="TOTALITEM1.1.1_43" localSheetId="7">#REF!</definedName>
    <definedName name="TOTALITEM1.1.1_43">#REF!</definedName>
    <definedName name="TOTALITEM1.1.1_44" localSheetId="7">#REF!</definedName>
    <definedName name="TOTALITEM1.1.1_44">#REF!</definedName>
    <definedName name="TOTALITEM1.1.1_45" localSheetId="7">#REF!</definedName>
    <definedName name="TOTALITEM1.1.1_45">#REF!</definedName>
    <definedName name="TOTALITEM1.1.1_46" localSheetId="7">#REF!</definedName>
    <definedName name="TOTALITEM1.1.1_46">#REF!</definedName>
    <definedName name="TOTALITEM1.1.1_47" localSheetId="7">#REF!</definedName>
    <definedName name="TOTALITEM1.1.1_47">#REF!</definedName>
    <definedName name="TOTALITEM1.1.1_48" localSheetId="7">#REF!</definedName>
    <definedName name="TOTALITEM1.1.1_48">#REF!</definedName>
    <definedName name="TOTALITEM1.1.1_49" localSheetId="7">#REF!</definedName>
    <definedName name="TOTALITEM1.1.1_49">#REF!</definedName>
    <definedName name="TOTALITEM1.1.1_5" localSheetId="7">#REF!</definedName>
    <definedName name="TOTALITEM1.1.1_5">#REF!</definedName>
    <definedName name="TOTALITEM1.1.1_50" localSheetId="7">#REF!</definedName>
    <definedName name="TOTALITEM1.1.1_50">#REF!</definedName>
    <definedName name="TOTALITEM1.1.1_51" localSheetId="7">#REF!</definedName>
    <definedName name="TOTALITEM1.1.1_51">#REF!</definedName>
    <definedName name="TOTALITEM1.1.1_52" localSheetId="7">#REF!</definedName>
    <definedName name="TOTALITEM1.1.1_52">#REF!</definedName>
    <definedName name="TOTALITEM1.1.1_53" localSheetId="7">#REF!</definedName>
    <definedName name="TOTALITEM1.1.1_53">#REF!</definedName>
    <definedName name="TOTALITEM1.1.1_54" localSheetId="7">#REF!</definedName>
    <definedName name="TOTALITEM1.1.1_54">#REF!</definedName>
    <definedName name="TOTALITEM1.1.1_55" localSheetId="7">#REF!</definedName>
    <definedName name="TOTALITEM1.1.1_55">#REF!</definedName>
    <definedName name="TOTALITEM1.1.1_56" localSheetId="7">#REF!</definedName>
    <definedName name="TOTALITEM1.1.1_56">#REF!</definedName>
    <definedName name="TOTALITEM1.1.1_57" localSheetId="7">#REF!</definedName>
    <definedName name="TOTALITEM1.1.1_57">#REF!</definedName>
    <definedName name="TOTALITEM1.1.1_58" localSheetId="7">#REF!</definedName>
    <definedName name="TOTALITEM1.1.1_58">#REF!</definedName>
    <definedName name="TOTALITEM1.1.1_59" localSheetId="7">#REF!</definedName>
    <definedName name="TOTALITEM1.1.1_59">#REF!</definedName>
    <definedName name="TOTALITEM1.1.1_60" localSheetId="7">#REF!</definedName>
    <definedName name="TOTALITEM1.1.1_60">#REF!</definedName>
    <definedName name="TOTALITEM1.1.1_61" localSheetId="7">#REF!</definedName>
    <definedName name="TOTALITEM1.1.1_61">#REF!</definedName>
    <definedName name="TOTALITEM1.1.1_62" localSheetId="7">#REF!</definedName>
    <definedName name="TOTALITEM1.1.1_62">#REF!</definedName>
    <definedName name="TOTALITEM1.1.1_63" localSheetId="7">#REF!</definedName>
    <definedName name="TOTALITEM1.1.1_63">#REF!</definedName>
    <definedName name="TOTALITEM1.1.1_64" localSheetId="7">#REF!</definedName>
    <definedName name="TOTALITEM1.1.1_64">#REF!</definedName>
    <definedName name="TOTALITEM1.1.1_65" localSheetId="7">#REF!</definedName>
    <definedName name="TOTALITEM1.1.1_65">#REF!</definedName>
    <definedName name="TOTALITEM1.1.1_66" localSheetId="7">#REF!</definedName>
    <definedName name="TOTALITEM1.1.1_66">#REF!</definedName>
    <definedName name="TOTALITEM1.1.1_67" localSheetId="7">#REF!</definedName>
    <definedName name="TOTALITEM1.1.1_67">#REF!</definedName>
    <definedName name="TOTALITEM1.1.1_68" localSheetId="7">#REF!</definedName>
    <definedName name="TOTALITEM1.1.1_68">#REF!</definedName>
    <definedName name="TOTALITEM1.1.1_69" localSheetId="7">#REF!</definedName>
    <definedName name="TOTALITEM1.1.1_69">#REF!</definedName>
    <definedName name="TOTALITEM1.1.1_70" localSheetId="7">#REF!</definedName>
    <definedName name="TOTALITEM1.1.1_70">#REF!</definedName>
    <definedName name="TOTALITEM1.1.1_71" localSheetId="7">#REF!</definedName>
    <definedName name="TOTALITEM1.1.1_71">#REF!</definedName>
    <definedName name="TOTALITEM1.1.1_72" localSheetId="7">#REF!</definedName>
    <definedName name="TOTALITEM1.1.1_72">#REF!</definedName>
    <definedName name="TOTALITEM1.1.1_73" localSheetId="7">#REF!</definedName>
    <definedName name="TOTALITEM1.1.1_73">#REF!</definedName>
    <definedName name="TOTALITEM1.1.1_74" localSheetId="7">#REF!</definedName>
    <definedName name="TOTALITEM1.1.1_74">#REF!</definedName>
    <definedName name="TOTALITEM1.1.1_75" localSheetId="7">#REF!</definedName>
    <definedName name="TOTALITEM1.1.1_75">#REF!</definedName>
    <definedName name="TOTALITEM1.1.1_76" localSheetId="7">#REF!</definedName>
    <definedName name="TOTALITEM1.1.1_76">#REF!</definedName>
    <definedName name="TOTALITEM1.1.1_78" localSheetId="7">#REF!</definedName>
    <definedName name="TOTALITEM1.1.1_78">#REF!</definedName>
    <definedName name="TOTALITEM1.1.1_79" localSheetId="7">#REF!</definedName>
    <definedName name="TOTALITEM1.1.1_79">#REF!</definedName>
    <definedName name="TOTALITEM1.1.1_9" localSheetId="7">#REF!</definedName>
    <definedName name="TOTALITEM1.1.1_9">#REF!</definedName>
    <definedName name="TOTALITEM1.1.2" localSheetId="7">#REF!</definedName>
    <definedName name="TOTALITEM1.1.2">#REF!</definedName>
    <definedName name="TOTALITEM1.1.2_1" localSheetId="7">#REF!</definedName>
    <definedName name="TOTALITEM1.1.2_1">#REF!</definedName>
    <definedName name="TOTALITEM1.1.2_10" localSheetId="7">#REF!</definedName>
    <definedName name="TOTALITEM1.1.2_10">#REF!</definedName>
    <definedName name="TOTALITEM1.1.2_11" localSheetId="7">#REF!</definedName>
    <definedName name="TOTALITEM1.1.2_11">#REF!</definedName>
    <definedName name="TOTALITEM1.1.2_12" localSheetId="7">#REF!</definedName>
    <definedName name="TOTALITEM1.1.2_12">#REF!</definedName>
    <definedName name="TOTALITEM1.1.2_13" localSheetId="7">#REF!</definedName>
    <definedName name="TOTALITEM1.1.2_13">#REF!</definedName>
    <definedName name="TOTALITEM1.1.2_14" localSheetId="7">#REF!</definedName>
    <definedName name="TOTALITEM1.1.2_14">#REF!</definedName>
    <definedName name="TOTALITEM1.1.2_15" localSheetId="7">#REF!</definedName>
    <definedName name="TOTALITEM1.1.2_15">#REF!</definedName>
    <definedName name="TOTALITEM1.1.2_16" localSheetId="7">#REF!</definedName>
    <definedName name="TOTALITEM1.1.2_16">#REF!</definedName>
    <definedName name="TOTALITEM1.1.2_17" localSheetId="7">#REF!</definedName>
    <definedName name="TOTALITEM1.1.2_17">#REF!</definedName>
    <definedName name="TOTALITEM1.1.2_18" localSheetId="7">#REF!</definedName>
    <definedName name="TOTALITEM1.1.2_18">#REF!</definedName>
    <definedName name="TOTALITEM1.1.2_19" localSheetId="7">#REF!</definedName>
    <definedName name="TOTALITEM1.1.2_19">#REF!</definedName>
    <definedName name="TOTALITEM1.1.2_2" localSheetId="7">#REF!</definedName>
    <definedName name="TOTALITEM1.1.2_2">#REF!</definedName>
    <definedName name="TOTALITEM1.1.2_20" localSheetId="7">#REF!</definedName>
    <definedName name="TOTALITEM1.1.2_20">#REF!</definedName>
    <definedName name="TOTALITEM1.1.2_21" localSheetId="7">#REF!</definedName>
    <definedName name="TOTALITEM1.1.2_21">#REF!</definedName>
    <definedName name="TOTALITEM1.1.2_22" localSheetId="7">#REF!</definedName>
    <definedName name="TOTALITEM1.1.2_22">#REF!</definedName>
    <definedName name="TOTALITEM1.1.2_23" localSheetId="7">#REF!</definedName>
    <definedName name="TOTALITEM1.1.2_23">#REF!</definedName>
    <definedName name="TOTALITEM1.1.2_24" localSheetId="7">#REF!</definedName>
    <definedName name="TOTALITEM1.1.2_24">#REF!</definedName>
    <definedName name="TOTALITEM1.1.2_25" localSheetId="7">#REF!</definedName>
    <definedName name="TOTALITEM1.1.2_25">#REF!</definedName>
    <definedName name="TOTALITEM1.1.2_26" localSheetId="7">#REF!</definedName>
    <definedName name="TOTALITEM1.1.2_26">#REF!</definedName>
    <definedName name="TOTALITEM1.1.2_27" localSheetId="7">#REF!</definedName>
    <definedName name="TOTALITEM1.1.2_27">#REF!</definedName>
    <definedName name="TOTALITEM1.1.2_28" localSheetId="7">#REF!</definedName>
    <definedName name="TOTALITEM1.1.2_28">#REF!</definedName>
    <definedName name="TOTALITEM1.1.2_29" localSheetId="7">#REF!</definedName>
    <definedName name="TOTALITEM1.1.2_29">#REF!</definedName>
    <definedName name="TOTALITEM1.1.2_3" localSheetId="7">#REF!</definedName>
    <definedName name="TOTALITEM1.1.2_3">#REF!</definedName>
    <definedName name="TOTALITEM1.1.2_30" localSheetId="7">#REF!</definedName>
    <definedName name="TOTALITEM1.1.2_30">#REF!</definedName>
    <definedName name="TOTALITEM1.1.2_31" localSheetId="7">#REF!</definedName>
    <definedName name="TOTALITEM1.1.2_31">#REF!</definedName>
    <definedName name="TOTALITEM1.1.2_32" localSheetId="7">#REF!</definedName>
    <definedName name="TOTALITEM1.1.2_32">#REF!</definedName>
    <definedName name="TOTALITEM1.1.2_33" localSheetId="7">#REF!</definedName>
    <definedName name="TOTALITEM1.1.2_33">#REF!</definedName>
    <definedName name="TOTALITEM1.1.2_34" localSheetId="7">#REF!</definedName>
    <definedName name="TOTALITEM1.1.2_34">#REF!</definedName>
    <definedName name="TOTALITEM1.1.2_35" localSheetId="7">#REF!</definedName>
    <definedName name="TOTALITEM1.1.2_35">#REF!</definedName>
    <definedName name="TOTALITEM1.1.2_36" localSheetId="7">#REF!</definedName>
    <definedName name="TOTALITEM1.1.2_36">#REF!</definedName>
    <definedName name="TOTALITEM1.1.2_37" localSheetId="7">#REF!</definedName>
    <definedName name="TOTALITEM1.1.2_37">#REF!</definedName>
    <definedName name="TOTALITEM1.1.2_38" localSheetId="7">#REF!</definedName>
    <definedName name="TOTALITEM1.1.2_38">#REF!</definedName>
    <definedName name="TOTALITEM1.1.2_39" localSheetId="7">#REF!</definedName>
    <definedName name="TOTALITEM1.1.2_39">#REF!</definedName>
    <definedName name="TOTALITEM1.1.2_4" localSheetId="7">#REF!</definedName>
    <definedName name="TOTALITEM1.1.2_4">#REF!</definedName>
    <definedName name="TOTALITEM1.1.2_40" localSheetId="7">#REF!</definedName>
    <definedName name="TOTALITEM1.1.2_40">#REF!</definedName>
    <definedName name="TOTALITEM1.1.2_41" localSheetId="7">#REF!</definedName>
    <definedName name="TOTALITEM1.1.2_41">#REF!</definedName>
    <definedName name="TOTALITEM1.1.2_42" localSheetId="7">#REF!</definedName>
    <definedName name="TOTALITEM1.1.2_42">#REF!</definedName>
    <definedName name="TOTALITEM1.1.2_43" localSheetId="7">#REF!</definedName>
    <definedName name="TOTALITEM1.1.2_43">#REF!</definedName>
    <definedName name="TOTALITEM1.1.2_44" localSheetId="7">#REF!</definedName>
    <definedName name="TOTALITEM1.1.2_44">#REF!</definedName>
    <definedName name="TOTALITEM1.1.2_45" localSheetId="7">#REF!</definedName>
    <definedName name="TOTALITEM1.1.2_45">#REF!</definedName>
    <definedName name="TOTALITEM1.1.2_46" localSheetId="7">#REF!</definedName>
    <definedName name="TOTALITEM1.1.2_46">#REF!</definedName>
    <definedName name="TOTALITEM1.1.2_47" localSheetId="7">#REF!</definedName>
    <definedName name="TOTALITEM1.1.2_47">#REF!</definedName>
    <definedName name="TOTALITEM1.1.2_48" localSheetId="7">#REF!</definedName>
    <definedName name="TOTALITEM1.1.2_48">#REF!</definedName>
    <definedName name="TOTALITEM1.1.2_49" localSheetId="7">#REF!</definedName>
    <definedName name="TOTALITEM1.1.2_49">#REF!</definedName>
    <definedName name="TOTALITEM1.1.2_5" localSheetId="7">#REF!</definedName>
    <definedName name="TOTALITEM1.1.2_5">#REF!</definedName>
    <definedName name="TOTALITEM1.1.2_50" localSheetId="7">#REF!</definedName>
    <definedName name="TOTALITEM1.1.2_50">#REF!</definedName>
    <definedName name="TOTALITEM1.1.2_51" localSheetId="7">#REF!</definedName>
    <definedName name="TOTALITEM1.1.2_51">#REF!</definedName>
    <definedName name="TOTALITEM1.1.2_52" localSheetId="7">#REF!</definedName>
    <definedName name="TOTALITEM1.1.2_52">#REF!</definedName>
    <definedName name="TOTALITEM1.1.2_53" localSheetId="7">#REF!</definedName>
    <definedName name="TOTALITEM1.1.2_53">#REF!</definedName>
    <definedName name="TOTALITEM1.1.2_54" localSheetId="7">#REF!</definedName>
    <definedName name="TOTALITEM1.1.2_54">#REF!</definedName>
    <definedName name="TOTALITEM1.1.2_55" localSheetId="7">#REF!</definedName>
    <definedName name="TOTALITEM1.1.2_55">#REF!</definedName>
    <definedName name="TOTALITEM1.1.2_56" localSheetId="7">#REF!</definedName>
    <definedName name="TOTALITEM1.1.2_56">#REF!</definedName>
    <definedName name="TOTALITEM1.1.2_57" localSheetId="7">#REF!</definedName>
    <definedName name="TOTALITEM1.1.2_57">#REF!</definedName>
    <definedName name="TOTALITEM1.1.2_58" localSheetId="7">#REF!</definedName>
    <definedName name="TOTALITEM1.1.2_58">#REF!</definedName>
    <definedName name="TOTALITEM1.1.2_59" localSheetId="7">#REF!</definedName>
    <definedName name="TOTALITEM1.1.2_59">#REF!</definedName>
    <definedName name="TOTALITEM1.1.2_60" localSheetId="7">#REF!</definedName>
    <definedName name="TOTALITEM1.1.2_60">#REF!</definedName>
    <definedName name="TOTALITEM1.1.2_61" localSheetId="7">#REF!</definedName>
    <definedName name="TOTALITEM1.1.2_61">#REF!</definedName>
    <definedName name="TOTALITEM1.1.2_62" localSheetId="7">#REF!</definedName>
    <definedName name="TOTALITEM1.1.2_62">#REF!</definedName>
    <definedName name="TOTALITEM1.1.2_63" localSheetId="7">#REF!</definedName>
    <definedName name="TOTALITEM1.1.2_63">#REF!</definedName>
    <definedName name="TOTALITEM1.1.2_64" localSheetId="7">#REF!</definedName>
    <definedName name="TOTALITEM1.1.2_64">#REF!</definedName>
    <definedName name="TOTALITEM1.1.2_65" localSheetId="7">#REF!</definedName>
    <definedName name="TOTALITEM1.1.2_65">#REF!</definedName>
    <definedName name="TOTALITEM1.1.2_66" localSheetId="7">#REF!</definedName>
    <definedName name="TOTALITEM1.1.2_66">#REF!</definedName>
    <definedName name="TOTALITEM1.1.2_67" localSheetId="7">#REF!</definedName>
    <definedName name="TOTALITEM1.1.2_67">#REF!</definedName>
    <definedName name="TOTALITEM1.1.2_68" localSheetId="7">#REF!</definedName>
    <definedName name="TOTALITEM1.1.2_68">#REF!</definedName>
    <definedName name="TOTALITEM1.1.2_69" localSheetId="7">#REF!</definedName>
    <definedName name="TOTALITEM1.1.2_69">#REF!</definedName>
    <definedName name="TOTALITEM1.1.2_70" localSheetId="7">#REF!</definedName>
    <definedName name="TOTALITEM1.1.2_70">#REF!</definedName>
    <definedName name="TOTALITEM1.1.2_71" localSheetId="7">#REF!</definedName>
    <definedName name="TOTALITEM1.1.2_71">#REF!</definedName>
    <definedName name="TOTALITEM1.1.2_72" localSheetId="7">#REF!</definedName>
    <definedName name="TOTALITEM1.1.2_72">#REF!</definedName>
    <definedName name="TOTALITEM1.1.2_73" localSheetId="7">#REF!</definedName>
    <definedName name="TOTALITEM1.1.2_73">#REF!</definedName>
    <definedName name="TOTALITEM1.1.2_74" localSheetId="7">#REF!</definedName>
    <definedName name="TOTALITEM1.1.2_74">#REF!</definedName>
    <definedName name="TOTALITEM1.1.2_75" localSheetId="7">#REF!</definedName>
    <definedName name="TOTALITEM1.1.2_75">#REF!</definedName>
    <definedName name="TOTALITEM1.1.2_76" localSheetId="7">#REF!</definedName>
    <definedName name="TOTALITEM1.1.2_76">#REF!</definedName>
    <definedName name="TOTALITEM1.1.2_78" localSheetId="7">#REF!</definedName>
    <definedName name="TOTALITEM1.1.2_78">#REF!</definedName>
    <definedName name="TOTALITEM1.1.2_79" localSheetId="7">#REF!</definedName>
    <definedName name="TOTALITEM1.1.2_79">#REF!</definedName>
    <definedName name="TOTALITEM1.1.2_9" localSheetId="7">#REF!</definedName>
    <definedName name="TOTALITEM1.1.2_9">#REF!</definedName>
    <definedName name="TOTALITEM1.1.3" localSheetId="7">#REF!</definedName>
    <definedName name="TOTALITEM1.1.3">#REF!</definedName>
    <definedName name="TOTALITEM1.1.3_1" localSheetId="7">#REF!</definedName>
    <definedName name="TOTALITEM1.1.3_1">#REF!</definedName>
    <definedName name="TOTALITEM1.1.3_10" localSheetId="7">#REF!</definedName>
    <definedName name="TOTALITEM1.1.3_10">#REF!</definedName>
    <definedName name="TOTALITEM1.1.3_11" localSheetId="7">#REF!</definedName>
    <definedName name="TOTALITEM1.1.3_11">#REF!</definedName>
    <definedName name="TOTALITEM1.1.3_12" localSheetId="7">#REF!</definedName>
    <definedName name="TOTALITEM1.1.3_12">#REF!</definedName>
    <definedName name="TOTALITEM1.1.3_13" localSheetId="7">#REF!</definedName>
    <definedName name="TOTALITEM1.1.3_13">#REF!</definedName>
    <definedName name="TOTALITEM1.1.3_14" localSheetId="7">#REF!</definedName>
    <definedName name="TOTALITEM1.1.3_14">#REF!</definedName>
    <definedName name="TOTALITEM1.1.3_15" localSheetId="7">#REF!</definedName>
    <definedName name="TOTALITEM1.1.3_15">#REF!</definedName>
    <definedName name="TOTALITEM1.1.3_16" localSheetId="7">#REF!</definedName>
    <definedName name="TOTALITEM1.1.3_16">#REF!</definedName>
    <definedName name="TOTALITEM1.1.3_17" localSheetId="7">#REF!</definedName>
    <definedName name="TOTALITEM1.1.3_17">#REF!</definedName>
    <definedName name="TOTALITEM1.1.3_18" localSheetId="7">#REF!</definedName>
    <definedName name="TOTALITEM1.1.3_18">#REF!</definedName>
    <definedName name="TOTALITEM1.1.3_19" localSheetId="7">#REF!</definedName>
    <definedName name="TOTALITEM1.1.3_19">#REF!</definedName>
    <definedName name="TOTALITEM1.1.3_2" localSheetId="7">#REF!</definedName>
    <definedName name="TOTALITEM1.1.3_2">#REF!</definedName>
    <definedName name="TOTALITEM1.1.3_20" localSheetId="7">#REF!</definedName>
    <definedName name="TOTALITEM1.1.3_20">#REF!</definedName>
    <definedName name="TOTALITEM1.1.3_21" localSheetId="7">#REF!</definedName>
    <definedName name="TOTALITEM1.1.3_21">#REF!</definedName>
    <definedName name="TOTALITEM1.1.3_22" localSheetId="7">#REF!</definedName>
    <definedName name="TOTALITEM1.1.3_22">#REF!</definedName>
    <definedName name="TOTALITEM1.1.3_23" localSheetId="7">#REF!</definedName>
    <definedName name="TOTALITEM1.1.3_23">#REF!</definedName>
    <definedName name="TOTALITEM1.1.3_24" localSheetId="7">#REF!</definedName>
    <definedName name="TOTALITEM1.1.3_24">#REF!</definedName>
    <definedName name="TOTALITEM1.1.3_25" localSheetId="7">#REF!</definedName>
    <definedName name="TOTALITEM1.1.3_25">#REF!</definedName>
    <definedName name="TOTALITEM1.1.3_26" localSheetId="7">#REF!</definedName>
    <definedName name="TOTALITEM1.1.3_26">#REF!</definedName>
    <definedName name="TOTALITEM1.1.3_27" localSheetId="7">#REF!</definedName>
    <definedName name="TOTALITEM1.1.3_27">#REF!</definedName>
    <definedName name="TOTALITEM1.1.3_28" localSheetId="7">#REF!</definedName>
    <definedName name="TOTALITEM1.1.3_28">#REF!</definedName>
    <definedName name="TOTALITEM1.1.3_29" localSheetId="7">#REF!</definedName>
    <definedName name="TOTALITEM1.1.3_29">#REF!</definedName>
    <definedName name="TOTALITEM1.1.3_3" localSheetId="7">#REF!</definedName>
    <definedName name="TOTALITEM1.1.3_3">#REF!</definedName>
    <definedName name="TOTALITEM1.1.3_30" localSheetId="7">#REF!</definedName>
    <definedName name="TOTALITEM1.1.3_30">#REF!</definedName>
    <definedName name="TOTALITEM1.1.3_31" localSheetId="7">#REF!</definedName>
    <definedName name="TOTALITEM1.1.3_31">#REF!</definedName>
    <definedName name="TOTALITEM1.1.3_32" localSheetId="7">#REF!</definedName>
    <definedName name="TOTALITEM1.1.3_32">#REF!</definedName>
    <definedName name="TOTALITEM1.1.3_33" localSheetId="7">#REF!</definedName>
    <definedName name="TOTALITEM1.1.3_33">#REF!</definedName>
    <definedName name="TOTALITEM1.1.3_34" localSheetId="7">#REF!</definedName>
    <definedName name="TOTALITEM1.1.3_34">#REF!</definedName>
    <definedName name="TOTALITEM1.1.3_35" localSheetId="7">#REF!</definedName>
    <definedName name="TOTALITEM1.1.3_35">#REF!</definedName>
    <definedName name="TOTALITEM1.1.3_36" localSheetId="7">#REF!</definedName>
    <definedName name="TOTALITEM1.1.3_36">#REF!</definedName>
    <definedName name="TOTALITEM1.1.3_37" localSheetId="7">#REF!</definedName>
    <definedName name="TOTALITEM1.1.3_37">#REF!</definedName>
    <definedName name="TOTALITEM1.1.3_38" localSheetId="7">#REF!</definedName>
    <definedName name="TOTALITEM1.1.3_38">#REF!</definedName>
    <definedName name="TOTALITEM1.1.3_39" localSheetId="7">#REF!</definedName>
    <definedName name="TOTALITEM1.1.3_39">#REF!</definedName>
    <definedName name="TOTALITEM1.1.3_4" localSheetId="7">#REF!</definedName>
    <definedName name="TOTALITEM1.1.3_4">#REF!</definedName>
    <definedName name="TOTALITEM1.1.3_40" localSheetId="7">#REF!</definedName>
    <definedName name="TOTALITEM1.1.3_40">#REF!</definedName>
    <definedName name="TOTALITEM1.1.3_41" localSheetId="7">#REF!</definedName>
    <definedName name="TOTALITEM1.1.3_41">#REF!</definedName>
    <definedName name="TOTALITEM1.1.3_42" localSheetId="7">#REF!</definedName>
    <definedName name="TOTALITEM1.1.3_42">#REF!</definedName>
    <definedName name="TOTALITEM1.1.3_43" localSheetId="7">#REF!</definedName>
    <definedName name="TOTALITEM1.1.3_43">#REF!</definedName>
    <definedName name="TOTALITEM1.1.3_44" localSheetId="7">#REF!</definedName>
    <definedName name="TOTALITEM1.1.3_44">#REF!</definedName>
    <definedName name="TOTALITEM1.1.3_45" localSheetId="7">#REF!</definedName>
    <definedName name="TOTALITEM1.1.3_45">#REF!</definedName>
    <definedName name="TOTALITEM1.1.3_46" localSheetId="7">#REF!</definedName>
    <definedName name="TOTALITEM1.1.3_46">#REF!</definedName>
    <definedName name="TOTALITEM1.1.3_47" localSheetId="7">#REF!</definedName>
    <definedName name="TOTALITEM1.1.3_47">#REF!</definedName>
    <definedName name="TOTALITEM1.1.3_48" localSheetId="7">#REF!</definedName>
    <definedName name="TOTALITEM1.1.3_48">#REF!</definedName>
    <definedName name="TOTALITEM1.1.3_49" localSheetId="7">#REF!</definedName>
    <definedName name="TOTALITEM1.1.3_49">#REF!</definedName>
    <definedName name="TOTALITEM1.1.3_5" localSheetId="7">#REF!</definedName>
    <definedName name="TOTALITEM1.1.3_5">#REF!</definedName>
    <definedName name="TOTALITEM1.1.3_50" localSheetId="7">#REF!</definedName>
    <definedName name="TOTALITEM1.1.3_50">#REF!</definedName>
    <definedName name="TOTALITEM1.1.3_51" localSheetId="7">#REF!</definedName>
    <definedName name="TOTALITEM1.1.3_51">#REF!</definedName>
    <definedName name="TOTALITEM1.1.3_52" localSheetId="7">#REF!</definedName>
    <definedName name="TOTALITEM1.1.3_52">#REF!</definedName>
    <definedName name="TOTALITEM1.1.3_53" localSheetId="7">#REF!</definedName>
    <definedName name="TOTALITEM1.1.3_53">#REF!</definedName>
    <definedName name="TOTALITEM1.1.3_54" localSheetId="7">#REF!</definedName>
    <definedName name="TOTALITEM1.1.3_54">#REF!</definedName>
    <definedName name="TOTALITEM1.1.3_55" localSheetId="7">#REF!</definedName>
    <definedName name="TOTALITEM1.1.3_55">#REF!</definedName>
    <definedName name="TOTALITEM1.1.3_56" localSheetId="7">#REF!</definedName>
    <definedName name="TOTALITEM1.1.3_56">#REF!</definedName>
    <definedName name="TOTALITEM1.1.3_57" localSheetId="7">#REF!</definedName>
    <definedName name="TOTALITEM1.1.3_57">#REF!</definedName>
    <definedName name="TOTALITEM1.1.3_58" localSheetId="7">#REF!</definedName>
    <definedName name="TOTALITEM1.1.3_58">#REF!</definedName>
    <definedName name="TOTALITEM1.1.3_59" localSheetId="7">#REF!</definedName>
    <definedName name="TOTALITEM1.1.3_59">#REF!</definedName>
    <definedName name="TOTALITEM1.1.3_60" localSheetId="7">#REF!</definedName>
    <definedName name="TOTALITEM1.1.3_60">#REF!</definedName>
    <definedName name="TOTALITEM1.1.3_61" localSheetId="7">#REF!</definedName>
    <definedName name="TOTALITEM1.1.3_61">#REF!</definedName>
    <definedName name="TOTALITEM1.1.3_62" localSheetId="7">#REF!</definedName>
    <definedName name="TOTALITEM1.1.3_62">#REF!</definedName>
    <definedName name="TOTALITEM1.1.3_63" localSheetId="7">#REF!</definedName>
    <definedName name="TOTALITEM1.1.3_63">#REF!</definedName>
    <definedName name="TOTALITEM1.1.3_64" localSheetId="7">#REF!</definedName>
    <definedName name="TOTALITEM1.1.3_64">#REF!</definedName>
    <definedName name="TOTALITEM1.1.3_65" localSheetId="7">#REF!</definedName>
    <definedName name="TOTALITEM1.1.3_65">#REF!</definedName>
    <definedName name="TOTALITEM1.1.3_66" localSheetId="7">#REF!</definedName>
    <definedName name="TOTALITEM1.1.3_66">#REF!</definedName>
    <definedName name="TOTALITEM1.1.3_67" localSheetId="7">#REF!</definedName>
    <definedName name="TOTALITEM1.1.3_67">#REF!</definedName>
    <definedName name="TOTALITEM1.1.3_68" localSheetId="7">#REF!</definedName>
    <definedName name="TOTALITEM1.1.3_68">#REF!</definedName>
    <definedName name="TOTALITEM1.1.3_69" localSheetId="7">#REF!</definedName>
    <definedName name="TOTALITEM1.1.3_69">#REF!</definedName>
    <definedName name="TOTALITEM1.1.3_70" localSheetId="7">#REF!</definedName>
    <definedName name="TOTALITEM1.1.3_70">#REF!</definedName>
    <definedName name="TOTALITEM1.1.3_71" localSheetId="7">#REF!</definedName>
    <definedName name="TOTALITEM1.1.3_71">#REF!</definedName>
    <definedName name="TOTALITEM1.1.3_72" localSheetId="7">#REF!</definedName>
    <definedName name="TOTALITEM1.1.3_72">#REF!</definedName>
    <definedName name="TOTALITEM1.1.3_73" localSheetId="7">#REF!</definedName>
    <definedName name="TOTALITEM1.1.3_73">#REF!</definedName>
    <definedName name="TOTALITEM1.1.3_74" localSheetId="7">#REF!</definedName>
    <definedName name="TOTALITEM1.1.3_74">#REF!</definedName>
    <definedName name="TOTALITEM1.1.3_75" localSheetId="7">#REF!</definedName>
    <definedName name="TOTALITEM1.1.3_75">#REF!</definedName>
    <definedName name="TOTALITEM1.1.3_76" localSheetId="7">#REF!</definedName>
    <definedName name="TOTALITEM1.1.3_76">#REF!</definedName>
    <definedName name="TOTALITEM1.1.3_78" localSheetId="7">#REF!</definedName>
    <definedName name="TOTALITEM1.1.3_78">#REF!</definedName>
    <definedName name="TOTALITEM1.1.3_79" localSheetId="7">#REF!</definedName>
    <definedName name="TOTALITEM1.1.3_79">#REF!</definedName>
    <definedName name="TOTALITEM1.1.3_9" localSheetId="7">#REF!</definedName>
    <definedName name="TOTALITEM1.1.3_9">#REF!</definedName>
    <definedName name="TOTALITEM1.1.4" localSheetId="7">#REF!</definedName>
    <definedName name="TOTALITEM1.1.4">#REF!</definedName>
    <definedName name="TOTALITEM1.1.4_1" localSheetId="7">#REF!</definedName>
    <definedName name="TOTALITEM1.1.4_1">#REF!</definedName>
    <definedName name="TOTALITEM1.1.4_10" localSheetId="7">#REF!</definedName>
    <definedName name="TOTALITEM1.1.4_10">#REF!</definedName>
    <definedName name="TOTALITEM1.1.4_11" localSheetId="7">#REF!</definedName>
    <definedName name="TOTALITEM1.1.4_11">#REF!</definedName>
    <definedName name="TOTALITEM1.1.4_12" localSheetId="7">#REF!</definedName>
    <definedName name="TOTALITEM1.1.4_12">#REF!</definedName>
    <definedName name="TOTALITEM1.1.4_13" localSheetId="7">#REF!</definedName>
    <definedName name="TOTALITEM1.1.4_13">#REF!</definedName>
    <definedName name="TOTALITEM1.1.4_14" localSheetId="7">#REF!</definedName>
    <definedName name="TOTALITEM1.1.4_14">#REF!</definedName>
    <definedName name="TOTALITEM1.1.4_15" localSheetId="7">#REF!</definedName>
    <definedName name="TOTALITEM1.1.4_15">#REF!</definedName>
    <definedName name="TOTALITEM1.1.4_16" localSheetId="7">#REF!</definedName>
    <definedName name="TOTALITEM1.1.4_16">#REF!</definedName>
    <definedName name="TOTALITEM1.1.4_17" localSheetId="7">#REF!</definedName>
    <definedName name="TOTALITEM1.1.4_17">#REF!</definedName>
    <definedName name="TOTALITEM1.1.4_18" localSheetId="7">#REF!</definedName>
    <definedName name="TOTALITEM1.1.4_18">#REF!</definedName>
    <definedName name="TOTALITEM1.1.4_19" localSheetId="7">#REF!</definedName>
    <definedName name="TOTALITEM1.1.4_19">#REF!</definedName>
    <definedName name="TOTALITEM1.1.4_2" localSheetId="7">#REF!</definedName>
    <definedName name="TOTALITEM1.1.4_2">#REF!</definedName>
    <definedName name="TOTALITEM1.1.4_20" localSheetId="7">#REF!</definedName>
    <definedName name="TOTALITEM1.1.4_20">#REF!</definedName>
    <definedName name="TOTALITEM1.1.4_21" localSheetId="7">#REF!</definedName>
    <definedName name="TOTALITEM1.1.4_21">#REF!</definedName>
    <definedName name="TOTALITEM1.1.4_22" localSheetId="7">#REF!</definedName>
    <definedName name="TOTALITEM1.1.4_22">#REF!</definedName>
    <definedName name="TOTALITEM1.1.4_23" localSheetId="7">#REF!</definedName>
    <definedName name="TOTALITEM1.1.4_23">#REF!</definedName>
    <definedName name="TOTALITEM1.1.4_24" localSheetId="7">#REF!</definedName>
    <definedName name="TOTALITEM1.1.4_24">#REF!</definedName>
    <definedName name="TOTALITEM1.1.4_25" localSheetId="7">#REF!</definedName>
    <definedName name="TOTALITEM1.1.4_25">#REF!</definedName>
    <definedName name="TOTALITEM1.1.4_26" localSheetId="7">#REF!</definedName>
    <definedName name="TOTALITEM1.1.4_26">#REF!</definedName>
    <definedName name="TOTALITEM1.1.4_27" localSheetId="7">#REF!</definedName>
    <definedName name="TOTALITEM1.1.4_27">#REF!</definedName>
    <definedName name="TOTALITEM1.1.4_28" localSheetId="7">#REF!</definedName>
    <definedName name="TOTALITEM1.1.4_28">#REF!</definedName>
    <definedName name="TOTALITEM1.1.4_29" localSheetId="7">#REF!</definedName>
    <definedName name="TOTALITEM1.1.4_29">#REF!</definedName>
    <definedName name="TOTALITEM1.1.4_3" localSheetId="7">#REF!</definedName>
    <definedName name="TOTALITEM1.1.4_3">#REF!</definedName>
    <definedName name="TOTALITEM1.1.4_30" localSheetId="7">#REF!</definedName>
    <definedName name="TOTALITEM1.1.4_30">#REF!</definedName>
    <definedName name="TOTALITEM1.1.4_31" localSheetId="7">#REF!</definedName>
    <definedName name="TOTALITEM1.1.4_31">#REF!</definedName>
    <definedName name="TOTALITEM1.1.4_32" localSheetId="7">#REF!</definedName>
    <definedName name="TOTALITEM1.1.4_32">#REF!</definedName>
    <definedName name="TOTALITEM1.1.4_33" localSheetId="7">#REF!</definedName>
    <definedName name="TOTALITEM1.1.4_33">#REF!</definedName>
    <definedName name="TOTALITEM1.1.4_34" localSheetId="7">#REF!</definedName>
    <definedName name="TOTALITEM1.1.4_34">#REF!</definedName>
    <definedName name="TOTALITEM1.1.4_35" localSheetId="7">#REF!</definedName>
    <definedName name="TOTALITEM1.1.4_35">#REF!</definedName>
    <definedName name="TOTALITEM1.1.4_36" localSheetId="7">#REF!</definedName>
    <definedName name="TOTALITEM1.1.4_36">#REF!</definedName>
    <definedName name="TOTALITEM1.1.4_37" localSheetId="7">#REF!</definedName>
    <definedName name="TOTALITEM1.1.4_37">#REF!</definedName>
    <definedName name="TOTALITEM1.1.4_38" localSheetId="7">#REF!</definedName>
    <definedName name="TOTALITEM1.1.4_38">#REF!</definedName>
    <definedName name="TOTALITEM1.1.4_39" localSheetId="7">#REF!</definedName>
    <definedName name="TOTALITEM1.1.4_39">#REF!</definedName>
    <definedName name="TOTALITEM1.1.4_4" localSheetId="7">#REF!</definedName>
    <definedName name="TOTALITEM1.1.4_4">#REF!</definedName>
    <definedName name="TOTALITEM1.1.4_40" localSheetId="7">#REF!</definedName>
    <definedName name="TOTALITEM1.1.4_40">#REF!</definedName>
    <definedName name="TOTALITEM1.1.4_41" localSheetId="7">#REF!</definedName>
    <definedName name="TOTALITEM1.1.4_41">#REF!</definedName>
    <definedName name="TOTALITEM1.1.4_42" localSheetId="7">#REF!</definedName>
    <definedName name="TOTALITEM1.1.4_42">#REF!</definedName>
    <definedName name="TOTALITEM1.1.4_43" localSheetId="7">#REF!</definedName>
    <definedName name="TOTALITEM1.1.4_43">#REF!</definedName>
    <definedName name="TOTALITEM1.1.4_44" localSheetId="7">#REF!</definedName>
    <definedName name="TOTALITEM1.1.4_44">#REF!</definedName>
    <definedName name="TOTALITEM1.1.4_45" localSheetId="7">#REF!</definedName>
    <definedName name="TOTALITEM1.1.4_45">#REF!</definedName>
    <definedName name="TOTALITEM1.1.4_46" localSheetId="7">#REF!</definedName>
    <definedName name="TOTALITEM1.1.4_46">#REF!</definedName>
    <definedName name="TOTALITEM1.1.4_47" localSheetId="7">#REF!</definedName>
    <definedName name="TOTALITEM1.1.4_47">#REF!</definedName>
    <definedName name="TOTALITEM1.1.4_48" localSheetId="7">#REF!</definedName>
    <definedName name="TOTALITEM1.1.4_48">#REF!</definedName>
    <definedName name="TOTALITEM1.1.4_49" localSheetId="7">#REF!</definedName>
    <definedName name="TOTALITEM1.1.4_49">#REF!</definedName>
    <definedName name="TOTALITEM1.1.4_5" localSheetId="7">#REF!</definedName>
    <definedName name="TOTALITEM1.1.4_5">#REF!</definedName>
    <definedName name="TOTALITEM1.1.4_50" localSheetId="7">#REF!</definedName>
    <definedName name="TOTALITEM1.1.4_50">#REF!</definedName>
    <definedName name="TOTALITEM1.1.4_51" localSheetId="7">#REF!</definedName>
    <definedName name="TOTALITEM1.1.4_51">#REF!</definedName>
    <definedName name="TOTALITEM1.1.4_52" localSheetId="7">#REF!</definedName>
    <definedName name="TOTALITEM1.1.4_52">#REF!</definedName>
    <definedName name="TOTALITEM1.1.4_53" localSheetId="7">#REF!</definedName>
    <definedName name="TOTALITEM1.1.4_53">#REF!</definedName>
    <definedName name="TOTALITEM1.1.4_54" localSheetId="7">#REF!</definedName>
    <definedName name="TOTALITEM1.1.4_54">#REF!</definedName>
    <definedName name="TOTALITEM1.1.4_55" localSheetId="7">#REF!</definedName>
    <definedName name="TOTALITEM1.1.4_55">#REF!</definedName>
    <definedName name="TOTALITEM1.1.4_56" localSheetId="7">#REF!</definedName>
    <definedName name="TOTALITEM1.1.4_56">#REF!</definedName>
    <definedName name="TOTALITEM1.1.4_57" localSheetId="7">#REF!</definedName>
    <definedName name="TOTALITEM1.1.4_57">#REF!</definedName>
    <definedName name="TOTALITEM1.1.4_58" localSheetId="7">#REF!</definedName>
    <definedName name="TOTALITEM1.1.4_58">#REF!</definedName>
    <definedName name="TOTALITEM1.1.4_59" localSheetId="7">#REF!</definedName>
    <definedName name="TOTALITEM1.1.4_59">#REF!</definedName>
    <definedName name="TOTALITEM1.1.4_60" localSheetId="7">#REF!</definedName>
    <definedName name="TOTALITEM1.1.4_60">#REF!</definedName>
    <definedName name="TOTALITEM1.1.4_61" localSheetId="7">#REF!</definedName>
    <definedName name="TOTALITEM1.1.4_61">#REF!</definedName>
    <definedName name="TOTALITEM1.1.4_62" localSheetId="7">#REF!</definedName>
    <definedName name="TOTALITEM1.1.4_62">#REF!</definedName>
    <definedName name="TOTALITEM1.1.4_63" localSheetId="7">#REF!</definedName>
    <definedName name="TOTALITEM1.1.4_63">#REF!</definedName>
    <definedName name="TOTALITEM1.1.4_64" localSheetId="7">#REF!</definedName>
    <definedName name="TOTALITEM1.1.4_64">#REF!</definedName>
    <definedName name="TOTALITEM1.1.4_65" localSheetId="7">#REF!</definedName>
    <definedName name="TOTALITEM1.1.4_65">#REF!</definedName>
    <definedName name="TOTALITEM1.1.4_66" localSheetId="7">#REF!</definedName>
    <definedName name="TOTALITEM1.1.4_66">#REF!</definedName>
    <definedName name="TOTALITEM1.1.4_67" localSheetId="7">#REF!</definedName>
    <definedName name="TOTALITEM1.1.4_67">#REF!</definedName>
    <definedName name="TOTALITEM1.1.4_68" localSheetId="7">#REF!</definedName>
    <definedName name="TOTALITEM1.1.4_68">#REF!</definedName>
    <definedName name="TOTALITEM1.1.4_69" localSheetId="7">#REF!</definedName>
    <definedName name="TOTALITEM1.1.4_69">#REF!</definedName>
    <definedName name="TOTALITEM1.1.4_70" localSheetId="7">#REF!</definedName>
    <definedName name="TOTALITEM1.1.4_70">#REF!</definedName>
    <definedName name="TOTALITEM1.1.4_71" localSheetId="7">#REF!</definedName>
    <definedName name="TOTALITEM1.1.4_71">#REF!</definedName>
    <definedName name="TOTALITEM1.1.4_72" localSheetId="7">#REF!</definedName>
    <definedName name="TOTALITEM1.1.4_72">#REF!</definedName>
    <definedName name="TOTALITEM1.1.4_73" localSheetId="7">#REF!</definedName>
    <definedName name="TOTALITEM1.1.4_73">#REF!</definedName>
    <definedName name="TOTALITEM1.1.4_74" localSheetId="7">#REF!</definedName>
    <definedName name="TOTALITEM1.1.4_74">#REF!</definedName>
    <definedName name="TOTALITEM1.1.4_75" localSheetId="7">#REF!</definedName>
    <definedName name="TOTALITEM1.1.4_75">#REF!</definedName>
    <definedName name="TOTALITEM1.1.4_76" localSheetId="7">#REF!</definedName>
    <definedName name="TOTALITEM1.1.4_76">#REF!</definedName>
    <definedName name="TOTALITEM1.1.4_78" localSheetId="7">#REF!</definedName>
    <definedName name="TOTALITEM1.1.4_78">#REF!</definedName>
    <definedName name="TOTALITEM1.1.4_79" localSheetId="7">#REF!</definedName>
    <definedName name="TOTALITEM1.1.4_79">#REF!</definedName>
    <definedName name="TOTALITEM1.1.4_9" localSheetId="7">#REF!</definedName>
    <definedName name="TOTALITEM1.1.4_9">#REF!</definedName>
    <definedName name="TOTALITEM1.1_1" localSheetId="7">#REF!</definedName>
    <definedName name="TOTALITEM1.1_1">#REF!</definedName>
    <definedName name="TOTALITEM1.1_10" localSheetId="7">#REF!</definedName>
    <definedName name="TOTALITEM1.1_10">#REF!</definedName>
    <definedName name="TOTALITEM1.1_11" localSheetId="7">#REF!</definedName>
    <definedName name="TOTALITEM1.1_11">#REF!</definedName>
    <definedName name="TOTALITEM1.1_12" localSheetId="7">#REF!</definedName>
    <definedName name="TOTALITEM1.1_12">#REF!</definedName>
    <definedName name="TOTALITEM1.1_13" localSheetId="7">#REF!</definedName>
    <definedName name="TOTALITEM1.1_13">#REF!</definedName>
    <definedName name="TOTALITEM1.1_14" localSheetId="7">#REF!</definedName>
    <definedName name="TOTALITEM1.1_14">#REF!</definedName>
    <definedName name="TOTALITEM1.1_15" localSheetId="7">#REF!</definedName>
    <definedName name="TOTALITEM1.1_15">#REF!</definedName>
    <definedName name="TOTALITEM1.1_16" localSheetId="7">#REF!</definedName>
    <definedName name="TOTALITEM1.1_16">#REF!</definedName>
    <definedName name="TOTALITEM1.1_17" localSheetId="7">#REF!</definedName>
    <definedName name="TOTALITEM1.1_17">#REF!</definedName>
    <definedName name="TOTALITEM1.1_18" localSheetId="7">#REF!</definedName>
    <definedName name="TOTALITEM1.1_18">#REF!</definedName>
    <definedName name="TOTALITEM1.1_19" localSheetId="7">#REF!</definedName>
    <definedName name="TOTALITEM1.1_19">#REF!</definedName>
    <definedName name="TOTALITEM1.1_2" localSheetId="7">#REF!</definedName>
    <definedName name="TOTALITEM1.1_2">#REF!</definedName>
    <definedName name="TOTALITEM1.1_20" localSheetId="7">#REF!</definedName>
    <definedName name="TOTALITEM1.1_20">#REF!</definedName>
    <definedName name="TOTALITEM1.1_21" localSheetId="7">#REF!</definedName>
    <definedName name="TOTALITEM1.1_21">#REF!</definedName>
    <definedName name="TOTALITEM1.1_22" localSheetId="7">#REF!</definedName>
    <definedName name="TOTALITEM1.1_22">#REF!</definedName>
    <definedName name="TOTALITEM1.1_23" localSheetId="7">#REF!</definedName>
    <definedName name="TOTALITEM1.1_23">#REF!</definedName>
    <definedName name="TOTALITEM1.1_24" localSheetId="7">#REF!</definedName>
    <definedName name="TOTALITEM1.1_24">#REF!</definedName>
    <definedName name="TOTALITEM1.1_25" localSheetId="7">#REF!</definedName>
    <definedName name="TOTALITEM1.1_25">#REF!</definedName>
    <definedName name="TOTALITEM1.1_26" localSheetId="7">#REF!</definedName>
    <definedName name="TOTALITEM1.1_26">#REF!</definedName>
    <definedName name="TOTALITEM1.1_27" localSheetId="7">#REF!</definedName>
    <definedName name="TOTALITEM1.1_27">#REF!</definedName>
    <definedName name="TOTALITEM1.1_28" localSheetId="7">#REF!</definedName>
    <definedName name="TOTALITEM1.1_28">#REF!</definedName>
    <definedName name="TOTALITEM1.1_29" localSheetId="7">#REF!</definedName>
    <definedName name="TOTALITEM1.1_29">#REF!</definedName>
    <definedName name="TOTALITEM1.1_3" localSheetId="7">#REF!</definedName>
    <definedName name="TOTALITEM1.1_3">#REF!</definedName>
    <definedName name="TOTALITEM1.1_30" localSheetId="7">#REF!</definedName>
    <definedName name="TOTALITEM1.1_30">#REF!</definedName>
    <definedName name="TOTALITEM1.1_31" localSheetId="7">#REF!</definedName>
    <definedName name="TOTALITEM1.1_31">#REF!</definedName>
    <definedName name="TOTALITEM1.1_32" localSheetId="7">#REF!</definedName>
    <definedName name="TOTALITEM1.1_32">#REF!</definedName>
    <definedName name="TOTALITEM1.1_33" localSheetId="7">#REF!</definedName>
    <definedName name="TOTALITEM1.1_33">#REF!</definedName>
    <definedName name="TOTALITEM1.1_34" localSheetId="7">#REF!</definedName>
    <definedName name="TOTALITEM1.1_34">#REF!</definedName>
    <definedName name="TOTALITEM1.1_35" localSheetId="7">#REF!</definedName>
    <definedName name="TOTALITEM1.1_35">#REF!</definedName>
    <definedName name="TOTALITEM1.1_36" localSheetId="7">#REF!</definedName>
    <definedName name="TOTALITEM1.1_36">#REF!</definedName>
    <definedName name="TOTALITEM1.1_37" localSheetId="7">#REF!</definedName>
    <definedName name="TOTALITEM1.1_37">#REF!</definedName>
    <definedName name="TOTALITEM1.1_38" localSheetId="7">#REF!</definedName>
    <definedName name="TOTALITEM1.1_38">#REF!</definedName>
    <definedName name="TOTALITEM1.1_39" localSheetId="7">#REF!</definedName>
    <definedName name="TOTALITEM1.1_39">#REF!</definedName>
    <definedName name="TOTALITEM1.1_4" localSheetId="7">#REF!</definedName>
    <definedName name="TOTALITEM1.1_4">#REF!</definedName>
    <definedName name="TOTALITEM1.1_40" localSheetId="7">#REF!</definedName>
    <definedName name="TOTALITEM1.1_40">#REF!</definedName>
    <definedName name="TOTALITEM1.1_41" localSheetId="7">#REF!</definedName>
    <definedName name="TOTALITEM1.1_41">#REF!</definedName>
    <definedName name="TOTALITEM1.1_42" localSheetId="7">#REF!</definedName>
    <definedName name="TOTALITEM1.1_42">#REF!</definedName>
    <definedName name="TOTALITEM1.1_43" localSheetId="7">#REF!</definedName>
    <definedName name="TOTALITEM1.1_43">#REF!</definedName>
    <definedName name="TOTALITEM1.1_44" localSheetId="7">#REF!</definedName>
    <definedName name="TOTALITEM1.1_44">#REF!</definedName>
    <definedName name="TOTALITEM1.1_45" localSheetId="7">#REF!</definedName>
    <definedName name="TOTALITEM1.1_45">#REF!</definedName>
    <definedName name="TOTALITEM1.1_46" localSheetId="7">#REF!</definedName>
    <definedName name="TOTALITEM1.1_46">#REF!</definedName>
    <definedName name="TOTALITEM1.1_47" localSheetId="7">#REF!</definedName>
    <definedName name="TOTALITEM1.1_47">#REF!</definedName>
    <definedName name="TOTALITEM1.1_48" localSheetId="7">#REF!</definedName>
    <definedName name="TOTALITEM1.1_48">#REF!</definedName>
    <definedName name="TOTALITEM1.1_49" localSheetId="7">#REF!</definedName>
    <definedName name="TOTALITEM1.1_49">#REF!</definedName>
    <definedName name="TOTALITEM1.1_5" localSheetId="7">#REF!</definedName>
    <definedName name="TOTALITEM1.1_5">#REF!</definedName>
    <definedName name="TOTALITEM1.1_50" localSheetId="7">#REF!</definedName>
    <definedName name="TOTALITEM1.1_50">#REF!</definedName>
    <definedName name="TOTALITEM1.1_51" localSheetId="7">#REF!</definedName>
    <definedName name="TOTALITEM1.1_51">#REF!</definedName>
    <definedName name="TOTALITEM1.1_52" localSheetId="7">#REF!</definedName>
    <definedName name="TOTALITEM1.1_52">#REF!</definedName>
    <definedName name="TOTALITEM1.1_53" localSheetId="7">#REF!</definedName>
    <definedName name="TOTALITEM1.1_53">#REF!</definedName>
    <definedName name="TOTALITEM1.1_54" localSheetId="7">#REF!</definedName>
    <definedName name="TOTALITEM1.1_54">#REF!</definedName>
    <definedName name="TOTALITEM1.1_55" localSheetId="7">#REF!</definedName>
    <definedName name="TOTALITEM1.1_55">#REF!</definedName>
    <definedName name="TOTALITEM1.1_56" localSheetId="7">#REF!</definedName>
    <definedName name="TOTALITEM1.1_56">#REF!</definedName>
    <definedName name="TOTALITEM1.1_57" localSheetId="7">#REF!</definedName>
    <definedName name="TOTALITEM1.1_57">#REF!</definedName>
    <definedName name="TOTALITEM1.1_58" localSheetId="7">#REF!</definedName>
    <definedName name="TOTALITEM1.1_58">#REF!</definedName>
    <definedName name="TOTALITEM1.1_59" localSheetId="7">#REF!</definedName>
    <definedName name="TOTALITEM1.1_59">#REF!</definedName>
    <definedName name="TOTALITEM1.1_60" localSheetId="7">#REF!</definedName>
    <definedName name="TOTALITEM1.1_60">#REF!</definedName>
    <definedName name="TOTALITEM1.1_61" localSheetId="7">#REF!</definedName>
    <definedName name="TOTALITEM1.1_61">#REF!</definedName>
    <definedName name="TOTALITEM1.1_62" localSheetId="7">#REF!</definedName>
    <definedName name="TOTALITEM1.1_62">#REF!</definedName>
    <definedName name="TOTALITEM1.1_63" localSheetId="7">#REF!</definedName>
    <definedName name="TOTALITEM1.1_63">#REF!</definedName>
    <definedName name="TOTALITEM1.1_64" localSheetId="7">#REF!</definedName>
    <definedName name="TOTALITEM1.1_64">#REF!</definedName>
    <definedName name="TOTALITEM1.1_65" localSheetId="7">#REF!</definedName>
    <definedName name="TOTALITEM1.1_65">#REF!</definedName>
    <definedName name="TOTALITEM1.1_66" localSheetId="7">#REF!</definedName>
    <definedName name="TOTALITEM1.1_66">#REF!</definedName>
    <definedName name="TOTALITEM1.1_67" localSheetId="7">#REF!</definedName>
    <definedName name="TOTALITEM1.1_67">#REF!</definedName>
    <definedName name="TOTALITEM1.1_68" localSheetId="7">#REF!</definedName>
    <definedName name="TOTALITEM1.1_68">#REF!</definedName>
    <definedName name="TOTALITEM1.1_69" localSheetId="7">#REF!</definedName>
    <definedName name="TOTALITEM1.1_69">#REF!</definedName>
    <definedName name="TOTALITEM1.1_70" localSheetId="7">#REF!</definedName>
    <definedName name="TOTALITEM1.1_70">#REF!</definedName>
    <definedName name="TOTALITEM1.1_71" localSheetId="7">#REF!</definedName>
    <definedName name="TOTALITEM1.1_71">#REF!</definedName>
    <definedName name="TOTALITEM1.1_72" localSheetId="7">#REF!</definedName>
    <definedName name="TOTALITEM1.1_72">#REF!</definedName>
    <definedName name="TOTALITEM1.1_73" localSheetId="7">#REF!</definedName>
    <definedName name="TOTALITEM1.1_73">#REF!</definedName>
    <definedName name="TOTALITEM1.1_74" localSheetId="7">#REF!</definedName>
    <definedName name="TOTALITEM1.1_74">#REF!</definedName>
    <definedName name="TOTALITEM1.1_75" localSheetId="7">#REF!</definedName>
    <definedName name="TOTALITEM1.1_75">#REF!</definedName>
    <definedName name="TOTALITEM1.1_76" localSheetId="7">#REF!</definedName>
    <definedName name="TOTALITEM1.1_76">#REF!</definedName>
    <definedName name="TOTALITEM1.1_78" localSheetId="7">#REF!</definedName>
    <definedName name="TOTALITEM1.1_78">#REF!</definedName>
    <definedName name="TOTALITEM1.1_79" localSheetId="7">#REF!</definedName>
    <definedName name="TOTALITEM1.1_79">#REF!</definedName>
    <definedName name="TOTALITEM1.1_9" localSheetId="7">#REF!</definedName>
    <definedName name="TOTALITEM1.1_9">#REF!</definedName>
    <definedName name="TOTALITEM1.2.1" localSheetId="7">#REF!</definedName>
    <definedName name="TOTALITEM1.2.1">#REF!</definedName>
    <definedName name="TOTALITEM1.2.1_1" localSheetId="7">#REF!</definedName>
    <definedName name="TOTALITEM1.2.1_1">#REF!</definedName>
    <definedName name="TOTALITEM1.2.1_10" localSheetId="7">#REF!</definedName>
    <definedName name="TOTALITEM1.2.1_10">#REF!</definedName>
    <definedName name="TOTALITEM1.2.1_11" localSheetId="7">#REF!</definedName>
    <definedName name="TOTALITEM1.2.1_11">#REF!</definedName>
    <definedName name="TOTALITEM1.2.1_12" localSheetId="7">#REF!</definedName>
    <definedName name="TOTALITEM1.2.1_12">#REF!</definedName>
    <definedName name="TOTALITEM1.2.1_13" localSheetId="7">#REF!</definedName>
    <definedName name="TOTALITEM1.2.1_13">#REF!</definedName>
    <definedName name="TOTALITEM1.2.1_14" localSheetId="7">#REF!</definedName>
    <definedName name="TOTALITEM1.2.1_14">#REF!</definedName>
    <definedName name="TOTALITEM1.2.1_15" localSheetId="7">#REF!</definedName>
    <definedName name="TOTALITEM1.2.1_15">#REF!</definedName>
    <definedName name="TOTALITEM1.2.1_16" localSheetId="7">#REF!</definedName>
    <definedName name="TOTALITEM1.2.1_16">#REF!</definedName>
    <definedName name="TOTALITEM1.2.1_17" localSheetId="7">#REF!</definedName>
    <definedName name="TOTALITEM1.2.1_17">#REF!</definedName>
    <definedName name="TOTALITEM1.2.1_18" localSheetId="7">#REF!</definedName>
    <definedName name="TOTALITEM1.2.1_18">#REF!</definedName>
    <definedName name="TOTALITEM1.2.1_19" localSheetId="7">#REF!</definedName>
    <definedName name="TOTALITEM1.2.1_19">#REF!</definedName>
    <definedName name="TOTALITEM1.2.1_2" localSheetId="7">#REF!</definedName>
    <definedName name="TOTALITEM1.2.1_2">#REF!</definedName>
    <definedName name="TOTALITEM1.2.1_20" localSheetId="7">#REF!</definedName>
    <definedName name="TOTALITEM1.2.1_20">#REF!</definedName>
    <definedName name="TOTALITEM1.2.1_21" localSheetId="7">#REF!</definedName>
    <definedName name="TOTALITEM1.2.1_21">#REF!</definedName>
    <definedName name="TOTALITEM1.2.1_22" localSheetId="7">#REF!</definedName>
    <definedName name="TOTALITEM1.2.1_22">#REF!</definedName>
    <definedName name="TOTALITEM1.2.1_23" localSheetId="7">#REF!</definedName>
    <definedName name="TOTALITEM1.2.1_23">#REF!</definedName>
    <definedName name="TOTALITEM1.2.1_24" localSheetId="7">#REF!</definedName>
    <definedName name="TOTALITEM1.2.1_24">#REF!</definedName>
    <definedName name="TOTALITEM1.2.1_25" localSheetId="7">#REF!</definedName>
    <definedName name="TOTALITEM1.2.1_25">#REF!</definedName>
    <definedName name="TOTALITEM1.2.1_26" localSheetId="7">#REF!</definedName>
    <definedName name="TOTALITEM1.2.1_26">#REF!</definedName>
    <definedName name="TOTALITEM1.2.1_27" localSheetId="7">#REF!</definedName>
    <definedName name="TOTALITEM1.2.1_27">#REF!</definedName>
    <definedName name="TOTALITEM1.2.1_28" localSheetId="7">#REF!</definedName>
    <definedName name="TOTALITEM1.2.1_28">#REF!</definedName>
    <definedName name="TOTALITEM1.2.1_29" localSheetId="7">#REF!</definedName>
    <definedName name="TOTALITEM1.2.1_29">#REF!</definedName>
    <definedName name="TOTALITEM1.2.1_3" localSheetId="7">#REF!</definedName>
    <definedName name="TOTALITEM1.2.1_3">#REF!</definedName>
    <definedName name="TOTALITEM1.2.1_30" localSheetId="7">#REF!</definedName>
    <definedName name="TOTALITEM1.2.1_30">#REF!</definedName>
    <definedName name="TOTALITEM1.2.1_31" localSheetId="7">#REF!</definedName>
    <definedName name="TOTALITEM1.2.1_31">#REF!</definedName>
    <definedName name="TOTALITEM1.2.1_32" localSheetId="7">#REF!</definedName>
    <definedName name="TOTALITEM1.2.1_32">#REF!</definedName>
    <definedName name="TOTALITEM1.2.1_33" localSheetId="7">#REF!</definedName>
    <definedName name="TOTALITEM1.2.1_33">#REF!</definedName>
    <definedName name="TOTALITEM1.2.1_34" localSheetId="7">#REF!</definedName>
    <definedName name="TOTALITEM1.2.1_34">#REF!</definedName>
    <definedName name="TOTALITEM1.2.1_35" localSheetId="7">#REF!</definedName>
    <definedName name="TOTALITEM1.2.1_35">#REF!</definedName>
    <definedName name="TOTALITEM1.2.1_36" localSheetId="7">#REF!</definedName>
    <definedName name="TOTALITEM1.2.1_36">#REF!</definedName>
    <definedName name="TOTALITEM1.2.1_37" localSheetId="7">#REF!</definedName>
    <definedName name="TOTALITEM1.2.1_37">#REF!</definedName>
    <definedName name="TOTALITEM1.2.1_38" localSheetId="7">#REF!</definedName>
    <definedName name="TOTALITEM1.2.1_38">#REF!</definedName>
    <definedName name="TOTALITEM1.2.1_39" localSheetId="7">#REF!</definedName>
    <definedName name="TOTALITEM1.2.1_39">#REF!</definedName>
    <definedName name="TOTALITEM1.2.1_4" localSheetId="7">#REF!</definedName>
    <definedName name="TOTALITEM1.2.1_4">#REF!</definedName>
    <definedName name="TOTALITEM1.2.1_40" localSheetId="7">#REF!</definedName>
    <definedName name="TOTALITEM1.2.1_40">#REF!</definedName>
    <definedName name="TOTALITEM1.2.1_41" localSheetId="7">#REF!</definedName>
    <definedName name="TOTALITEM1.2.1_41">#REF!</definedName>
    <definedName name="TOTALITEM1.2.1_42" localSheetId="7">#REF!</definedName>
    <definedName name="TOTALITEM1.2.1_42">#REF!</definedName>
    <definedName name="TOTALITEM1.2.1_43" localSheetId="7">#REF!</definedName>
    <definedName name="TOTALITEM1.2.1_43">#REF!</definedName>
    <definedName name="TOTALITEM1.2.1_44" localSheetId="7">#REF!</definedName>
    <definedName name="TOTALITEM1.2.1_44">#REF!</definedName>
    <definedName name="TOTALITEM1.2.1_45" localSheetId="7">#REF!</definedName>
    <definedName name="TOTALITEM1.2.1_45">#REF!</definedName>
    <definedName name="TOTALITEM1.2.1_46" localSheetId="7">#REF!</definedName>
    <definedName name="TOTALITEM1.2.1_46">#REF!</definedName>
    <definedName name="TOTALITEM1.2.1_47" localSheetId="7">#REF!</definedName>
    <definedName name="TOTALITEM1.2.1_47">#REF!</definedName>
    <definedName name="TOTALITEM1.2.1_48" localSheetId="7">#REF!</definedName>
    <definedName name="TOTALITEM1.2.1_48">#REF!</definedName>
    <definedName name="TOTALITEM1.2.1_49" localSheetId="7">#REF!</definedName>
    <definedName name="TOTALITEM1.2.1_49">#REF!</definedName>
    <definedName name="TOTALITEM1.2.1_5" localSheetId="7">#REF!</definedName>
    <definedName name="TOTALITEM1.2.1_5">#REF!</definedName>
    <definedName name="TOTALITEM1.2.1_50" localSheetId="7">#REF!</definedName>
    <definedName name="TOTALITEM1.2.1_50">#REF!</definedName>
    <definedName name="TOTALITEM1.2.1_51" localSheetId="7">#REF!</definedName>
    <definedName name="TOTALITEM1.2.1_51">#REF!</definedName>
    <definedName name="TOTALITEM1.2.1_52" localSheetId="7">#REF!</definedName>
    <definedName name="TOTALITEM1.2.1_52">#REF!</definedName>
    <definedName name="TOTALITEM1.2.1_53" localSheetId="7">#REF!</definedName>
    <definedName name="TOTALITEM1.2.1_53">#REF!</definedName>
    <definedName name="TOTALITEM1.2.1_54" localSheetId="7">#REF!</definedName>
    <definedName name="TOTALITEM1.2.1_54">#REF!</definedName>
    <definedName name="TOTALITEM1.2.1_55" localSheetId="7">#REF!</definedName>
    <definedName name="TOTALITEM1.2.1_55">#REF!</definedName>
    <definedName name="TOTALITEM1.2.1_56" localSheetId="7">#REF!</definedName>
    <definedName name="TOTALITEM1.2.1_56">#REF!</definedName>
    <definedName name="TOTALITEM1.2.1_57" localSheetId="7">#REF!</definedName>
    <definedName name="TOTALITEM1.2.1_57">#REF!</definedName>
    <definedName name="TOTALITEM1.2.1_58" localSheetId="7">#REF!</definedName>
    <definedName name="TOTALITEM1.2.1_58">#REF!</definedName>
    <definedName name="TOTALITEM1.2.1_59" localSheetId="7">#REF!</definedName>
    <definedName name="TOTALITEM1.2.1_59">#REF!</definedName>
    <definedName name="TOTALITEM1.2.1_60" localSheetId="7">#REF!</definedName>
    <definedName name="TOTALITEM1.2.1_60">#REF!</definedName>
    <definedName name="TOTALITEM1.2.1_61" localSheetId="7">#REF!</definedName>
    <definedName name="TOTALITEM1.2.1_61">#REF!</definedName>
    <definedName name="TOTALITEM1.2.1_62" localSheetId="7">#REF!</definedName>
    <definedName name="TOTALITEM1.2.1_62">#REF!</definedName>
    <definedName name="TOTALITEM1.2.1_63" localSheetId="7">#REF!</definedName>
    <definedName name="TOTALITEM1.2.1_63">#REF!</definedName>
    <definedName name="TOTALITEM1.2.1_64" localSheetId="7">#REF!</definedName>
    <definedName name="TOTALITEM1.2.1_64">#REF!</definedName>
    <definedName name="TOTALITEM1.2.1_65" localSheetId="7">#REF!</definedName>
    <definedName name="TOTALITEM1.2.1_65">#REF!</definedName>
    <definedName name="TOTALITEM1.2.1_66" localSheetId="7">#REF!</definedName>
    <definedName name="TOTALITEM1.2.1_66">#REF!</definedName>
    <definedName name="TOTALITEM1.2.1_67" localSheetId="7">#REF!</definedName>
    <definedName name="TOTALITEM1.2.1_67">#REF!</definedName>
    <definedName name="TOTALITEM1.2.1_68" localSheetId="7">#REF!</definedName>
    <definedName name="TOTALITEM1.2.1_68">#REF!</definedName>
    <definedName name="TOTALITEM1.2.1_69" localSheetId="7">#REF!</definedName>
    <definedName name="TOTALITEM1.2.1_69">#REF!</definedName>
    <definedName name="TOTALITEM1.2.1_70" localSheetId="7">#REF!</definedName>
    <definedName name="TOTALITEM1.2.1_70">#REF!</definedName>
    <definedName name="TOTALITEM1.2.1_71" localSheetId="7">#REF!</definedName>
    <definedName name="TOTALITEM1.2.1_71">#REF!</definedName>
    <definedName name="TOTALITEM1.2.1_72" localSheetId="7">#REF!</definedName>
    <definedName name="TOTALITEM1.2.1_72">#REF!</definedName>
    <definedName name="TOTALITEM1.2.1_73" localSheetId="7">#REF!</definedName>
    <definedName name="TOTALITEM1.2.1_73">#REF!</definedName>
    <definedName name="TOTALITEM1.2.1_74" localSheetId="7">#REF!</definedName>
    <definedName name="TOTALITEM1.2.1_74">#REF!</definedName>
    <definedName name="TOTALITEM1.2.1_75" localSheetId="7">#REF!</definedName>
    <definedName name="TOTALITEM1.2.1_75">#REF!</definedName>
    <definedName name="TOTALITEM1.2.1_76" localSheetId="7">#REF!</definedName>
    <definedName name="TOTALITEM1.2.1_76">#REF!</definedName>
    <definedName name="TOTALITEM1.2.1_78" localSheetId="7">#REF!</definedName>
    <definedName name="TOTALITEM1.2.1_78">#REF!</definedName>
    <definedName name="TOTALITEM1.2.1_79" localSheetId="7">#REF!</definedName>
    <definedName name="TOTALITEM1.2.1_79">#REF!</definedName>
    <definedName name="TOTALITEM1.2.1_9" localSheetId="7">#REF!</definedName>
    <definedName name="TOTALITEM1.2.1_9">#REF!</definedName>
    <definedName name="TOTALITEM1.2.2" localSheetId="7">#REF!</definedName>
    <definedName name="TOTALITEM1.2.2">#REF!</definedName>
    <definedName name="TOTALITEM1.2.2_1" localSheetId="7">#REF!</definedName>
    <definedName name="TOTALITEM1.2.2_1">#REF!</definedName>
    <definedName name="TOTALITEM1.2.2_10" localSheetId="7">#REF!</definedName>
    <definedName name="TOTALITEM1.2.2_10">#REF!</definedName>
    <definedName name="TOTALITEM1.2.2_11" localSheetId="7">#REF!</definedName>
    <definedName name="TOTALITEM1.2.2_11">#REF!</definedName>
    <definedName name="TOTALITEM1.2.2_12" localSheetId="7">#REF!</definedName>
    <definedName name="TOTALITEM1.2.2_12">#REF!</definedName>
    <definedName name="TOTALITEM1.2.2_13" localSheetId="7">#REF!</definedName>
    <definedName name="TOTALITEM1.2.2_13">#REF!</definedName>
    <definedName name="TOTALITEM1.2.2_14" localSheetId="7">#REF!</definedName>
    <definedName name="TOTALITEM1.2.2_14">#REF!</definedName>
    <definedName name="TOTALITEM1.2.2_15" localSheetId="7">#REF!</definedName>
    <definedName name="TOTALITEM1.2.2_15">#REF!</definedName>
    <definedName name="TOTALITEM1.2.2_16" localSheetId="7">#REF!</definedName>
    <definedName name="TOTALITEM1.2.2_16">#REF!</definedName>
    <definedName name="TOTALITEM1.2.2_17" localSheetId="7">#REF!</definedName>
    <definedName name="TOTALITEM1.2.2_17">#REF!</definedName>
    <definedName name="TOTALITEM1.2.2_18" localSheetId="7">#REF!</definedName>
    <definedName name="TOTALITEM1.2.2_18">#REF!</definedName>
    <definedName name="TOTALITEM1.2.2_19" localSheetId="7">#REF!</definedName>
    <definedName name="TOTALITEM1.2.2_19">#REF!</definedName>
    <definedName name="TOTALITEM1.2.2_2" localSheetId="7">#REF!</definedName>
    <definedName name="TOTALITEM1.2.2_2">#REF!</definedName>
    <definedName name="TOTALITEM1.2.2_20" localSheetId="7">#REF!</definedName>
    <definedName name="TOTALITEM1.2.2_20">#REF!</definedName>
    <definedName name="TOTALITEM1.2.2_21" localSheetId="7">#REF!</definedName>
    <definedName name="TOTALITEM1.2.2_21">#REF!</definedName>
    <definedName name="TOTALITEM1.2.2_22" localSheetId="7">#REF!</definedName>
    <definedName name="TOTALITEM1.2.2_22">#REF!</definedName>
    <definedName name="TOTALITEM1.2.2_23" localSheetId="7">#REF!</definedName>
    <definedName name="TOTALITEM1.2.2_23">#REF!</definedName>
    <definedName name="TOTALITEM1.2.2_24" localSheetId="7">#REF!</definedName>
    <definedName name="TOTALITEM1.2.2_24">#REF!</definedName>
    <definedName name="TOTALITEM1.2.2_25" localSheetId="7">#REF!</definedName>
    <definedName name="TOTALITEM1.2.2_25">#REF!</definedName>
    <definedName name="TOTALITEM1.2.2_26" localSheetId="7">#REF!</definedName>
    <definedName name="TOTALITEM1.2.2_26">#REF!</definedName>
    <definedName name="TOTALITEM1.2.2_27" localSheetId="7">#REF!</definedName>
    <definedName name="TOTALITEM1.2.2_27">#REF!</definedName>
    <definedName name="TOTALITEM1.2.2_28" localSheetId="7">#REF!</definedName>
    <definedName name="TOTALITEM1.2.2_28">#REF!</definedName>
    <definedName name="TOTALITEM1.2.2_29" localSheetId="7">#REF!</definedName>
    <definedName name="TOTALITEM1.2.2_29">#REF!</definedName>
    <definedName name="TOTALITEM1.2.2_3" localSheetId="7">#REF!</definedName>
    <definedName name="TOTALITEM1.2.2_3">#REF!</definedName>
    <definedName name="TOTALITEM1.2.2_30" localSheetId="7">#REF!</definedName>
    <definedName name="TOTALITEM1.2.2_30">#REF!</definedName>
    <definedName name="TOTALITEM1.2.2_31" localSheetId="7">#REF!</definedName>
    <definedName name="TOTALITEM1.2.2_31">#REF!</definedName>
    <definedName name="TOTALITEM1.2.2_32" localSheetId="7">#REF!</definedName>
    <definedName name="TOTALITEM1.2.2_32">#REF!</definedName>
    <definedName name="TOTALITEM1.2.2_33" localSheetId="7">#REF!</definedName>
    <definedName name="TOTALITEM1.2.2_33">#REF!</definedName>
    <definedName name="TOTALITEM1.2.2_34" localSheetId="7">#REF!</definedName>
    <definedName name="TOTALITEM1.2.2_34">#REF!</definedName>
    <definedName name="TOTALITEM1.2.2_35" localSheetId="7">#REF!</definedName>
    <definedName name="TOTALITEM1.2.2_35">#REF!</definedName>
    <definedName name="TOTALITEM1.2.2_36" localSheetId="7">#REF!</definedName>
    <definedName name="TOTALITEM1.2.2_36">#REF!</definedName>
    <definedName name="TOTALITEM1.2.2_37" localSheetId="7">#REF!</definedName>
    <definedName name="TOTALITEM1.2.2_37">#REF!</definedName>
    <definedName name="TOTALITEM1.2.2_38" localSheetId="7">#REF!</definedName>
    <definedName name="TOTALITEM1.2.2_38">#REF!</definedName>
    <definedName name="TOTALITEM1.2.2_39" localSheetId="7">#REF!</definedName>
    <definedName name="TOTALITEM1.2.2_39">#REF!</definedName>
    <definedName name="TOTALITEM1.2.2_4" localSheetId="7">#REF!</definedName>
    <definedName name="TOTALITEM1.2.2_4">#REF!</definedName>
    <definedName name="TOTALITEM1.2.2_40" localSheetId="7">#REF!</definedName>
    <definedName name="TOTALITEM1.2.2_40">#REF!</definedName>
    <definedName name="TOTALITEM1.2.2_41" localSheetId="7">#REF!</definedName>
    <definedName name="TOTALITEM1.2.2_41">#REF!</definedName>
    <definedName name="TOTALITEM1.2.2_42" localSheetId="7">#REF!</definedName>
    <definedName name="TOTALITEM1.2.2_42">#REF!</definedName>
    <definedName name="TOTALITEM1.2.2_43" localSheetId="7">#REF!</definedName>
    <definedName name="TOTALITEM1.2.2_43">#REF!</definedName>
    <definedName name="TOTALITEM1.2.2_44" localSheetId="7">#REF!</definedName>
    <definedName name="TOTALITEM1.2.2_44">#REF!</definedName>
    <definedName name="TOTALITEM1.2.2_45" localSheetId="7">#REF!</definedName>
    <definedName name="TOTALITEM1.2.2_45">#REF!</definedName>
    <definedName name="TOTALITEM1.2.2_46" localSheetId="7">#REF!</definedName>
    <definedName name="TOTALITEM1.2.2_46">#REF!</definedName>
    <definedName name="TOTALITEM1.2.2_47" localSheetId="7">#REF!</definedName>
    <definedName name="TOTALITEM1.2.2_47">#REF!</definedName>
    <definedName name="TOTALITEM1.2.2_48" localSheetId="7">#REF!</definedName>
    <definedName name="TOTALITEM1.2.2_48">#REF!</definedName>
    <definedName name="TOTALITEM1.2.2_49" localSheetId="7">#REF!</definedName>
    <definedName name="TOTALITEM1.2.2_49">#REF!</definedName>
    <definedName name="TOTALITEM1.2.2_5" localSheetId="7">#REF!</definedName>
    <definedName name="TOTALITEM1.2.2_5">#REF!</definedName>
    <definedName name="TOTALITEM1.2.2_50" localSheetId="7">#REF!</definedName>
    <definedName name="TOTALITEM1.2.2_50">#REF!</definedName>
    <definedName name="TOTALITEM1.2.2_51" localSheetId="7">#REF!</definedName>
    <definedName name="TOTALITEM1.2.2_51">#REF!</definedName>
    <definedName name="TOTALITEM1.2.2_52" localSheetId="7">#REF!</definedName>
    <definedName name="TOTALITEM1.2.2_52">#REF!</definedName>
    <definedName name="TOTALITEM1.2.2_53" localSheetId="7">#REF!</definedName>
    <definedName name="TOTALITEM1.2.2_53">#REF!</definedName>
    <definedName name="TOTALITEM1.2.2_54" localSheetId="7">#REF!</definedName>
    <definedName name="TOTALITEM1.2.2_54">#REF!</definedName>
    <definedName name="TOTALITEM1.2.2_55" localSheetId="7">#REF!</definedName>
    <definedName name="TOTALITEM1.2.2_55">#REF!</definedName>
    <definedName name="TOTALITEM1.2.2_56" localSheetId="7">#REF!</definedName>
    <definedName name="TOTALITEM1.2.2_56">#REF!</definedName>
    <definedName name="TOTALITEM1.2.2_57" localSheetId="7">#REF!</definedName>
    <definedName name="TOTALITEM1.2.2_57">#REF!</definedName>
    <definedName name="TOTALITEM1.2.2_58" localSheetId="7">#REF!</definedName>
    <definedName name="TOTALITEM1.2.2_58">#REF!</definedName>
    <definedName name="TOTALITEM1.2.2_59" localSheetId="7">#REF!</definedName>
    <definedName name="TOTALITEM1.2.2_59">#REF!</definedName>
    <definedName name="TOTALITEM1.2.2_60" localSheetId="7">#REF!</definedName>
    <definedName name="TOTALITEM1.2.2_60">#REF!</definedName>
    <definedName name="TOTALITEM1.2.2_61" localSheetId="7">#REF!</definedName>
    <definedName name="TOTALITEM1.2.2_61">#REF!</definedName>
    <definedName name="TOTALITEM1.2.2_62" localSheetId="7">#REF!</definedName>
    <definedName name="TOTALITEM1.2.2_62">#REF!</definedName>
    <definedName name="TOTALITEM1.2.2_63" localSheetId="7">#REF!</definedName>
    <definedName name="TOTALITEM1.2.2_63">#REF!</definedName>
    <definedName name="TOTALITEM1.2.2_64" localSheetId="7">#REF!</definedName>
    <definedName name="TOTALITEM1.2.2_64">#REF!</definedName>
    <definedName name="TOTALITEM1.2.2_65" localSheetId="7">#REF!</definedName>
    <definedName name="TOTALITEM1.2.2_65">#REF!</definedName>
    <definedName name="TOTALITEM1.2.2_66" localSheetId="7">#REF!</definedName>
    <definedName name="TOTALITEM1.2.2_66">#REF!</definedName>
    <definedName name="TOTALITEM1.2.2_67" localSheetId="7">#REF!</definedName>
    <definedName name="TOTALITEM1.2.2_67">#REF!</definedName>
    <definedName name="TOTALITEM1.2.2_68" localSheetId="7">#REF!</definedName>
    <definedName name="TOTALITEM1.2.2_68">#REF!</definedName>
    <definedName name="TOTALITEM1.2.2_69" localSheetId="7">#REF!</definedName>
    <definedName name="TOTALITEM1.2.2_69">#REF!</definedName>
    <definedName name="TOTALITEM1.2.2_70" localSheetId="7">#REF!</definedName>
    <definedName name="TOTALITEM1.2.2_70">#REF!</definedName>
    <definedName name="TOTALITEM1.2.2_71" localSheetId="7">#REF!</definedName>
    <definedName name="TOTALITEM1.2.2_71">#REF!</definedName>
    <definedName name="TOTALITEM1.2.2_72" localSheetId="7">#REF!</definedName>
    <definedName name="TOTALITEM1.2.2_72">#REF!</definedName>
    <definedName name="TOTALITEM1.2.2_73" localSheetId="7">#REF!</definedName>
    <definedName name="TOTALITEM1.2.2_73">#REF!</definedName>
    <definedName name="TOTALITEM1.2.2_74" localSheetId="7">#REF!</definedName>
    <definedName name="TOTALITEM1.2.2_74">#REF!</definedName>
    <definedName name="TOTALITEM1.2.2_75" localSheetId="7">#REF!</definedName>
    <definedName name="TOTALITEM1.2.2_75">#REF!</definedName>
    <definedName name="TOTALITEM1.2.2_76" localSheetId="7">#REF!</definedName>
    <definedName name="TOTALITEM1.2.2_76">#REF!</definedName>
    <definedName name="TOTALITEM1.2.2_78" localSheetId="7">#REF!</definedName>
    <definedName name="TOTALITEM1.2.2_78">#REF!</definedName>
    <definedName name="TOTALITEM1.2.2_79" localSheetId="7">#REF!</definedName>
    <definedName name="TOTALITEM1.2.2_79">#REF!</definedName>
    <definedName name="TOTALITEM1.2.2_9" localSheetId="7">#REF!</definedName>
    <definedName name="TOTALITEM1.2.2_9">#REF!</definedName>
    <definedName name="TOTALITEM1.2.3" localSheetId="7">#REF!</definedName>
    <definedName name="TOTALITEM1.2.3">#REF!</definedName>
    <definedName name="TOTALITEM1.2.3_1" localSheetId="7">#REF!</definedName>
    <definedName name="TOTALITEM1.2.3_1">#REF!</definedName>
    <definedName name="TOTALITEM1.2.3_10" localSheetId="7">#REF!</definedName>
    <definedName name="TOTALITEM1.2.3_10">#REF!</definedName>
    <definedName name="TOTALITEM1.2.3_11" localSheetId="7">#REF!</definedName>
    <definedName name="TOTALITEM1.2.3_11">#REF!</definedName>
    <definedName name="TOTALITEM1.2.3_12" localSheetId="7">#REF!</definedName>
    <definedName name="TOTALITEM1.2.3_12">#REF!</definedName>
    <definedName name="TOTALITEM1.2.3_13" localSheetId="7">#REF!</definedName>
    <definedName name="TOTALITEM1.2.3_13">#REF!</definedName>
    <definedName name="TOTALITEM1.2.3_14" localSheetId="7">#REF!</definedName>
    <definedName name="TOTALITEM1.2.3_14">#REF!</definedName>
    <definedName name="TOTALITEM1.2.3_15" localSheetId="7">#REF!</definedName>
    <definedName name="TOTALITEM1.2.3_15">#REF!</definedName>
    <definedName name="TOTALITEM1.2.3_16" localSheetId="7">#REF!</definedName>
    <definedName name="TOTALITEM1.2.3_16">#REF!</definedName>
    <definedName name="TOTALITEM1.2.3_17" localSheetId="7">#REF!</definedName>
    <definedName name="TOTALITEM1.2.3_17">#REF!</definedName>
    <definedName name="TOTALITEM1.2.3_18" localSheetId="7">#REF!</definedName>
    <definedName name="TOTALITEM1.2.3_18">#REF!</definedName>
    <definedName name="TOTALITEM1.2.3_19" localSheetId="7">#REF!</definedName>
    <definedName name="TOTALITEM1.2.3_19">#REF!</definedName>
    <definedName name="TOTALITEM1.2.3_2" localSheetId="7">#REF!</definedName>
    <definedName name="TOTALITEM1.2.3_2">#REF!</definedName>
    <definedName name="TOTALITEM1.2.3_20" localSheetId="7">#REF!</definedName>
    <definedName name="TOTALITEM1.2.3_20">#REF!</definedName>
    <definedName name="TOTALITEM1.2.3_21" localSheetId="7">#REF!</definedName>
    <definedName name="TOTALITEM1.2.3_21">#REF!</definedName>
    <definedName name="TOTALITEM1.2.3_22" localSheetId="7">#REF!</definedName>
    <definedName name="TOTALITEM1.2.3_22">#REF!</definedName>
    <definedName name="TOTALITEM1.2.3_23" localSheetId="7">#REF!</definedName>
    <definedName name="TOTALITEM1.2.3_23">#REF!</definedName>
    <definedName name="TOTALITEM1.2.3_24" localSheetId="7">#REF!</definedName>
    <definedName name="TOTALITEM1.2.3_24">#REF!</definedName>
    <definedName name="TOTALITEM1.2.3_25" localSheetId="7">#REF!</definedName>
    <definedName name="TOTALITEM1.2.3_25">#REF!</definedName>
    <definedName name="TOTALITEM1.2.3_26" localSheetId="7">#REF!</definedName>
    <definedName name="TOTALITEM1.2.3_26">#REF!</definedName>
    <definedName name="TOTALITEM1.2.3_27" localSheetId="7">#REF!</definedName>
    <definedName name="TOTALITEM1.2.3_27">#REF!</definedName>
    <definedName name="TOTALITEM1.2.3_28" localSheetId="7">#REF!</definedName>
    <definedName name="TOTALITEM1.2.3_28">#REF!</definedName>
    <definedName name="TOTALITEM1.2.3_29" localSheetId="7">#REF!</definedName>
    <definedName name="TOTALITEM1.2.3_29">#REF!</definedName>
    <definedName name="TOTALITEM1.2.3_3" localSheetId="7">#REF!</definedName>
    <definedName name="TOTALITEM1.2.3_3">#REF!</definedName>
    <definedName name="TOTALITEM1.2.3_30" localSheetId="7">#REF!</definedName>
    <definedName name="TOTALITEM1.2.3_30">#REF!</definedName>
    <definedName name="TOTALITEM1.2.3_31" localSheetId="7">#REF!</definedName>
    <definedName name="TOTALITEM1.2.3_31">#REF!</definedName>
    <definedName name="TOTALITEM1.2.3_32" localSheetId="7">#REF!</definedName>
    <definedName name="TOTALITEM1.2.3_32">#REF!</definedName>
    <definedName name="TOTALITEM1.2.3_33" localSheetId="7">#REF!</definedName>
    <definedName name="TOTALITEM1.2.3_33">#REF!</definedName>
    <definedName name="TOTALITEM1.2.3_34" localSheetId="7">#REF!</definedName>
    <definedName name="TOTALITEM1.2.3_34">#REF!</definedName>
    <definedName name="TOTALITEM1.2.3_35" localSheetId="7">#REF!</definedName>
    <definedName name="TOTALITEM1.2.3_35">#REF!</definedName>
    <definedName name="TOTALITEM1.2.3_36" localSheetId="7">#REF!</definedName>
    <definedName name="TOTALITEM1.2.3_36">#REF!</definedName>
    <definedName name="TOTALITEM1.2.3_37" localSheetId="7">#REF!</definedName>
    <definedName name="TOTALITEM1.2.3_37">#REF!</definedName>
    <definedName name="TOTALITEM1.2.3_38" localSheetId="7">#REF!</definedName>
    <definedName name="TOTALITEM1.2.3_38">#REF!</definedName>
    <definedName name="TOTALITEM1.2.3_39" localSheetId="7">#REF!</definedName>
    <definedName name="TOTALITEM1.2.3_39">#REF!</definedName>
    <definedName name="TOTALITEM1.2.3_4" localSheetId="7">#REF!</definedName>
    <definedName name="TOTALITEM1.2.3_4">#REF!</definedName>
    <definedName name="TOTALITEM1.2.3_40" localSheetId="7">#REF!</definedName>
    <definedName name="TOTALITEM1.2.3_40">#REF!</definedName>
    <definedName name="TOTALITEM1.2.3_41" localSheetId="7">#REF!</definedName>
    <definedName name="TOTALITEM1.2.3_41">#REF!</definedName>
    <definedName name="TOTALITEM1.2.3_42" localSheetId="7">#REF!</definedName>
    <definedName name="TOTALITEM1.2.3_42">#REF!</definedName>
    <definedName name="TOTALITEM1.2.3_43" localSheetId="7">#REF!</definedName>
    <definedName name="TOTALITEM1.2.3_43">#REF!</definedName>
    <definedName name="TOTALITEM1.2.3_44" localSheetId="7">#REF!</definedName>
    <definedName name="TOTALITEM1.2.3_44">#REF!</definedName>
    <definedName name="TOTALITEM1.2.3_45" localSheetId="7">#REF!</definedName>
    <definedName name="TOTALITEM1.2.3_45">#REF!</definedName>
    <definedName name="TOTALITEM1.2.3_46" localSheetId="7">#REF!</definedName>
    <definedName name="TOTALITEM1.2.3_46">#REF!</definedName>
    <definedName name="TOTALITEM1.2.3_47" localSheetId="7">#REF!</definedName>
    <definedName name="TOTALITEM1.2.3_47">#REF!</definedName>
    <definedName name="TOTALITEM1.2.3_48" localSheetId="7">#REF!</definedName>
    <definedName name="TOTALITEM1.2.3_48">#REF!</definedName>
    <definedName name="TOTALITEM1.2.3_49" localSheetId="7">#REF!</definedName>
    <definedName name="TOTALITEM1.2.3_49">#REF!</definedName>
    <definedName name="TOTALITEM1.2.3_5" localSheetId="7">#REF!</definedName>
    <definedName name="TOTALITEM1.2.3_5">#REF!</definedName>
    <definedName name="TOTALITEM1.2.3_50" localSheetId="7">#REF!</definedName>
    <definedName name="TOTALITEM1.2.3_50">#REF!</definedName>
    <definedName name="TOTALITEM1.2.3_51" localSheetId="7">#REF!</definedName>
    <definedName name="TOTALITEM1.2.3_51">#REF!</definedName>
    <definedName name="TOTALITEM1.2.3_52" localSheetId="7">#REF!</definedName>
    <definedName name="TOTALITEM1.2.3_52">#REF!</definedName>
    <definedName name="TOTALITEM1.2.3_53" localSheetId="7">#REF!</definedName>
    <definedName name="TOTALITEM1.2.3_53">#REF!</definedName>
    <definedName name="TOTALITEM1.2.3_54" localSheetId="7">#REF!</definedName>
    <definedName name="TOTALITEM1.2.3_54">#REF!</definedName>
    <definedName name="TOTALITEM1.2.3_55" localSheetId="7">#REF!</definedName>
    <definedName name="TOTALITEM1.2.3_55">#REF!</definedName>
    <definedName name="TOTALITEM1.2.3_56" localSheetId="7">#REF!</definedName>
    <definedName name="TOTALITEM1.2.3_56">#REF!</definedName>
    <definedName name="TOTALITEM1.2.3_57" localSheetId="7">#REF!</definedName>
    <definedName name="TOTALITEM1.2.3_57">#REF!</definedName>
    <definedName name="TOTALITEM1.2.3_58" localSheetId="7">#REF!</definedName>
    <definedName name="TOTALITEM1.2.3_58">#REF!</definedName>
    <definedName name="TOTALITEM1.2.3_59" localSheetId="7">#REF!</definedName>
    <definedName name="TOTALITEM1.2.3_59">#REF!</definedName>
    <definedName name="TOTALITEM1.2.3_60" localSheetId="7">#REF!</definedName>
    <definedName name="TOTALITEM1.2.3_60">#REF!</definedName>
    <definedName name="TOTALITEM1.2.3_61" localSheetId="7">#REF!</definedName>
    <definedName name="TOTALITEM1.2.3_61">#REF!</definedName>
    <definedName name="TOTALITEM1.2.3_62" localSheetId="7">#REF!</definedName>
    <definedName name="TOTALITEM1.2.3_62">#REF!</definedName>
    <definedName name="TOTALITEM1.2.3_63" localSheetId="7">#REF!</definedName>
    <definedName name="TOTALITEM1.2.3_63">#REF!</definedName>
    <definedName name="TOTALITEM1.2.3_64" localSheetId="7">#REF!</definedName>
    <definedName name="TOTALITEM1.2.3_64">#REF!</definedName>
    <definedName name="TOTALITEM1.2.3_65" localSheetId="7">#REF!</definedName>
    <definedName name="TOTALITEM1.2.3_65">#REF!</definedName>
    <definedName name="TOTALITEM1.2.3_66" localSheetId="7">#REF!</definedName>
    <definedName name="TOTALITEM1.2.3_66">#REF!</definedName>
    <definedName name="TOTALITEM1.2.3_67" localSheetId="7">#REF!</definedName>
    <definedName name="TOTALITEM1.2.3_67">#REF!</definedName>
    <definedName name="TOTALITEM1.2.3_68" localSheetId="7">#REF!</definedName>
    <definedName name="TOTALITEM1.2.3_68">#REF!</definedName>
    <definedName name="TOTALITEM1.2.3_69" localSheetId="7">#REF!</definedName>
    <definedName name="TOTALITEM1.2.3_69">#REF!</definedName>
    <definedName name="TOTALITEM1.2.3_70" localSheetId="7">#REF!</definedName>
    <definedName name="TOTALITEM1.2.3_70">#REF!</definedName>
    <definedName name="TOTALITEM1.2.3_71" localSheetId="7">#REF!</definedName>
    <definedName name="TOTALITEM1.2.3_71">#REF!</definedName>
    <definedName name="TOTALITEM1.2.3_72" localSheetId="7">#REF!</definedName>
    <definedName name="TOTALITEM1.2.3_72">#REF!</definedName>
    <definedName name="TOTALITEM1.2.3_73" localSheetId="7">#REF!</definedName>
    <definedName name="TOTALITEM1.2.3_73">#REF!</definedName>
    <definedName name="TOTALITEM1.2.3_74" localSheetId="7">#REF!</definedName>
    <definedName name="TOTALITEM1.2.3_74">#REF!</definedName>
    <definedName name="TOTALITEM1.2.3_75" localSheetId="7">#REF!</definedName>
    <definedName name="TOTALITEM1.2.3_75">#REF!</definedName>
    <definedName name="TOTALITEM1.2.3_76" localSheetId="7">#REF!</definedName>
    <definedName name="TOTALITEM1.2.3_76">#REF!</definedName>
    <definedName name="TOTALITEM1.2.3_78" localSheetId="7">#REF!</definedName>
    <definedName name="TOTALITEM1.2.3_78">#REF!</definedName>
    <definedName name="TOTALITEM1.2.3_79" localSheetId="7">#REF!</definedName>
    <definedName name="TOTALITEM1.2.3_79">#REF!</definedName>
    <definedName name="TOTALITEM1.2.3_9" localSheetId="7">#REF!</definedName>
    <definedName name="TOTALITEM1.2.3_9">#REF!</definedName>
    <definedName name="TOTALITEM1.2.4" localSheetId="7">#REF!</definedName>
    <definedName name="TOTALITEM1.2.4">#REF!</definedName>
    <definedName name="TOTALITEM1.2.4_1" localSheetId="7">#REF!</definedName>
    <definedName name="TOTALITEM1.2.4_1">#REF!</definedName>
    <definedName name="TOTALITEM1.2.4_10" localSheetId="7">#REF!</definedName>
    <definedName name="TOTALITEM1.2.4_10">#REF!</definedName>
    <definedName name="TOTALITEM1.2.4_11" localSheetId="7">#REF!</definedName>
    <definedName name="TOTALITEM1.2.4_11">#REF!</definedName>
    <definedName name="TOTALITEM1.2.4_12" localSheetId="7">#REF!</definedName>
    <definedName name="TOTALITEM1.2.4_12">#REF!</definedName>
    <definedName name="TOTALITEM1.2.4_13" localSheetId="7">#REF!</definedName>
    <definedName name="TOTALITEM1.2.4_13">#REF!</definedName>
    <definedName name="TOTALITEM1.2.4_14" localSheetId="7">#REF!</definedName>
    <definedName name="TOTALITEM1.2.4_14">#REF!</definedName>
    <definedName name="TOTALITEM1.2.4_15" localSheetId="7">#REF!</definedName>
    <definedName name="TOTALITEM1.2.4_15">#REF!</definedName>
    <definedName name="TOTALITEM1.2.4_16" localSheetId="7">#REF!</definedName>
    <definedName name="TOTALITEM1.2.4_16">#REF!</definedName>
    <definedName name="TOTALITEM1.2.4_17" localSheetId="7">#REF!</definedName>
    <definedName name="TOTALITEM1.2.4_17">#REF!</definedName>
    <definedName name="TOTALITEM1.2.4_18" localSheetId="7">#REF!</definedName>
    <definedName name="TOTALITEM1.2.4_18">#REF!</definedName>
    <definedName name="TOTALITEM1.2.4_19" localSheetId="7">#REF!</definedName>
    <definedName name="TOTALITEM1.2.4_19">#REF!</definedName>
    <definedName name="TOTALITEM1.2.4_2" localSheetId="7">#REF!</definedName>
    <definedName name="TOTALITEM1.2.4_2">#REF!</definedName>
    <definedName name="TOTALITEM1.2.4_20" localSheetId="7">#REF!</definedName>
    <definedName name="TOTALITEM1.2.4_20">#REF!</definedName>
    <definedName name="TOTALITEM1.2.4_21" localSheetId="7">#REF!</definedName>
    <definedName name="TOTALITEM1.2.4_21">#REF!</definedName>
    <definedName name="TOTALITEM1.2.4_22" localSheetId="7">#REF!</definedName>
    <definedName name="TOTALITEM1.2.4_22">#REF!</definedName>
    <definedName name="TOTALITEM1.2.4_23" localSheetId="7">#REF!</definedName>
    <definedName name="TOTALITEM1.2.4_23">#REF!</definedName>
    <definedName name="TOTALITEM1.2.4_24" localSheetId="7">#REF!</definedName>
    <definedName name="TOTALITEM1.2.4_24">#REF!</definedName>
    <definedName name="TOTALITEM1.2.4_25" localSheetId="7">#REF!</definedName>
    <definedName name="TOTALITEM1.2.4_25">#REF!</definedName>
    <definedName name="TOTALITEM1.2.4_26" localSheetId="7">#REF!</definedName>
    <definedName name="TOTALITEM1.2.4_26">#REF!</definedName>
    <definedName name="TOTALITEM1.2.4_27" localSheetId="7">#REF!</definedName>
    <definedName name="TOTALITEM1.2.4_27">#REF!</definedName>
    <definedName name="TOTALITEM1.2.4_28" localSheetId="7">#REF!</definedName>
    <definedName name="TOTALITEM1.2.4_28">#REF!</definedName>
    <definedName name="TOTALITEM1.2.4_29" localSheetId="7">#REF!</definedName>
    <definedName name="TOTALITEM1.2.4_29">#REF!</definedName>
    <definedName name="TOTALITEM1.2.4_3" localSheetId="7">#REF!</definedName>
    <definedName name="TOTALITEM1.2.4_3">#REF!</definedName>
    <definedName name="TOTALITEM1.2.4_30" localSheetId="7">#REF!</definedName>
    <definedName name="TOTALITEM1.2.4_30">#REF!</definedName>
    <definedName name="TOTALITEM1.2.4_31" localSheetId="7">#REF!</definedName>
    <definedName name="TOTALITEM1.2.4_31">#REF!</definedName>
    <definedName name="TOTALITEM1.2.4_32" localSheetId="7">#REF!</definedName>
    <definedName name="TOTALITEM1.2.4_32">#REF!</definedName>
    <definedName name="TOTALITEM1.2.4_33" localSheetId="7">#REF!</definedName>
    <definedName name="TOTALITEM1.2.4_33">#REF!</definedName>
    <definedName name="TOTALITEM1.2.4_34" localSheetId="7">#REF!</definedName>
    <definedName name="TOTALITEM1.2.4_34">#REF!</definedName>
    <definedName name="TOTALITEM1.2.4_35" localSheetId="7">#REF!</definedName>
    <definedName name="TOTALITEM1.2.4_35">#REF!</definedName>
    <definedName name="TOTALITEM1.2.4_36" localSheetId="7">#REF!</definedName>
    <definedName name="TOTALITEM1.2.4_36">#REF!</definedName>
    <definedName name="TOTALITEM1.2.4_37" localSheetId="7">#REF!</definedName>
    <definedName name="TOTALITEM1.2.4_37">#REF!</definedName>
    <definedName name="TOTALITEM1.2.4_38" localSheetId="7">#REF!</definedName>
    <definedName name="TOTALITEM1.2.4_38">#REF!</definedName>
    <definedName name="TOTALITEM1.2.4_39" localSheetId="7">#REF!</definedName>
    <definedName name="TOTALITEM1.2.4_39">#REF!</definedName>
    <definedName name="TOTALITEM1.2.4_4" localSheetId="7">#REF!</definedName>
    <definedName name="TOTALITEM1.2.4_4">#REF!</definedName>
    <definedName name="TOTALITEM1.2.4_40" localSheetId="7">#REF!</definedName>
    <definedName name="TOTALITEM1.2.4_40">#REF!</definedName>
    <definedName name="TOTALITEM1.2.4_41" localSheetId="7">#REF!</definedName>
    <definedName name="TOTALITEM1.2.4_41">#REF!</definedName>
    <definedName name="TOTALITEM1.2.4_42" localSheetId="7">#REF!</definedName>
    <definedName name="TOTALITEM1.2.4_42">#REF!</definedName>
    <definedName name="TOTALITEM1.2.4_43" localSheetId="7">#REF!</definedName>
    <definedName name="TOTALITEM1.2.4_43">#REF!</definedName>
    <definedName name="TOTALITEM1.2.4_44" localSheetId="7">#REF!</definedName>
    <definedName name="TOTALITEM1.2.4_44">#REF!</definedName>
    <definedName name="TOTALITEM1.2.4_45" localSheetId="7">#REF!</definedName>
    <definedName name="TOTALITEM1.2.4_45">#REF!</definedName>
    <definedName name="TOTALITEM1.2.4_46" localSheetId="7">#REF!</definedName>
    <definedName name="TOTALITEM1.2.4_46">#REF!</definedName>
    <definedName name="TOTALITEM1.2.4_47" localSheetId="7">#REF!</definedName>
    <definedName name="TOTALITEM1.2.4_47">#REF!</definedName>
    <definedName name="TOTALITEM1.2.4_48" localSheetId="7">#REF!</definedName>
    <definedName name="TOTALITEM1.2.4_48">#REF!</definedName>
    <definedName name="TOTALITEM1.2.4_49" localSheetId="7">#REF!</definedName>
    <definedName name="TOTALITEM1.2.4_49">#REF!</definedName>
    <definedName name="TOTALITEM1.2.4_5" localSheetId="7">#REF!</definedName>
    <definedName name="TOTALITEM1.2.4_5">#REF!</definedName>
    <definedName name="TOTALITEM1.2.4_50" localSheetId="7">#REF!</definedName>
    <definedName name="TOTALITEM1.2.4_50">#REF!</definedName>
    <definedName name="TOTALITEM1.2.4_51" localSheetId="7">#REF!</definedName>
    <definedName name="TOTALITEM1.2.4_51">#REF!</definedName>
    <definedName name="TOTALITEM1.2.4_52" localSheetId="7">#REF!</definedName>
    <definedName name="TOTALITEM1.2.4_52">#REF!</definedName>
    <definedName name="TOTALITEM1.2.4_53" localSheetId="7">#REF!</definedName>
    <definedName name="TOTALITEM1.2.4_53">#REF!</definedName>
    <definedName name="TOTALITEM1.2.4_54" localSheetId="7">#REF!</definedName>
    <definedName name="TOTALITEM1.2.4_54">#REF!</definedName>
    <definedName name="TOTALITEM1.2.4_55" localSheetId="7">#REF!</definedName>
    <definedName name="TOTALITEM1.2.4_55">#REF!</definedName>
    <definedName name="TOTALITEM1.2.4_56" localSheetId="7">#REF!</definedName>
    <definedName name="TOTALITEM1.2.4_56">#REF!</definedName>
    <definedName name="TOTALITEM1.2.4_57" localSheetId="7">#REF!</definedName>
    <definedName name="TOTALITEM1.2.4_57">#REF!</definedName>
    <definedName name="TOTALITEM1.2.4_58" localSheetId="7">#REF!</definedName>
    <definedName name="TOTALITEM1.2.4_58">#REF!</definedName>
    <definedName name="TOTALITEM1.2.4_59" localSheetId="7">#REF!</definedName>
    <definedName name="TOTALITEM1.2.4_59">#REF!</definedName>
    <definedName name="TOTALITEM1.2.4_60" localSheetId="7">#REF!</definedName>
    <definedName name="TOTALITEM1.2.4_60">#REF!</definedName>
    <definedName name="TOTALITEM1.2.4_61" localSheetId="7">#REF!</definedName>
    <definedName name="TOTALITEM1.2.4_61">#REF!</definedName>
    <definedName name="TOTALITEM1.2.4_62" localSheetId="7">#REF!</definedName>
    <definedName name="TOTALITEM1.2.4_62">#REF!</definedName>
    <definedName name="TOTALITEM1.2.4_63" localSheetId="7">#REF!</definedName>
    <definedName name="TOTALITEM1.2.4_63">#REF!</definedName>
    <definedName name="TOTALITEM1.2.4_64" localSheetId="7">#REF!</definedName>
    <definedName name="TOTALITEM1.2.4_64">#REF!</definedName>
    <definedName name="TOTALITEM1.2.4_65" localSheetId="7">#REF!</definedName>
    <definedName name="TOTALITEM1.2.4_65">#REF!</definedName>
    <definedName name="TOTALITEM1.2.4_66" localSheetId="7">#REF!</definedName>
    <definedName name="TOTALITEM1.2.4_66">#REF!</definedName>
    <definedName name="TOTALITEM1.2.4_67" localSheetId="7">#REF!</definedName>
    <definedName name="TOTALITEM1.2.4_67">#REF!</definedName>
    <definedName name="TOTALITEM1.2.4_68" localSheetId="7">#REF!</definedName>
    <definedName name="TOTALITEM1.2.4_68">#REF!</definedName>
    <definedName name="TOTALITEM1.2.4_69" localSheetId="7">#REF!</definedName>
    <definedName name="TOTALITEM1.2.4_69">#REF!</definedName>
    <definedName name="TOTALITEM1.2.4_70" localSheetId="7">#REF!</definedName>
    <definedName name="TOTALITEM1.2.4_70">#REF!</definedName>
    <definedName name="TOTALITEM1.2.4_71" localSheetId="7">#REF!</definedName>
    <definedName name="TOTALITEM1.2.4_71">#REF!</definedName>
    <definedName name="TOTALITEM1.2.4_72" localSheetId="7">#REF!</definedName>
    <definedName name="TOTALITEM1.2.4_72">#REF!</definedName>
    <definedName name="TOTALITEM1.2.4_73" localSheetId="7">#REF!</definedName>
    <definedName name="TOTALITEM1.2.4_73">#REF!</definedName>
    <definedName name="TOTALITEM1.2.4_74" localSheetId="7">#REF!</definedName>
    <definedName name="TOTALITEM1.2.4_74">#REF!</definedName>
    <definedName name="TOTALITEM1.2.4_75" localSheetId="7">#REF!</definedName>
    <definedName name="TOTALITEM1.2.4_75">#REF!</definedName>
    <definedName name="TOTALITEM1.2.4_76" localSheetId="7">#REF!</definedName>
    <definedName name="TOTALITEM1.2.4_76">#REF!</definedName>
    <definedName name="TOTALITEM1.2.4_78" localSheetId="7">#REF!</definedName>
    <definedName name="TOTALITEM1.2.4_78">#REF!</definedName>
    <definedName name="TOTALITEM1.2.4_79" localSheetId="7">#REF!</definedName>
    <definedName name="TOTALITEM1.2.4_79">#REF!</definedName>
    <definedName name="TOTALITEM1.2.4_9" localSheetId="7">#REF!</definedName>
    <definedName name="TOTALITEM1.2.4_9">#REF!</definedName>
    <definedName name="TOTALITEM1.2.5" localSheetId="7">#REF!</definedName>
    <definedName name="TOTALITEM1.2.5">#REF!</definedName>
    <definedName name="TOTALITEM1.2.5_1" localSheetId="7">#REF!</definedName>
    <definedName name="TOTALITEM1.2.5_1">#REF!</definedName>
    <definedName name="TOTALITEM1.2.5_10" localSheetId="7">#REF!</definedName>
    <definedName name="TOTALITEM1.2.5_10">#REF!</definedName>
    <definedName name="TOTALITEM1.2.5_11" localSheetId="7">#REF!</definedName>
    <definedName name="TOTALITEM1.2.5_11">#REF!</definedName>
    <definedName name="TOTALITEM1.2.5_12" localSheetId="7">#REF!</definedName>
    <definedName name="TOTALITEM1.2.5_12">#REF!</definedName>
    <definedName name="TOTALITEM1.2.5_13" localSheetId="7">#REF!</definedName>
    <definedName name="TOTALITEM1.2.5_13">#REF!</definedName>
    <definedName name="TOTALITEM1.2.5_14" localSheetId="7">#REF!</definedName>
    <definedName name="TOTALITEM1.2.5_14">#REF!</definedName>
    <definedName name="TOTALITEM1.2.5_15" localSheetId="7">#REF!</definedName>
    <definedName name="TOTALITEM1.2.5_15">#REF!</definedName>
    <definedName name="TOTALITEM1.2.5_16" localSheetId="7">#REF!</definedName>
    <definedName name="TOTALITEM1.2.5_16">#REF!</definedName>
    <definedName name="TOTALITEM1.2.5_17" localSheetId="7">#REF!</definedName>
    <definedName name="TOTALITEM1.2.5_17">#REF!</definedName>
    <definedName name="TOTALITEM1.2.5_18" localSheetId="7">#REF!</definedName>
    <definedName name="TOTALITEM1.2.5_18">#REF!</definedName>
    <definedName name="TOTALITEM1.2.5_19" localSheetId="7">#REF!</definedName>
    <definedName name="TOTALITEM1.2.5_19">#REF!</definedName>
    <definedName name="TOTALITEM1.2.5_2" localSheetId="7">#REF!</definedName>
    <definedName name="TOTALITEM1.2.5_2">#REF!</definedName>
    <definedName name="TOTALITEM1.2.5_20" localSheetId="7">#REF!</definedName>
    <definedName name="TOTALITEM1.2.5_20">#REF!</definedName>
    <definedName name="TOTALITEM1.2.5_21" localSheetId="7">#REF!</definedName>
    <definedName name="TOTALITEM1.2.5_21">#REF!</definedName>
    <definedName name="TOTALITEM1.2.5_22" localSheetId="7">#REF!</definedName>
    <definedName name="TOTALITEM1.2.5_22">#REF!</definedName>
    <definedName name="TOTALITEM1.2.5_23" localSheetId="7">#REF!</definedName>
    <definedName name="TOTALITEM1.2.5_23">#REF!</definedName>
    <definedName name="TOTALITEM1.2.5_24" localSheetId="7">#REF!</definedName>
    <definedName name="TOTALITEM1.2.5_24">#REF!</definedName>
    <definedName name="TOTALITEM1.2.5_25" localSheetId="7">#REF!</definedName>
    <definedName name="TOTALITEM1.2.5_25">#REF!</definedName>
    <definedName name="TOTALITEM1.2.5_26" localSheetId="7">#REF!</definedName>
    <definedName name="TOTALITEM1.2.5_26">#REF!</definedName>
    <definedName name="TOTALITEM1.2.5_27" localSheetId="7">#REF!</definedName>
    <definedName name="TOTALITEM1.2.5_27">#REF!</definedName>
    <definedName name="TOTALITEM1.2.5_28" localSheetId="7">#REF!</definedName>
    <definedName name="TOTALITEM1.2.5_28">#REF!</definedName>
    <definedName name="TOTALITEM1.2.5_29" localSheetId="7">#REF!</definedName>
    <definedName name="TOTALITEM1.2.5_29">#REF!</definedName>
    <definedName name="TOTALITEM1.2.5_3" localSheetId="7">#REF!</definedName>
    <definedName name="TOTALITEM1.2.5_3">#REF!</definedName>
    <definedName name="TOTALITEM1.2.5_30" localSheetId="7">#REF!</definedName>
    <definedName name="TOTALITEM1.2.5_30">#REF!</definedName>
    <definedName name="TOTALITEM1.2.5_31" localSheetId="7">#REF!</definedName>
    <definedName name="TOTALITEM1.2.5_31">#REF!</definedName>
    <definedName name="TOTALITEM1.2.5_32" localSheetId="7">#REF!</definedName>
    <definedName name="TOTALITEM1.2.5_32">#REF!</definedName>
    <definedName name="TOTALITEM1.2.5_33" localSheetId="7">#REF!</definedName>
    <definedName name="TOTALITEM1.2.5_33">#REF!</definedName>
    <definedName name="TOTALITEM1.2.5_34" localSheetId="7">#REF!</definedName>
    <definedName name="TOTALITEM1.2.5_34">#REF!</definedName>
    <definedName name="TOTALITEM1.2.5_35" localSheetId="7">#REF!</definedName>
    <definedName name="TOTALITEM1.2.5_35">#REF!</definedName>
    <definedName name="TOTALITEM1.2.5_36" localSheetId="7">#REF!</definedName>
    <definedName name="TOTALITEM1.2.5_36">#REF!</definedName>
    <definedName name="TOTALITEM1.2.5_37" localSheetId="7">#REF!</definedName>
    <definedName name="TOTALITEM1.2.5_37">#REF!</definedName>
    <definedName name="TOTALITEM1.2.5_38" localSheetId="7">#REF!</definedName>
    <definedName name="TOTALITEM1.2.5_38">#REF!</definedName>
    <definedName name="TOTALITEM1.2.5_39" localSheetId="7">#REF!</definedName>
    <definedName name="TOTALITEM1.2.5_39">#REF!</definedName>
    <definedName name="TOTALITEM1.2.5_4" localSheetId="7">#REF!</definedName>
    <definedName name="TOTALITEM1.2.5_4">#REF!</definedName>
    <definedName name="TOTALITEM1.2.5_40" localSheetId="7">#REF!</definedName>
    <definedName name="TOTALITEM1.2.5_40">#REF!</definedName>
    <definedName name="TOTALITEM1.2.5_41" localSheetId="7">#REF!</definedName>
    <definedName name="TOTALITEM1.2.5_41">#REF!</definedName>
    <definedName name="TOTALITEM1.2.5_42" localSheetId="7">#REF!</definedName>
    <definedName name="TOTALITEM1.2.5_42">#REF!</definedName>
    <definedName name="TOTALITEM1.2.5_43" localSheetId="7">#REF!</definedName>
    <definedName name="TOTALITEM1.2.5_43">#REF!</definedName>
    <definedName name="TOTALITEM1.2.5_44" localSheetId="7">#REF!</definedName>
    <definedName name="TOTALITEM1.2.5_44">#REF!</definedName>
    <definedName name="TOTALITEM1.2.5_45" localSheetId="7">#REF!</definedName>
    <definedName name="TOTALITEM1.2.5_45">#REF!</definedName>
    <definedName name="TOTALITEM1.2.5_46" localSheetId="7">#REF!</definedName>
    <definedName name="TOTALITEM1.2.5_46">#REF!</definedName>
    <definedName name="TOTALITEM1.2.5_47" localSheetId="7">#REF!</definedName>
    <definedName name="TOTALITEM1.2.5_47">#REF!</definedName>
    <definedName name="TOTALITEM1.2.5_48" localSheetId="7">#REF!</definedName>
    <definedName name="TOTALITEM1.2.5_48">#REF!</definedName>
    <definedName name="TOTALITEM1.2.5_49" localSheetId="7">#REF!</definedName>
    <definedName name="TOTALITEM1.2.5_49">#REF!</definedName>
    <definedName name="TOTALITEM1.2.5_5" localSheetId="7">#REF!</definedName>
    <definedName name="TOTALITEM1.2.5_5">#REF!</definedName>
    <definedName name="TOTALITEM1.2.5_50" localSheetId="7">#REF!</definedName>
    <definedName name="TOTALITEM1.2.5_50">#REF!</definedName>
    <definedName name="TOTALITEM1.2.5_51" localSheetId="7">#REF!</definedName>
    <definedName name="TOTALITEM1.2.5_51">#REF!</definedName>
    <definedName name="TOTALITEM1.2.5_52" localSheetId="7">#REF!</definedName>
    <definedName name="TOTALITEM1.2.5_52">#REF!</definedName>
    <definedName name="TOTALITEM1.2.5_53" localSheetId="7">#REF!</definedName>
    <definedName name="TOTALITEM1.2.5_53">#REF!</definedName>
    <definedName name="TOTALITEM1.2.5_54" localSheetId="7">#REF!</definedName>
    <definedName name="TOTALITEM1.2.5_54">#REF!</definedName>
    <definedName name="TOTALITEM1.2.5_55" localSheetId="7">#REF!</definedName>
    <definedName name="TOTALITEM1.2.5_55">#REF!</definedName>
    <definedName name="TOTALITEM1.2.5_56" localSheetId="7">#REF!</definedName>
    <definedName name="TOTALITEM1.2.5_56">#REF!</definedName>
    <definedName name="TOTALITEM1.2.5_57" localSheetId="7">#REF!</definedName>
    <definedName name="TOTALITEM1.2.5_57">#REF!</definedName>
    <definedName name="TOTALITEM1.2.5_58" localSheetId="7">#REF!</definedName>
    <definedName name="TOTALITEM1.2.5_58">#REF!</definedName>
    <definedName name="TOTALITEM1.2.5_59" localSheetId="7">#REF!</definedName>
    <definedName name="TOTALITEM1.2.5_59">#REF!</definedName>
    <definedName name="TOTALITEM1.2.5_60" localSheetId="7">#REF!</definedName>
    <definedName name="TOTALITEM1.2.5_60">#REF!</definedName>
    <definedName name="TOTALITEM1.2.5_61" localSheetId="7">#REF!</definedName>
    <definedName name="TOTALITEM1.2.5_61">#REF!</definedName>
    <definedName name="TOTALITEM1.2.5_62" localSheetId="7">#REF!</definedName>
    <definedName name="TOTALITEM1.2.5_62">#REF!</definedName>
    <definedName name="TOTALITEM1.2.5_63" localSheetId="7">#REF!</definedName>
    <definedName name="TOTALITEM1.2.5_63">#REF!</definedName>
    <definedName name="TOTALITEM1.2.5_64" localSheetId="7">#REF!</definedName>
    <definedName name="TOTALITEM1.2.5_64">#REF!</definedName>
    <definedName name="TOTALITEM1.2.5_65" localSheetId="7">#REF!</definedName>
    <definedName name="TOTALITEM1.2.5_65">#REF!</definedName>
    <definedName name="TOTALITEM1.2.5_66" localSheetId="7">#REF!</definedName>
    <definedName name="TOTALITEM1.2.5_66">#REF!</definedName>
    <definedName name="TOTALITEM1.2.5_67" localSheetId="7">#REF!</definedName>
    <definedName name="TOTALITEM1.2.5_67">#REF!</definedName>
    <definedName name="TOTALITEM1.2.5_68" localSheetId="7">#REF!</definedName>
    <definedName name="TOTALITEM1.2.5_68">#REF!</definedName>
    <definedName name="TOTALITEM1.2.5_69" localSheetId="7">#REF!</definedName>
    <definedName name="TOTALITEM1.2.5_69">#REF!</definedName>
    <definedName name="TOTALITEM1.2.5_70" localSheetId="7">#REF!</definedName>
    <definedName name="TOTALITEM1.2.5_70">#REF!</definedName>
    <definedName name="TOTALITEM1.2.5_71" localSheetId="7">#REF!</definedName>
    <definedName name="TOTALITEM1.2.5_71">#REF!</definedName>
    <definedName name="TOTALITEM1.2.5_72" localSheetId="7">#REF!</definedName>
    <definedName name="TOTALITEM1.2.5_72">#REF!</definedName>
    <definedName name="TOTALITEM1.2.5_73" localSheetId="7">#REF!</definedName>
    <definedName name="TOTALITEM1.2.5_73">#REF!</definedName>
    <definedName name="TOTALITEM1.2.5_74" localSheetId="7">#REF!</definedName>
    <definedName name="TOTALITEM1.2.5_74">#REF!</definedName>
    <definedName name="TOTALITEM1.2.5_75" localSheetId="7">#REF!</definedName>
    <definedName name="TOTALITEM1.2.5_75">#REF!</definedName>
    <definedName name="TOTALITEM1.2.5_76" localSheetId="7">#REF!</definedName>
    <definedName name="TOTALITEM1.2.5_76">#REF!</definedName>
    <definedName name="TOTALITEM1.2.5_78" localSheetId="7">#REF!</definedName>
    <definedName name="TOTALITEM1.2.5_78">#REF!</definedName>
    <definedName name="TOTALITEM1.2.5_79" localSheetId="7">#REF!</definedName>
    <definedName name="TOTALITEM1.2.5_79">#REF!</definedName>
    <definedName name="TOTALITEM1.2.5_9" localSheetId="7">#REF!</definedName>
    <definedName name="TOTALITEM1.2.5_9">#REF!</definedName>
    <definedName name="TOTALITEM1.2.6" localSheetId="7">#REF!</definedName>
    <definedName name="TOTALITEM1.2.6">#REF!</definedName>
    <definedName name="TOTALITEM1.2.6_1" localSheetId="7">#REF!</definedName>
    <definedName name="TOTALITEM1.2.6_1">#REF!</definedName>
    <definedName name="TOTALITEM1.2.6_10" localSheetId="7">#REF!</definedName>
    <definedName name="TOTALITEM1.2.6_10">#REF!</definedName>
    <definedName name="TOTALITEM1.2.6_11" localSheetId="7">#REF!</definedName>
    <definedName name="TOTALITEM1.2.6_11">#REF!</definedName>
    <definedName name="TOTALITEM1.2.6_12" localSheetId="7">#REF!</definedName>
    <definedName name="TOTALITEM1.2.6_12">#REF!</definedName>
    <definedName name="TOTALITEM1.2.6_13" localSheetId="7">#REF!</definedName>
    <definedName name="TOTALITEM1.2.6_13">#REF!</definedName>
    <definedName name="TOTALITEM1.2.6_14" localSheetId="7">#REF!</definedName>
    <definedName name="TOTALITEM1.2.6_14">#REF!</definedName>
    <definedName name="TOTALITEM1.2.6_15" localSheetId="7">#REF!</definedName>
    <definedName name="TOTALITEM1.2.6_15">#REF!</definedName>
    <definedName name="TOTALITEM1.2.6_16" localSheetId="7">#REF!</definedName>
    <definedName name="TOTALITEM1.2.6_16">#REF!</definedName>
    <definedName name="TOTALITEM1.2.6_17" localSheetId="7">#REF!</definedName>
    <definedName name="TOTALITEM1.2.6_17">#REF!</definedName>
    <definedName name="TOTALITEM1.2.6_18" localSheetId="7">#REF!</definedName>
    <definedName name="TOTALITEM1.2.6_18">#REF!</definedName>
    <definedName name="TOTALITEM1.2.6_19" localSheetId="7">#REF!</definedName>
    <definedName name="TOTALITEM1.2.6_19">#REF!</definedName>
    <definedName name="TOTALITEM1.2.6_2" localSheetId="7">#REF!</definedName>
    <definedName name="TOTALITEM1.2.6_2">#REF!</definedName>
    <definedName name="TOTALITEM1.2.6_20" localSheetId="7">#REF!</definedName>
    <definedName name="TOTALITEM1.2.6_20">#REF!</definedName>
    <definedName name="TOTALITEM1.2.6_21" localSheetId="7">#REF!</definedName>
    <definedName name="TOTALITEM1.2.6_21">#REF!</definedName>
    <definedName name="TOTALITEM1.2.6_22" localSheetId="7">#REF!</definedName>
    <definedName name="TOTALITEM1.2.6_22">#REF!</definedName>
    <definedName name="TOTALITEM1.2.6_23" localSheetId="7">#REF!</definedName>
    <definedName name="TOTALITEM1.2.6_23">#REF!</definedName>
    <definedName name="TOTALITEM1.2.6_24" localSheetId="7">#REF!</definedName>
    <definedName name="TOTALITEM1.2.6_24">#REF!</definedName>
    <definedName name="TOTALITEM1.2.6_25" localSheetId="7">#REF!</definedName>
    <definedName name="TOTALITEM1.2.6_25">#REF!</definedName>
    <definedName name="TOTALITEM1.2.6_26" localSheetId="7">#REF!</definedName>
    <definedName name="TOTALITEM1.2.6_26">#REF!</definedName>
    <definedName name="TOTALITEM1.2.6_27" localSheetId="7">#REF!</definedName>
    <definedName name="TOTALITEM1.2.6_27">#REF!</definedName>
    <definedName name="TOTALITEM1.2.6_28" localSheetId="7">#REF!</definedName>
    <definedName name="TOTALITEM1.2.6_28">#REF!</definedName>
    <definedName name="TOTALITEM1.2.6_29" localSheetId="7">#REF!</definedName>
    <definedName name="TOTALITEM1.2.6_29">#REF!</definedName>
    <definedName name="TOTALITEM1.2.6_3" localSheetId="7">#REF!</definedName>
    <definedName name="TOTALITEM1.2.6_3">#REF!</definedName>
    <definedName name="TOTALITEM1.2.6_30" localSheetId="7">#REF!</definedName>
    <definedName name="TOTALITEM1.2.6_30">#REF!</definedName>
    <definedName name="TOTALITEM1.2.6_31" localSheetId="7">#REF!</definedName>
    <definedName name="TOTALITEM1.2.6_31">#REF!</definedName>
    <definedName name="TOTALITEM1.2.6_32" localSheetId="7">#REF!</definedName>
    <definedName name="TOTALITEM1.2.6_32">#REF!</definedName>
    <definedName name="TOTALITEM1.2.6_33" localSheetId="7">#REF!</definedName>
    <definedName name="TOTALITEM1.2.6_33">#REF!</definedName>
    <definedName name="TOTALITEM1.2.6_34" localSheetId="7">#REF!</definedName>
    <definedName name="TOTALITEM1.2.6_34">#REF!</definedName>
    <definedName name="TOTALITEM1.2.6_35" localSheetId="7">#REF!</definedName>
    <definedName name="TOTALITEM1.2.6_35">#REF!</definedName>
    <definedName name="TOTALITEM1.2.6_36" localSheetId="7">#REF!</definedName>
    <definedName name="TOTALITEM1.2.6_36">#REF!</definedName>
    <definedName name="TOTALITEM1.2.6_37" localSheetId="7">#REF!</definedName>
    <definedName name="TOTALITEM1.2.6_37">#REF!</definedName>
    <definedName name="TOTALITEM1.2.6_38" localSheetId="7">#REF!</definedName>
    <definedName name="TOTALITEM1.2.6_38">#REF!</definedName>
    <definedName name="TOTALITEM1.2.6_39" localSheetId="7">#REF!</definedName>
    <definedName name="TOTALITEM1.2.6_39">#REF!</definedName>
    <definedName name="TOTALITEM1.2.6_4" localSheetId="7">#REF!</definedName>
    <definedName name="TOTALITEM1.2.6_4">#REF!</definedName>
    <definedName name="TOTALITEM1.2.6_40" localSheetId="7">#REF!</definedName>
    <definedName name="TOTALITEM1.2.6_40">#REF!</definedName>
    <definedName name="TOTALITEM1.2.6_41" localSheetId="7">#REF!</definedName>
    <definedName name="TOTALITEM1.2.6_41">#REF!</definedName>
    <definedName name="TOTALITEM1.2.6_42" localSheetId="7">#REF!</definedName>
    <definedName name="TOTALITEM1.2.6_42">#REF!</definedName>
    <definedName name="TOTALITEM1.2.6_43" localSheetId="7">#REF!</definedName>
    <definedName name="TOTALITEM1.2.6_43">#REF!</definedName>
    <definedName name="TOTALITEM1.2.6_44" localSheetId="7">#REF!</definedName>
    <definedName name="TOTALITEM1.2.6_44">#REF!</definedName>
    <definedName name="TOTALITEM1.2.6_45" localSheetId="7">#REF!</definedName>
    <definedName name="TOTALITEM1.2.6_45">#REF!</definedName>
    <definedName name="TOTALITEM1.2.6_46" localSheetId="7">#REF!</definedName>
    <definedName name="TOTALITEM1.2.6_46">#REF!</definedName>
    <definedName name="TOTALITEM1.2.6_47" localSheetId="7">#REF!</definedName>
    <definedName name="TOTALITEM1.2.6_47">#REF!</definedName>
    <definedName name="TOTALITEM1.2.6_48" localSheetId="7">#REF!</definedName>
    <definedName name="TOTALITEM1.2.6_48">#REF!</definedName>
    <definedName name="TOTALITEM1.2.6_49" localSheetId="7">#REF!</definedName>
    <definedName name="TOTALITEM1.2.6_49">#REF!</definedName>
    <definedName name="TOTALITEM1.2.6_5" localSheetId="7">#REF!</definedName>
    <definedName name="TOTALITEM1.2.6_5">#REF!</definedName>
    <definedName name="TOTALITEM1.2.6_50" localSheetId="7">#REF!</definedName>
    <definedName name="TOTALITEM1.2.6_50">#REF!</definedName>
    <definedName name="TOTALITEM1.2.6_51" localSheetId="7">#REF!</definedName>
    <definedName name="TOTALITEM1.2.6_51">#REF!</definedName>
    <definedName name="TOTALITEM1.2.6_52" localSheetId="7">#REF!</definedName>
    <definedName name="TOTALITEM1.2.6_52">#REF!</definedName>
    <definedName name="TOTALITEM1.2.6_53" localSheetId="7">#REF!</definedName>
    <definedName name="TOTALITEM1.2.6_53">#REF!</definedName>
    <definedName name="TOTALITEM1.2.6_54" localSheetId="7">#REF!</definedName>
    <definedName name="TOTALITEM1.2.6_54">#REF!</definedName>
    <definedName name="TOTALITEM1.2.6_55" localSheetId="7">#REF!</definedName>
    <definedName name="TOTALITEM1.2.6_55">#REF!</definedName>
    <definedName name="TOTALITEM1.2.6_56" localSheetId="7">#REF!</definedName>
    <definedName name="TOTALITEM1.2.6_56">#REF!</definedName>
    <definedName name="TOTALITEM1.2.6_57" localSheetId="7">#REF!</definedName>
    <definedName name="TOTALITEM1.2.6_57">#REF!</definedName>
    <definedName name="TOTALITEM1.2.6_58" localSheetId="7">#REF!</definedName>
    <definedName name="TOTALITEM1.2.6_58">#REF!</definedName>
    <definedName name="TOTALITEM1.2.6_59" localSheetId="7">#REF!</definedName>
    <definedName name="TOTALITEM1.2.6_59">#REF!</definedName>
    <definedName name="TOTALITEM1.2.6_60" localSheetId="7">#REF!</definedName>
    <definedName name="TOTALITEM1.2.6_60">#REF!</definedName>
    <definedName name="TOTALITEM1.2.6_61" localSheetId="7">#REF!</definedName>
    <definedName name="TOTALITEM1.2.6_61">#REF!</definedName>
    <definedName name="TOTALITEM1.2.6_62" localSheetId="7">#REF!</definedName>
    <definedName name="TOTALITEM1.2.6_62">#REF!</definedName>
    <definedName name="TOTALITEM1.2.6_63" localSheetId="7">#REF!</definedName>
    <definedName name="TOTALITEM1.2.6_63">#REF!</definedName>
    <definedName name="TOTALITEM1.2.6_64" localSheetId="7">#REF!</definedName>
    <definedName name="TOTALITEM1.2.6_64">#REF!</definedName>
    <definedName name="TOTALITEM1.2.6_65" localSheetId="7">#REF!</definedName>
    <definedName name="TOTALITEM1.2.6_65">#REF!</definedName>
    <definedName name="TOTALITEM1.2.6_66" localSheetId="7">#REF!</definedName>
    <definedName name="TOTALITEM1.2.6_66">#REF!</definedName>
    <definedName name="TOTALITEM1.2.6_67" localSheetId="7">#REF!</definedName>
    <definedName name="TOTALITEM1.2.6_67">#REF!</definedName>
    <definedName name="TOTALITEM1.2.6_68" localSheetId="7">#REF!</definedName>
    <definedName name="TOTALITEM1.2.6_68">#REF!</definedName>
    <definedName name="TOTALITEM1.2.6_69" localSheetId="7">#REF!</definedName>
    <definedName name="TOTALITEM1.2.6_69">#REF!</definedName>
    <definedName name="TOTALITEM1.2.6_70" localSheetId="7">#REF!</definedName>
    <definedName name="TOTALITEM1.2.6_70">#REF!</definedName>
    <definedName name="TOTALITEM1.2.6_71" localSheetId="7">#REF!</definedName>
    <definedName name="TOTALITEM1.2.6_71">#REF!</definedName>
    <definedName name="TOTALITEM1.2.6_72" localSheetId="7">#REF!</definedName>
    <definedName name="TOTALITEM1.2.6_72">#REF!</definedName>
    <definedName name="TOTALITEM1.2.6_73" localSheetId="7">#REF!</definedName>
    <definedName name="TOTALITEM1.2.6_73">#REF!</definedName>
    <definedName name="TOTALITEM1.2.6_74" localSheetId="7">#REF!</definedName>
    <definedName name="TOTALITEM1.2.6_74">#REF!</definedName>
    <definedName name="TOTALITEM1.2.6_75" localSheetId="7">#REF!</definedName>
    <definedName name="TOTALITEM1.2.6_75">#REF!</definedName>
    <definedName name="TOTALITEM1.2.6_76" localSheetId="7">#REF!</definedName>
    <definedName name="TOTALITEM1.2.6_76">#REF!</definedName>
    <definedName name="TOTALITEM1.2.6_78" localSheetId="7">#REF!</definedName>
    <definedName name="TOTALITEM1.2.6_78">#REF!</definedName>
    <definedName name="TOTALITEM1.2.6_79" localSheetId="7">#REF!</definedName>
    <definedName name="TOTALITEM1.2.6_79">#REF!</definedName>
    <definedName name="TOTALITEM1.2.6_9" localSheetId="7">#REF!</definedName>
    <definedName name="TOTALITEM1.2.6_9">#REF!</definedName>
    <definedName name="TOTALITEM1.3.1" localSheetId="7">#REF!</definedName>
    <definedName name="TOTALITEM1.3.1">#REF!</definedName>
    <definedName name="TOTALITEM1.3.1_1" localSheetId="7">#REF!</definedName>
    <definedName name="TOTALITEM1.3.1_1">#REF!</definedName>
    <definedName name="TOTALITEM1.3.1_10" localSheetId="7">#REF!</definedName>
    <definedName name="TOTALITEM1.3.1_10">#REF!</definedName>
    <definedName name="TOTALITEM1.3.1_11" localSheetId="7">#REF!</definedName>
    <definedName name="TOTALITEM1.3.1_11">#REF!</definedName>
    <definedName name="TOTALITEM1.3.1_12" localSheetId="7">#REF!</definedName>
    <definedName name="TOTALITEM1.3.1_12">#REF!</definedName>
    <definedName name="TOTALITEM1.3.1_13" localSheetId="7">#REF!</definedName>
    <definedName name="TOTALITEM1.3.1_13">#REF!</definedName>
    <definedName name="TOTALITEM1.3.1_14" localSheetId="7">#REF!</definedName>
    <definedName name="TOTALITEM1.3.1_14">#REF!</definedName>
    <definedName name="TOTALITEM1.3.1_15" localSheetId="7">#REF!</definedName>
    <definedName name="TOTALITEM1.3.1_15">#REF!</definedName>
    <definedName name="TOTALITEM1.3.1_16" localSheetId="7">#REF!</definedName>
    <definedName name="TOTALITEM1.3.1_16">#REF!</definedName>
    <definedName name="TOTALITEM1.3.1_17" localSheetId="7">#REF!</definedName>
    <definedName name="TOTALITEM1.3.1_17">#REF!</definedName>
    <definedName name="TOTALITEM1.3.1_18" localSheetId="7">#REF!</definedName>
    <definedName name="TOTALITEM1.3.1_18">#REF!</definedName>
    <definedName name="TOTALITEM1.3.1_19" localSheetId="7">#REF!</definedName>
    <definedName name="TOTALITEM1.3.1_19">#REF!</definedName>
    <definedName name="TOTALITEM1.3.1_2" localSheetId="7">#REF!</definedName>
    <definedName name="TOTALITEM1.3.1_2">#REF!</definedName>
    <definedName name="TOTALITEM1.3.1_20" localSheetId="7">#REF!</definedName>
    <definedName name="TOTALITEM1.3.1_20">#REF!</definedName>
    <definedName name="TOTALITEM1.3.1_21" localSheetId="7">#REF!</definedName>
    <definedName name="TOTALITEM1.3.1_21">#REF!</definedName>
    <definedName name="TOTALITEM1.3.1_22" localSheetId="7">#REF!</definedName>
    <definedName name="TOTALITEM1.3.1_22">#REF!</definedName>
    <definedName name="TOTALITEM1.3.1_23" localSheetId="7">#REF!</definedName>
    <definedName name="TOTALITEM1.3.1_23">#REF!</definedName>
    <definedName name="TOTALITEM1.3.1_24" localSheetId="7">#REF!</definedName>
    <definedName name="TOTALITEM1.3.1_24">#REF!</definedName>
    <definedName name="TOTALITEM1.3.1_25" localSheetId="7">#REF!</definedName>
    <definedName name="TOTALITEM1.3.1_25">#REF!</definedName>
    <definedName name="TOTALITEM1.3.1_26" localSheetId="7">#REF!</definedName>
    <definedName name="TOTALITEM1.3.1_26">#REF!</definedName>
    <definedName name="TOTALITEM1.3.1_27" localSheetId="7">#REF!</definedName>
    <definedName name="TOTALITEM1.3.1_27">#REF!</definedName>
    <definedName name="TOTALITEM1.3.1_28" localSheetId="7">#REF!</definedName>
    <definedName name="TOTALITEM1.3.1_28">#REF!</definedName>
    <definedName name="TOTALITEM1.3.1_29" localSheetId="7">#REF!</definedName>
    <definedName name="TOTALITEM1.3.1_29">#REF!</definedName>
    <definedName name="TOTALITEM1.3.1_3" localSheetId="7">#REF!</definedName>
    <definedName name="TOTALITEM1.3.1_3">#REF!</definedName>
    <definedName name="TOTALITEM1.3.1_30" localSheetId="7">#REF!</definedName>
    <definedName name="TOTALITEM1.3.1_30">#REF!</definedName>
    <definedName name="TOTALITEM1.3.1_31" localSheetId="7">#REF!</definedName>
    <definedName name="TOTALITEM1.3.1_31">#REF!</definedName>
    <definedName name="TOTALITEM1.3.1_32" localSheetId="7">#REF!</definedName>
    <definedName name="TOTALITEM1.3.1_32">#REF!</definedName>
    <definedName name="TOTALITEM1.3.1_33" localSheetId="7">#REF!</definedName>
    <definedName name="TOTALITEM1.3.1_33">#REF!</definedName>
    <definedName name="TOTALITEM1.3.1_34" localSheetId="7">#REF!</definedName>
    <definedName name="TOTALITEM1.3.1_34">#REF!</definedName>
    <definedName name="TOTALITEM1.3.1_35" localSheetId="7">#REF!</definedName>
    <definedName name="TOTALITEM1.3.1_35">#REF!</definedName>
    <definedName name="TOTALITEM1.3.1_36" localSheetId="7">#REF!</definedName>
    <definedName name="TOTALITEM1.3.1_36">#REF!</definedName>
    <definedName name="TOTALITEM1.3.1_37" localSheetId="7">#REF!</definedName>
    <definedName name="TOTALITEM1.3.1_37">#REF!</definedName>
    <definedName name="TOTALITEM1.3.1_38" localSheetId="7">#REF!</definedName>
    <definedName name="TOTALITEM1.3.1_38">#REF!</definedName>
    <definedName name="TOTALITEM1.3.1_39" localSheetId="7">#REF!</definedName>
    <definedName name="TOTALITEM1.3.1_39">#REF!</definedName>
    <definedName name="TOTALITEM1.3.1_4" localSheetId="7">#REF!</definedName>
    <definedName name="TOTALITEM1.3.1_4">#REF!</definedName>
    <definedName name="TOTALITEM1.3.1_40" localSheetId="7">#REF!</definedName>
    <definedName name="TOTALITEM1.3.1_40">#REF!</definedName>
    <definedName name="TOTALITEM1.3.1_41" localSheetId="7">#REF!</definedName>
    <definedName name="TOTALITEM1.3.1_41">#REF!</definedName>
    <definedName name="TOTALITEM1.3.1_42" localSheetId="7">#REF!</definedName>
    <definedName name="TOTALITEM1.3.1_42">#REF!</definedName>
    <definedName name="TOTALITEM1.3.1_43" localSheetId="7">#REF!</definedName>
    <definedName name="TOTALITEM1.3.1_43">#REF!</definedName>
    <definedName name="TOTALITEM1.3.1_44" localSheetId="7">#REF!</definedName>
    <definedName name="TOTALITEM1.3.1_44">#REF!</definedName>
    <definedName name="TOTALITEM1.3.1_45" localSheetId="7">#REF!</definedName>
    <definedName name="TOTALITEM1.3.1_45">#REF!</definedName>
    <definedName name="TOTALITEM1.3.1_46" localSheetId="7">#REF!</definedName>
    <definedName name="TOTALITEM1.3.1_46">#REF!</definedName>
    <definedName name="TOTALITEM1.3.1_47" localSheetId="7">#REF!</definedName>
    <definedName name="TOTALITEM1.3.1_47">#REF!</definedName>
    <definedName name="TOTALITEM1.3.1_48" localSheetId="7">#REF!</definedName>
    <definedName name="TOTALITEM1.3.1_48">#REF!</definedName>
    <definedName name="TOTALITEM1.3.1_49" localSheetId="7">#REF!</definedName>
    <definedName name="TOTALITEM1.3.1_49">#REF!</definedName>
    <definedName name="TOTALITEM1.3.1_5" localSheetId="7">#REF!</definedName>
    <definedName name="TOTALITEM1.3.1_5">#REF!</definedName>
    <definedName name="TOTALITEM1.3.1_50" localSheetId="7">#REF!</definedName>
    <definedName name="TOTALITEM1.3.1_50">#REF!</definedName>
    <definedName name="TOTALITEM1.3.1_51" localSheetId="7">#REF!</definedName>
    <definedName name="TOTALITEM1.3.1_51">#REF!</definedName>
    <definedName name="TOTALITEM1.3.1_52" localSheetId="7">#REF!</definedName>
    <definedName name="TOTALITEM1.3.1_52">#REF!</definedName>
    <definedName name="TOTALITEM1.3.1_53" localSheetId="7">#REF!</definedName>
    <definedName name="TOTALITEM1.3.1_53">#REF!</definedName>
    <definedName name="TOTALITEM1.3.1_54" localSheetId="7">#REF!</definedName>
    <definedName name="TOTALITEM1.3.1_54">#REF!</definedName>
    <definedName name="TOTALITEM1.3.1_55" localSheetId="7">#REF!</definedName>
    <definedName name="TOTALITEM1.3.1_55">#REF!</definedName>
    <definedName name="TOTALITEM1.3.1_56" localSheetId="7">#REF!</definedName>
    <definedName name="TOTALITEM1.3.1_56">#REF!</definedName>
    <definedName name="TOTALITEM1.3.1_57" localSheetId="7">#REF!</definedName>
    <definedName name="TOTALITEM1.3.1_57">#REF!</definedName>
    <definedName name="TOTALITEM1.3.1_58" localSheetId="7">#REF!</definedName>
    <definedName name="TOTALITEM1.3.1_58">#REF!</definedName>
    <definedName name="TOTALITEM1.3.1_59" localSheetId="7">#REF!</definedName>
    <definedName name="TOTALITEM1.3.1_59">#REF!</definedName>
    <definedName name="TOTALITEM1.3.1_60" localSheetId="7">#REF!</definedName>
    <definedName name="TOTALITEM1.3.1_60">#REF!</definedName>
    <definedName name="TOTALITEM1.3.1_61" localSheetId="7">#REF!</definedName>
    <definedName name="TOTALITEM1.3.1_61">#REF!</definedName>
    <definedName name="TOTALITEM1.3.1_62" localSheetId="7">#REF!</definedName>
    <definedName name="TOTALITEM1.3.1_62">#REF!</definedName>
    <definedName name="TOTALITEM1.3.1_63" localSheetId="7">#REF!</definedName>
    <definedName name="TOTALITEM1.3.1_63">#REF!</definedName>
    <definedName name="TOTALITEM1.3.1_64" localSheetId="7">#REF!</definedName>
    <definedName name="TOTALITEM1.3.1_64">#REF!</definedName>
    <definedName name="TOTALITEM1.3.1_65" localSheetId="7">#REF!</definedName>
    <definedName name="TOTALITEM1.3.1_65">#REF!</definedName>
    <definedName name="TOTALITEM1.3.1_66" localSheetId="7">#REF!</definedName>
    <definedName name="TOTALITEM1.3.1_66">#REF!</definedName>
    <definedName name="TOTALITEM1.3.1_67" localSheetId="7">#REF!</definedName>
    <definedName name="TOTALITEM1.3.1_67">#REF!</definedName>
    <definedName name="TOTALITEM1.3.1_68" localSheetId="7">#REF!</definedName>
    <definedName name="TOTALITEM1.3.1_68">#REF!</definedName>
    <definedName name="TOTALITEM1.3.1_69" localSheetId="7">#REF!</definedName>
    <definedName name="TOTALITEM1.3.1_69">#REF!</definedName>
    <definedName name="TOTALITEM1.3.1_70" localSheetId="7">#REF!</definedName>
    <definedName name="TOTALITEM1.3.1_70">#REF!</definedName>
    <definedName name="TOTALITEM1.3.1_71" localSheetId="7">#REF!</definedName>
    <definedName name="TOTALITEM1.3.1_71">#REF!</definedName>
    <definedName name="TOTALITEM1.3.1_72" localSheetId="7">#REF!</definedName>
    <definedName name="TOTALITEM1.3.1_72">#REF!</definedName>
    <definedName name="TOTALITEM1.3.1_73" localSheetId="7">#REF!</definedName>
    <definedName name="TOTALITEM1.3.1_73">#REF!</definedName>
    <definedName name="TOTALITEM1.3.1_74" localSheetId="7">#REF!</definedName>
    <definedName name="TOTALITEM1.3.1_74">#REF!</definedName>
    <definedName name="TOTALITEM1.3.1_75" localSheetId="7">#REF!</definedName>
    <definedName name="TOTALITEM1.3.1_75">#REF!</definedName>
    <definedName name="TOTALITEM1.3.1_76" localSheetId="7">#REF!</definedName>
    <definedName name="TOTALITEM1.3.1_76">#REF!</definedName>
    <definedName name="TOTALITEM1.3.1_78" localSheetId="7">#REF!</definedName>
    <definedName name="TOTALITEM1.3.1_78">#REF!</definedName>
    <definedName name="TOTALITEM1.3.1_79" localSheetId="7">#REF!</definedName>
    <definedName name="TOTALITEM1.3.1_79">#REF!</definedName>
    <definedName name="TOTALITEM1.3.1_9" localSheetId="7">#REF!</definedName>
    <definedName name="TOTALITEM1.3.1_9">#REF!</definedName>
    <definedName name="TOTALITEM1.4" localSheetId="7">#REF!</definedName>
    <definedName name="TOTALITEM1.4">#REF!</definedName>
    <definedName name="TOTALITEM1.4_1" localSheetId="7">#REF!</definedName>
    <definedName name="TOTALITEM1.4_1">#REF!</definedName>
    <definedName name="TOTALITEM1.4_10" localSheetId="7">#REF!</definedName>
    <definedName name="TOTALITEM1.4_10">#REF!</definedName>
    <definedName name="TOTALITEM1.4_11" localSheetId="7">#REF!</definedName>
    <definedName name="TOTALITEM1.4_11">#REF!</definedName>
    <definedName name="TOTALITEM1.4_12" localSheetId="7">#REF!</definedName>
    <definedName name="TOTALITEM1.4_12">#REF!</definedName>
    <definedName name="TOTALITEM1.4_13" localSheetId="7">#REF!</definedName>
    <definedName name="TOTALITEM1.4_13">#REF!</definedName>
    <definedName name="TOTALITEM1.4_14" localSheetId="7">#REF!</definedName>
    <definedName name="TOTALITEM1.4_14">#REF!</definedName>
    <definedName name="TOTALITEM1.4_15" localSheetId="7">#REF!</definedName>
    <definedName name="TOTALITEM1.4_15">#REF!</definedName>
    <definedName name="TOTALITEM1.4_16" localSheetId="7">#REF!</definedName>
    <definedName name="TOTALITEM1.4_16">#REF!</definedName>
    <definedName name="TOTALITEM1.4_17" localSheetId="7">#REF!</definedName>
    <definedName name="TOTALITEM1.4_17">#REF!</definedName>
    <definedName name="TOTALITEM1.4_18" localSheetId="7">#REF!</definedName>
    <definedName name="TOTALITEM1.4_18">#REF!</definedName>
    <definedName name="TOTALITEM1.4_19" localSheetId="7">#REF!</definedName>
    <definedName name="TOTALITEM1.4_19">#REF!</definedName>
    <definedName name="TOTALITEM1.4_2" localSheetId="7">#REF!</definedName>
    <definedName name="TOTALITEM1.4_2">#REF!</definedName>
    <definedName name="TOTALITEM1.4_20" localSheetId="7">#REF!</definedName>
    <definedName name="TOTALITEM1.4_20">#REF!</definedName>
    <definedName name="TOTALITEM1.4_21" localSheetId="7">#REF!</definedName>
    <definedName name="TOTALITEM1.4_21">#REF!</definedName>
    <definedName name="TOTALITEM1.4_22" localSheetId="7">#REF!</definedName>
    <definedName name="TOTALITEM1.4_22">#REF!</definedName>
    <definedName name="TOTALITEM1.4_23" localSheetId="7">#REF!</definedName>
    <definedName name="TOTALITEM1.4_23">#REF!</definedName>
    <definedName name="TOTALITEM1.4_24" localSheetId="7">#REF!</definedName>
    <definedName name="TOTALITEM1.4_24">#REF!</definedName>
    <definedName name="TOTALITEM1.4_25" localSheetId="7">#REF!</definedName>
    <definedName name="TOTALITEM1.4_25">#REF!</definedName>
    <definedName name="TOTALITEM1.4_26" localSheetId="7">#REF!</definedName>
    <definedName name="TOTALITEM1.4_26">#REF!</definedName>
    <definedName name="TOTALITEM1.4_27" localSheetId="7">#REF!</definedName>
    <definedName name="TOTALITEM1.4_27">#REF!</definedName>
    <definedName name="TOTALITEM1.4_28" localSheetId="7">#REF!</definedName>
    <definedName name="TOTALITEM1.4_28">#REF!</definedName>
    <definedName name="TOTALITEM1.4_29" localSheetId="7">#REF!</definedName>
    <definedName name="TOTALITEM1.4_29">#REF!</definedName>
    <definedName name="TOTALITEM1.4_3" localSheetId="7">#REF!</definedName>
    <definedName name="TOTALITEM1.4_3">#REF!</definedName>
    <definedName name="TOTALITEM1.4_30" localSheetId="7">#REF!</definedName>
    <definedName name="TOTALITEM1.4_30">#REF!</definedName>
    <definedName name="TOTALITEM1.4_31" localSheetId="7">#REF!</definedName>
    <definedName name="TOTALITEM1.4_31">#REF!</definedName>
    <definedName name="TOTALITEM1.4_32" localSheetId="7">#REF!</definedName>
    <definedName name="TOTALITEM1.4_32">#REF!</definedName>
    <definedName name="TOTALITEM1.4_33" localSheetId="7">#REF!</definedName>
    <definedName name="TOTALITEM1.4_33">#REF!</definedName>
    <definedName name="TOTALITEM1.4_34" localSheetId="7">#REF!</definedName>
    <definedName name="TOTALITEM1.4_34">#REF!</definedName>
    <definedName name="TOTALITEM1.4_35" localSheetId="7">#REF!</definedName>
    <definedName name="TOTALITEM1.4_35">#REF!</definedName>
    <definedName name="TOTALITEM1.4_36" localSheetId="7">#REF!</definedName>
    <definedName name="TOTALITEM1.4_36">#REF!</definedName>
    <definedName name="TOTALITEM1.4_37" localSheetId="7">#REF!</definedName>
    <definedName name="TOTALITEM1.4_37">#REF!</definedName>
    <definedName name="TOTALITEM1.4_38" localSheetId="7">#REF!</definedName>
    <definedName name="TOTALITEM1.4_38">#REF!</definedName>
    <definedName name="TOTALITEM1.4_39" localSheetId="7">#REF!</definedName>
    <definedName name="TOTALITEM1.4_39">#REF!</definedName>
    <definedName name="TOTALITEM1.4_4" localSheetId="7">#REF!</definedName>
    <definedName name="TOTALITEM1.4_4">#REF!</definedName>
    <definedName name="TOTALITEM1.4_40" localSheetId="7">#REF!</definedName>
    <definedName name="TOTALITEM1.4_40">#REF!</definedName>
    <definedName name="TOTALITEM1.4_41" localSheetId="7">#REF!</definedName>
    <definedName name="TOTALITEM1.4_41">#REF!</definedName>
    <definedName name="TOTALITEM1.4_42" localSheetId="7">#REF!</definedName>
    <definedName name="TOTALITEM1.4_42">#REF!</definedName>
    <definedName name="TOTALITEM1.4_43" localSheetId="7">#REF!</definedName>
    <definedName name="TOTALITEM1.4_43">#REF!</definedName>
    <definedName name="TOTALITEM1.4_44" localSheetId="7">#REF!</definedName>
    <definedName name="TOTALITEM1.4_44">#REF!</definedName>
    <definedName name="TOTALITEM1.4_45" localSheetId="7">#REF!</definedName>
    <definedName name="TOTALITEM1.4_45">#REF!</definedName>
    <definedName name="TOTALITEM1.4_46" localSheetId="7">#REF!</definedName>
    <definedName name="TOTALITEM1.4_46">#REF!</definedName>
    <definedName name="TOTALITEM1.4_47" localSheetId="7">#REF!</definedName>
    <definedName name="TOTALITEM1.4_47">#REF!</definedName>
    <definedName name="TOTALITEM1.4_48" localSheetId="7">#REF!</definedName>
    <definedName name="TOTALITEM1.4_48">#REF!</definedName>
    <definedName name="TOTALITEM1.4_49" localSheetId="7">#REF!</definedName>
    <definedName name="TOTALITEM1.4_49">#REF!</definedName>
    <definedName name="TOTALITEM1.4_5" localSheetId="7">#REF!</definedName>
    <definedName name="TOTALITEM1.4_5">#REF!</definedName>
    <definedName name="TOTALITEM1.4_50" localSheetId="7">#REF!</definedName>
    <definedName name="TOTALITEM1.4_50">#REF!</definedName>
    <definedName name="TOTALITEM1.4_51" localSheetId="7">#REF!</definedName>
    <definedName name="TOTALITEM1.4_51">#REF!</definedName>
    <definedName name="TOTALITEM1.4_52" localSheetId="7">#REF!</definedName>
    <definedName name="TOTALITEM1.4_52">#REF!</definedName>
    <definedName name="TOTALITEM1.4_53" localSheetId="7">#REF!</definedName>
    <definedName name="TOTALITEM1.4_53">#REF!</definedName>
    <definedName name="TOTALITEM1.4_54" localSheetId="7">#REF!</definedName>
    <definedName name="TOTALITEM1.4_54">#REF!</definedName>
    <definedName name="TOTALITEM1.4_55" localSheetId="7">#REF!</definedName>
    <definedName name="TOTALITEM1.4_55">#REF!</definedName>
    <definedName name="TOTALITEM1.4_56" localSheetId="7">#REF!</definedName>
    <definedName name="TOTALITEM1.4_56">#REF!</definedName>
    <definedName name="TOTALITEM1.4_57" localSheetId="7">#REF!</definedName>
    <definedName name="TOTALITEM1.4_57">#REF!</definedName>
    <definedName name="TOTALITEM1.4_58" localSheetId="7">#REF!</definedName>
    <definedName name="TOTALITEM1.4_58">#REF!</definedName>
    <definedName name="TOTALITEM1.4_59" localSheetId="7">#REF!</definedName>
    <definedName name="TOTALITEM1.4_59">#REF!</definedName>
    <definedName name="TOTALITEM1.4_60" localSheetId="7">#REF!</definedName>
    <definedName name="TOTALITEM1.4_60">#REF!</definedName>
    <definedName name="TOTALITEM1.4_61" localSheetId="7">#REF!</definedName>
    <definedName name="TOTALITEM1.4_61">#REF!</definedName>
    <definedName name="TOTALITEM1.4_62" localSheetId="7">#REF!</definedName>
    <definedName name="TOTALITEM1.4_62">#REF!</definedName>
    <definedName name="TOTALITEM1.4_63" localSheetId="7">#REF!</definedName>
    <definedName name="TOTALITEM1.4_63">#REF!</definedName>
    <definedName name="TOTALITEM1.4_64" localSheetId="7">#REF!</definedName>
    <definedName name="TOTALITEM1.4_64">#REF!</definedName>
    <definedName name="TOTALITEM1.4_65" localSheetId="7">#REF!</definedName>
    <definedName name="TOTALITEM1.4_65">#REF!</definedName>
    <definedName name="TOTALITEM1.4_66" localSheetId="7">#REF!</definedName>
    <definedName name="TOTALITEM1.4_66">#REF!</definedName>
    <definedName name="TOTALITEM1.4_67" localSheetId="7">#REF!</definedName>
    <definedName name="TOTALITEM1.4_67">#REF!</definedName>
    <definedName name="TOTALITEM1.4_68" localSheetId="7">#REF!</definedName>
    <definedName name="TOTALITEM1.4_68">#REF!</definedName>
    <definedName name="TOTALITEM1.4_69" localSheetId="7">#REF!</definedName>
    <definedName name="TOTALITEM1.4_69">#REF!</definedName>
    <definedName name="TOTALITEM1.4_70" localSheetId="7">#REF!</definedName>
    <definedName name="TOTALITEM1.4_70">#REF!</definedName>
    <definedName name="TOTALITEM1.4_71" localSheetId="7">#REF!</definedName>
    <definedName name="TOTALITEM1.4_71">#REF!</definedName>
    <definedName name="TOTALITEM1.4_72" localSheetId="7">#REF!</definedName>
    <definedName name="TOTALITEM1.4_72">#REF!</definedName>
    <definedName name="TOTALITEM1.4_73" localSheetId="7">#REF!</definedName>
    <definedName name="TOTALITEM1.4_73">#REF!</definedName>
    <definedName name="TOTALITEM1.4_74" localSheetId="7">#REF!</definedName>
    <definedName name="TOTALITEM1.4_74">#REF!</definedName>
    <definedName name="TOTALITEM1.4_75" localSheetId="7">#REF!</definedName>
    <definedName name="TOTALITEM1.4_75">#REF!</definedName>
    <definedName name="TOTALITEM1.4_76" localSheetId="7">#REF!</definedName>
    <definedName name="TOTALITEM1.4_76">#REF!</definedName>
    <definedName name="TOTALITEM1.4_78" localSheetId="7">#REF!</definedName>
    <definedName name="TOTALITEM1.4_78">#REF!</definedName>
    <definedName name="TOTALITEM1.4_79" localSheetId="7">#REF!</definedName>
    <definedName name="TOTALITEM1.4_79">#REF!</definedName>
    <definedName name="TOTALITEM1.4_9" localSheetId="7">#REF!</definedName>
    <definedName name="TOTALITEM1.4_9">#REF!</definedName>
    <definedName name="TOTALITEM1.5" localSheetId="7">#REF!</definedName>
    <definedName name="TOTALITEM1.5">#REF!</definedName>
    <definedName name="TOTALITEM1.5_1" localSheetId="7">#REF!</definedName>
    <definedName name="TOTALITEM1.5_1">#REF!</definedName>
    <definedName name="TOTALITEM1.5_10" localSheetId="7">#REF!</definedName>
    <definedName name="TOTALITEM1.5_10">#REF!</definedName>
    <definedName name="TOTALITEM1.5_11" localSheetId="7">#REF!</definedName>
    <definedName name="TOTALITEM1.5_11">#REF!</definedName>
    <definedName name="TOTALITEM1.5_12" localSheetId="7">#REF!</definedName>
    <definedName name="TOTALITEM1.5_12">#REF!</definedName>
    <definedName name="TOTALITEM1.5_13" localSheetId="7">#REF!</definedName>
    <definedName name="TOTALITEM1.5_13">#REF!</definedName>
    <definedName name="TOTALITEM1.5_14" localSheetId="7">#REF!</definedName>
    <definedName name="TOTALITEM1.5_14">#REF!</definedName>
    <definedName name="TOTALITEM1.5_15" localSheetId="7">#REF!</definedName>
    <definedName name="TOTALITEM1.5_15">#REF!</definedName>
    <definedName name="TOTALITEM1.5_16" localSheetId="7">#REF!</definedName>
    <definedName name="TOTALITEM1.5_16">#REF!</definedName>
    <definedName name="TOTALITEM1.5_17" localSheetId="7">#REF!</definedName>
    <definedName name="TOTALITEM1.5_17">#REF!</definedName>
    <definedName name="TOTALITEM1.5_18" localSheetId="7">#REF!</definedName>
    <definedName name="TOTALITEM1.5_18">#REF!</definedName>
    <definedName name="TOTALITEM1.5_19" localSheetId="7">#REF!</definedName>
    <definedName name="TOTALITEM1.5_19">#REF!</definedName>
    <definedName name="TOTALITEM1.5_2" localSheetId="7">#REF!</definedName>
    <definedName name="TOTALITEM1.5_2">#REF!</definedName>
    <definedName name="TOTALITEM1.5_20" localSheetId="7">#REF!</definedName>
    <definedName name="TOTALITEM1.5_20">#REF!</definedName>
    <definedName name="TOTALITEM1.5_21" localSheetId="7">#REF!</definedName>
    <definedName name="TOTALITEM1.5_21">#REF!</definedName>
    <definedName name="TOTALITEM1.5_22" localSheetId="7">#REF!</definedName>
    <definedName name="TOTALITEM1.5_22">#REF!</definedName>
    <definedName name="TOTALITEM1.5_23" localSheetId="7">#REF!</definedName>
    <definedName name="TOTALITEM1.5_23">#REF!</definedName>
    <definedName name="TOTALITEM1.5_24" localSheetId="7">#REF!</definedName>
    <definedName name="TOTALITEM1.5_24">#REF!</definedName>
    <definedName name="TOTALITEM1.5_25" localSheetId="7">#REF!</definedName>
    <definedName name="TOTALITEM1.5_25">#REF!</definedName>
    <definedName name="TOTALITEM1.5_26" localSheetId="7">#REF!</definedName>
    <definedName name="TOTALITEM1.5_26">#REF!</definedName>
    <definedName name="TOTALITEM1.5_27" localSheetId="7">#REF!</definedName>
    <definedName name="TOTALITEM1.5_27">#REF!</definedName>
    <definedName name="TOTALITEM1.5_28" localSheetId="7">#REF!</definedName>
    <definedName name="TOTALITEM1.5_28">#REF!</definedName>
    <definedName name="TOTALITEM1.5_29" localSheetId="7">#REF!</definedName>
    <definedName name="TOTALITEM1.5_29">#REF!</definedName>
    <definedName name="TOTALITEM1.5_3" localSheetId="7">#REF!</definedName>
    <definedName name="TOTALITEM1.5_3">#REF!</definedName>
    <definedName name="TOTALITEM1.5_30" localSheetId="7">#REF!</definedName>
    <definedName name="TOTALITEM1.5_30">#REF!</definedName>
    <definedName name="TOTALITEM1.5_31" localSheetId="7">#REF!</definedName>
    <definedName name="TOTALITEM1.5_31">#REF!</definedName>
    <definedName name="TOTALITEM1.5_32" localSheetId="7">#REF!</definedName>
    <definedName name="TOTALITEM1.5_32">#REF!</definedName>
    <definedName name="TOTALITEM1.5_33" localSheetId="7">#REF!</definedName>
    <definedName name="TOTALITEM1.5_33">#REF!</definedName>
    <definedName name="TOTALITEM1.5_34" localSheetId="7">#REF!</definedName>
    <definedName name="TOTALITEM1.5_34">#REF!</definedName>
    <definedName name="TOTALITEM1.5_35" localSheetId="7">#REF!</definedName>
    <definedName name="TOTALITEM1.5_35">#REF!</definedName>
    <definedName name="TOTALITEM1.5_36" localSheetId="7">#REF!</definedName>
    <definedName name="TOTALITEM1.5_36">#REF!</definedName>
    <definedName name="TOTALITEM1.5_37" localSheetId="7">#REF!</definedName>
    <definedName name="TOTALITEM1.5_37">#REF!</definedName>
    <definedName name="TOTALITEM1.5_38" localSheetId="7">#REF!</definedName>
    <definedName name="TOTALITEM1.5_38">#REF!</definedName>
    <definedName name="TOTALITEM1.5_39" localSheetId="7">#REF!</definedName>
    <definedName name="TOTALITEM1.5_39">#REF!</definedName>
    <definedName name="TOTALITEM1.5_4" localSheetId="7">#REF!</definedName>
    <definedName name="TOTALITEM1.5_4">#REF!</definedName>
    <definedName name="TOTALITEM1.5_40" localSheetId="7">#REF!</definedName>
    <definedName name="TOTALITEM1.5_40">#REF!</definedName>
    <definedName name="TOTALITEM1.5_41" localSheetId="7">#REF!</definedName>
    <definedName name="TOTALITEM1.5_41">#REF!</definedName>
    <definedName name="TOTALITEM1.5_42" localSheetId="7">#REF!</definedName>
    <definedName name="TOTALITEM1.5_42">#REF!</definedName>
    <definedName name="TOTALITEM1.5_43" localSheetId="7">#REF!</definedName>
    <definedName name="TOTALITEM1.5_43">#REF!</definedName>
    <definedName name="TOTALITEM1.5_44" localSheetId="7">#REF!</definedName>
    <definedName name="TOTALITEM1.5_44">#REF!</definedName>
    <definedName name="TOTALITEM1.5_45" localSheetId="7">#REF!</definedName>
    <definedName name="TOTALITEM1.5_45">#REF!</definedName>
    <definedName name="TOTALITEM1.5_46" localSheetId="7">#REF!</definedName>
    <definedName name="TOTALITEM1.5_46">#REF!</definedName>
    <definedName name="TOTALITEM1.5_47" localSheetId="7">#REF!</definedName>
    <definedName name="TOTALITEM1.5_47">#REF!</definedName>
    <definedName name="TOTALITEM1.5_48" localSheetId="7">#REF!</definedName>
    <definedName name="TOTALITEM1.5_48">#REF!</definedName>
    <definedName name="TOTALITEM1.5_49" localSheetId="7">#REF!</definedName>
    <definedName name="TOTALITEM1.5_49">#REF!</definedName>
    <definedName name="TOTALITEM1.5_5" localSheetId="7">#REF!</definedName>
    <definedName name="TOTALITEM1.5_5">#REF!</definedName>
    <definedName name="TOTALITEM1.5_50" localSheetId="7">#REF!</definedName>
    <definedName name="TOTALITEM1.5_50">#REF!</definedName>
    <definedName name="TOTALITEM1.5_51" localSheetId="7">#REF!</definedName>
    <definedName name="TOTALITEM1.5_51">#REF!</definedName>
    <definedName name="TOTALITEM1.5_52" localSheetId="7">#REF!</definedName>
    <definedName name="TOTALITEM1.5_52">#REF!</definedName>
    <definedName name="TOTALITEM1.5_53" localSheetId="7">#REF!</definedName>
    <definedName name="TOTALITEM1.5_53">#REF!</definedName>
    <definedName name="TOTALITEM1.5_54" localSheetId="7">#REF!</definedName>
    <definedName name="TOTALITEM1.5_54">#REF!</definedName>
    <definedName name="TOTALITEM1.5_55" localSheetId="7">#REF!</definedName>
    <definedName name="TOTALITEM1.5_55">#REF!</definedName>
    <definedName name="TOTALITEM1.5_56" localSheetId="7">#REF!</definedName>
    <definedName name="TOTALITEM1.5_56">#REF!</definedName>
    <definedName name="TOTALITEM1.5_57" localSheetId="7">#REF!</definedName>
    <definedName name="TOTALITEM1.5_57">#REF!</definedName>
    <definedName name="TOTALITEM1.5_58" localSheetId="7">#REF!</definedName>
    <definedName name="TOTALITEM1.5_58">#REF!</definedName>
    <definedName name="TOTALITEM1.5_59" localSheetId="7">#REF!</definedName>
    <definedName name="TOTALITEM1.5_59">#REF!</definedName>
    <definedName name="TOTALITEM1.5_60" localSheetId="7">#REF!</definedName>
    <definedName name="TOTALITEM1.5_60">#REF!</definedName>
    <definedName name="TOTALITEM1.5_61" localSheetId="7">#REF!</definedName>
    <definedName name="TOTALITEM1.5_61">#REF!</definedName>
    <definedName name="TOTALITEM1.5_62" localSheetId="7">#REF!</definedName>
    <definedName name="TOTALITEM1.5_62">#REF!</definedName>
    <definedName name="TOTALITEM1.5_63" localSheetId="7">#REF!</definedName>
    <definedName name="TOTALITEM1.5_63">#REF!</definedName>
    <definedName name="TOTALITEM1.5_64" localSheetId="7">#REF!</definedName>
    <definedName name="TOTALITEM1.5_64">#REF!</definedName>
    <definedName name="TOTALITEM1.5_65" localSheetId="7">#REF!</definedName>
    <definedName name="TOTALITEM1.5_65">#REF!</definedName>
    <definedName name="TOTALITEM1.5_66" localSheetId="7">#REF!</definedName>
    <definedName name="TOTALITEM1.5_66">#REF!</definedName>
    <definedName name="TOTALITEM1.5_67" localSheetId="7">#REF!</definedName>
    <definedName name="TOTALITEM1.5_67">#REF!</definedName>
    <definedName name="TOTALITEM1.5_68" localSheetId="7">#REF!</definedName>
    <definedName name="TOTALITEM1.5_68">#REF!</definedName>
    <definedName name="TOTALITEM1.5_69" localSheetId="7">#REF!</definedName>
    <definedName name="TOTALITEM1.5_69">#REF!</definedName>
    <definedName name="TOTALITEM1.5_70" localSheetId="7">#REF!</definedName>
    <definedName name="TOTALITEM1.5_70">#REF!</definedName>
    <definedName name="TOTALITEM1.5_71" localSheetId="7">#REF!</definedName>
    <definedName name="TOTALITEM1.5_71">#REF!</definedName>
    <definedName name="TOTALITEM1.5_72" localSheetId="7">#REF!</definedName>
    <definedName name="TOTALITEM1.5_72">#REF!</definedName>
    <definedName name="TOTALITEM1.5_73" localSheetId="7">#REF!</definedName>
    <definedName name="TOTALITEM1.5_73">#REF!</definedName>
    <definedName name="TOTALITEM1.5_74" localSheetId="7">#REF!</definedName>
    <definedName name="TOTALITEM1.5_74">#REF!</definedName>
    <definedName name="TOTALITEM1.5_75" localSheetId="7">#REF!</definedName>
    <definedName name="TOTALITEM1.5_75">#REF!</definedName>
    <definedName name="TOTALITEM1.5_76" localSheetId="7">#REF!</definedName>
    <definedName name="TOTALITEM1.5_76">#REF!</definedName>
    <definedName name="TOTALITEM1.5_78" localSheetId="7">#REF!</definedName>
    <definedName name="TOTALITEM1.5_78">#REF!</definedName>
    <definedName name="TOTALITEM1.5_79" localSheetId="7">#REF!</definedName>
    <definedName name="TOTALITEM1.5_79">#REF!</definedName>
    <definedName name="TOTALITEM1.5_9" localSheetId="7">#REF!</definedName>
    <definedName name="TOTALITEM1.5_9">#REF!</definedName>
    <definedName name="TOTALITEM1.6" localSheetId="7">#REF!</definedName>
    <definedName name="TOTALITEM1.6">#REF!</definedName>
    <definedName name="TOTALITEM1.6_1" localSheetId="7">#REF!</definedName>
    <definedName name="TOTALITEM1.6_1">#REF!</definedName>
    <definedName name="TOTALITEM1.6_10" localSheetId="7">#REF!</definedName>
    <definedName name="TOTALITEM1.6_10">#REF!</definedName>
    <definedName name="TOTALITEM1.6_11" localSheetId="7">#REF!</definedName>
    <definedName name="TOTALITEM1.6_11">#REF!</definedName>
    <definedName name="TOTALITEM1.6_12" localSheetId="7">#REF!</definedName>
    <definedName name="TOTALITEM1.6_12">#REF!</definedName>
    <definedName name="TOTALITEM1.6_13" localSheetId="7">#REF!</definedName>
    <definedName name="TOTALITEM1.6_13">#REF!</definedName>
    <definedName name="TOTALITEM1.6_14" localSheetId="7">#REF!</definedName>
    <definedName name="TOTALITEM1.6_14">#REF!</definedName>
    <definedName name="TOTALITEM1.6_15" localSheetId="7">#REF!</definedName>
    <definedName name="TOTALITEM1.6_15">#REF!</definedName>
    <definedName name="TOTALITEM1.6_16" localSheetId="7">#REF!</definedName>
    <definedName name="TOTALITEM1.6_16">#REF!</definedName>
    <definedName name="TOTALITEM1.6_17" localSheetId="7">#REF!</definedName>
    <definedName name="TOTALITEM1.6_17">#REF!</definedName>
    <definedName name="TOTALITEM1.6_18" localSheetId="7">#REF!</definedName>
    <definedName name="TOTALITEM1.6_18">#REF!</definedName>
    <definedName name="TOTALITEM1.6_19" localSheetId="7">#REF!</definedName>
    <definedName name="TOTALITEM1.6_19">#REF!</definedName>
    <definedName name="TOTALITEM1.6_2" localSheetId="7">#REF!</definedName>
    <definedName name="TOTALITEM1.6_2">#REF!</definedName>
    <definedName name="TOTALITEM1.6_20" localSheetId="7">#REF!</definedName>
    <definedName name="TOTALITEM1.6_20">#REF!</definedName>
    <definedName name="TOTALITEM1.6_21" localSheetId="7">#REF!</definedName>
    <definedName name="TOTALITEM1.6_21">#REF!</definedName>
    <definedName name="TOTALITEM1.6_22" localSheetId="7">#REF!</definedName>
    <definedName name="TOTALITEM1.6_22">#REF!</definedName>
    <definedName name="TOTALITEM1.6_23" localSheetId="7">#REF!</definedName>
    <definedName name="TOTALITEM1.6_23">#REF!</definedName>
    <definedName name="TOTALITEM1.6_24" localSheetId="7">#REF!</definedName>
    <definedName name="TOTALITEM1.6_24">#REF!</definedName>
    <definedName name="TOTALITEM1.6_25" localSheetId="7">#REF!</definedName>
    <definedName name="TOTALITEM1.6_25">#REF!</definedName>
    <definedName name="TOTALITEM1.6_26" localSheetId="7">#REF!</definedName>
    <definedName name="TOTALITEM1.6_26">#REF!</definedName>
    <definedName name="TOTALITEM1.6_27" localSheetId="7">#REF!</definedName>
    <definedName name="TOTALITEM1.6_27">#REF!</definedName>
    <definedName name="TOTALITEM1.6_28" localSheetId="7">#REF!</definedName>
    <definedName name="TOTALITEM1.6_28">#REF!</definedName>
    <definedName name="TOTALITEM1.6_29" localSheetId="7">#REF!</definedName>
    <definedName name="TOTALITEM1.6_29">#REF!</definedName>
    <definedName name="TOTALITEM1.6_3" localSheetId="7">#REF!</definedName>
    <definedName name="TOTALITEM1.6_3">#REF!</definedName>
    <definedName name="TOTALITEM1.6_30" localSheetId="7">#REF!</definedName>
    <definedName name="TOTALITEM1.6_30">#REF!</definedName>
    <definedName name="TOTALITEM1.6_31" localSheetId="7">#REF!</definedName>
    <definedName name="TOTALITEM1.6_31">#REF!</definedName>
    <definedName name="TOTALITEM1.6_32" localSheetId="7">#REF!</definedName>
    <definedName name="TOTALITEM1.6_32">#REF!</definedName>
    <definedName name="TOTALITEM1.6_33" localSheetId="7">#REF!</definedName>
    <definedName name="TOTALITEM1.6_33">#REF!</definedName>
    <definedName name="TOTALITEM1.6_34" localSheetId="7">#REF!</definedName>
    <definedName name="TOTALITEM1.6_34">#REF!</definedName>
    <definedName name="TOTALITEM1.6_35" localSheetId="7">#REF!</definedName>
    <definedName name="TOTALITEM1.6_35">#REF!</definedName>
    <definedName name="TOTALITEM1.6_36" localSheetId="7">#REF!</definedName>
    <definedName name="TOTALITEM1.6_36">#REF!</definedName>
    <definedName name="TOTALITEM1.6_37" localSheetId="7">#REF!</definedName>
    <definedName name="TOTALITEM1.6_37">#REF!</definedName>
    <definedName name="TOTALITEM1.6_38" localSheetId="7">#REF!</definedName>
    <definedName name="TOTALITEM1.6_38">#REF!</definedName>
    <definedName name="TOTALITEM1.6_39" localSheetId="7">#REF!</definedName>
    <definedName name="TOTALITEM1.6_39">#REF!</definedName>
    <definedName name="TOTALITEM1.6_4" localSheetId="7">#REF!</definedName>
    <definedName name="TOTALITEM1.6_4">#REF!</definedName>
    <definedName name="TOTALITEM1.6_40" localSheetId="7">#REF!</definedName>
    <definedName name="TOTALITEM1.6_40">#REF!</definedName>
    <definedName name="TOTALITEM1.6_41" localSheetId="7">#REF!</definedName>
    <definedName name="TOTALITEM1.6_41">#REF!</definedName>
    <definedName name="TOTALITEM1.6_42" localSheetId="7">#REF!</definedName>
    <definedName name="TOTALITEM1.6_42">#REF!</definedName>
    <definedName name="TOTALITEM1.6_43" localSheetId="7">#REF!</definedName>
    <definedName name="TOTALITEM1.6_43">#REF!</definedName>
    <definedName name="TOTALITEM1.6_44" localSheetId="7">#REF!</definedName>
    <definedName name="TOTALITEM1.6_44">#REF!</definedName>
    <definedName name="TOTALITEM1.6_45" localSheetId="7">#REF!</definedName>
    <definedName name="TOTALITEM1.6_45">#REF!</definedName>
    <definedName name="TOTALITEM1.6_46" localSheetId="7">#REF!</definedName>
    <definedName name="TOTALITEM1.6_46">#REF!</definedName>
    <definedName name="TOTALITEM1.6_47" localSheetId="7">#REF!</definedName>
    <definedName name="TOTALITEM1.6_47">#REF!</definedName>
    <definedName name="TOTALITEM1.6_48" localSheetId="7">#REF!</definedName>
    <definedName name="TOTALITEM1.6_48">#REF!</definedName>
    <definedName name="TOTALITEM1.6_49" localSheetId="7">#REF!</definedName>
    <definedName name="TOTALITEM1.6_49">#REF!</definedName>
    <definedName name="TOTALITEM1.6_5" localSheetId="7">#REF!</definedName>
    <definedName name="TOTALITEM1.6_5">#REF!</definedName>
    <definedName name="TOTALITEM1.6_50" localSheetId="7">#REF!</definedName>
    <definedName name="TOTALITEM1.6_50">#REF!</definedName>
    <definedName name="TOTALITEM1.6_51" localSheetId="7">#REF!</definedName>
    <definedName name="TOTALITEM1.6_51">#REF!</definedName>
    <definedName name="TOTALITEM1.6_52" localSheetId="7">#REF!</definedName>
    <definedName name="TOTALITEM1.6_52">#REF!</definedName>
    <definedName name="TOTALITEM1.6_53" localSheetId="7">#REF!</definedName>
    <definedName name="TOTALITEM1.6_53">#REF!</definedName>
    <definedName name="TOTALITEM1.6_54" localSheetId="7">#REF!</definedName>
    <definedName name="TOTALITEM1.6_54">#REF!</definedName>
    <definedName name="TOTALITEM1.6_55" localSheetId="7">#REF!</definedName>
    <definedName name="TOTALITEM1.6_55">#REF!</definedName>
    <definedName name="TOTALITEM1.6_56" localSheetId="7">#REF!</definedName>
    <definedName name="TOTALITEM1.6_56">#REF!</definedName>
    <definedName name="TOTALITEM1.6_57" localSheetId="7">#REF!</definedName>
    <definedName name="TOTALITEM1.6_57">#REF!</definedName>
    <definedName name="TOTALITEM1.6_58" localSheetId="7">#REF!</definedName>
    <definedName name="TOTALITEM1.6_58">#REF!</definedName>
    <definedName name="TOTALITEM1.6_59" localSheetId="7">#REF!</definedName>
    <definedName name="TOTALITEM1.6_59">#REF!</definedName>
    <definedName name="TOTALITEM1.6_60" localSheetId="7">#REF!</definedName>
    <definedName name="TOTALITEM1.6_60">#REF!</definedName>
    <definedName name="TOTALITEM1.6_61" localSheetId="7">#REF!</definedName>
    <definedName name="TOTALITEM1.6_61">#REF!</definedName>
    <definedName name="TOTALITEM1.6_62" localSheetId="7">#REF!</definedName>
    <definedName name="TOTALITEM1.6_62">#REF!</definedName>
    <definedName name="TOTALITEM1.6_63" localSheetId="7">#REF!</definedName>
    <definedName name="TOTALITEM1.6_63">#REF!</definedName>
    <definedName name="TOTALITEM1.6_64" localSheetId="7">#REF!</definedName>
    <definedName name="TOTALITEM1.6_64">#REF!</definedName>
    <definedName name="TOTALITEM1.6_65" localSheetId="7">#REF!</definedName>
    <definedName name="TOTALITEM1.6_65">#REF!</definedName>
    <definedName name="TOTALITEM1.6_66" localSheetId="7">#REF!</definedName>
    <definedName name="TOTALITEM1.6_66">#REF!</definedName>
    <definedName name="TOTALITEM1.6_67" localSheetId="7">#REF!</definedName>
    <definedName name="TOTALITEM1.6_67">#REF!</definedName>
    <definedName name="TOTALITEM1.6_68" localSheetId="7">#REF!</definedName>
    <definedName name="TOTALITEM1.6_68">#REF!</definedName>
    <definedName name="TOTALITEM1.6_69" localSheetId="7">#REF!</definedName>
    <definedName name="TOTALITEM1.6_69">#REF!</definedName>
    <definedName name="TOTALITEM1.6_70" localSheetId="7">#REF!</definedName>
    <definedName name="TOTALITEM1.6_70">#REF!</definedName>
    <definedName name="TOTALITEM1.6_71" localSheetId="7">#REF!</definedName>
    <definedName name="TOTALITEM1.6_71">#REF!</definedName>
    <definedName name="TOTALITEM1.6_72" localSheetId="7">#REF!</definedName>
    <definedName name="TOTALITEM1.6_72">#REF!</definedName>
    <definedName name="TOTALITEM1.6_73" localSheetId="7">#REF!</definedName>
    <definedName name="TOTALITEM1.6_73">#REF!</definedName>
    <definedName name="TOTALITEM1.6_74" localSheetId="7">#REF!</definedName>
    <definedName name="TOTALITEM1.6_74">#REF!</definedName>
    <definedName name="TOTALITEM1.6_75" localSheetId="7">#REF!</definedName>
    <definedName name="TOTALITEM1.6_75">#REF!</definedName>
    <definedName name="TOTALITEM1.6_76" localSheetId="7">#REF!</definedName>
    <definedName name="TOTALITEM1.6_76">#REF!</definedName>
    <definedName name="TOTALITEM1.6_78" localSheetId="7">#REF!</definedName>
    <definedName name="TOTALITEM1.6_78">#REF!</definedName>
    <definedName name="TOTALITEM1.6_79" localSheetId="7">#REF!</definedName>
    <definedName name="TOTALITEM1.6_79">#REF!</definedName>
    <definedName name="TOTALITEM1.6_9" localSheetId="7">#REF!</definedName>
    <definedName name="TOTALITEM1.6_9">#REF!</definedName>
    <definedName name="TOTALITEM1.7" localSheetId="7">#REF!</definedName>
    <definedName name="TOTALITEM1.7">#REF!</definedName>
    <definedName name="TOTALITEM1.7_1" localSheetId="7">#REF!</definedName>
    <definedName name="TOTALITEM1.7_1">#REF!</definedName>
    <definedName name="TOTALITEM1.7_10" localSheetId="7">#REF!</definedName>
    <definedName name="TOTALITEM1.7_10">#REF!</definedName>
    <definedName name="TOTALITEM1.7_11" localSheetId="7">#REF!</definedName>
    <definedName name="TOTALITEM1.7_11">#REF!</definedName>
    <definedName name="TOTALITEM1.7_12" localSheetId="7">#REF!</definedName>
    <definedName name="TOTALITEM1.7_12">#REF!</definedName>
    <definedName name="TOTALITEM1.7_13" localSheetId="7">#REF!</definedName>
    <definedName name="TOTALITEM1.7_13">#REF!</definedName>
    <definedName name="TOTALITEM1.7_14" localSheetId="7">#REF!</definedName>
    <definedName name="TOTALITEM1.7_14">#REF!</definedName>
    <definedName name="TOTALITEM1.7_15" localSheetId="7">#REF!</definedName>
    <definedName name="TOTALITEM1.7_15">#REF!</definedName>
    <definedName name="TOTALITEM1.7_16" localSheetId="7">#REF!</definedName>
    <definedName name="TOTALITEM1.7_16">#REF!</definedName>
    <definedName name="TOTALITEM1.7_17" localSheetId="7">#REF!</definedName>
    <definedName name="TOTALITEM1.7_17">#REF!</definedName>
    <definedName name="TOTALITEM1.7_18" localSheetId="7">#REF!</definedName>
    <definedName name="TOTALITEM1.7_18">#REF!</definedName>
    <definedName name="TOTALITEM1.7_19" localSheetId="7">#REF!</definedName>
    <definedName name="TOTALITEM1.7_19">#REF!</definedName>
    <definedName name="TOTALITEM1.7_2" localSheetId="7">#REF!</definedName>
    <definedName name="TOTALITEM1.7_2">#REF!</definedName>
    <definedName name="TOTALITEM1.7_20" localSheetId="7">#REF!</definedName>
    <definedName name="TOTALITEM1.7_20">#REF!</definedName>
    <definedName name="TOTALITEM1.7_21" localSheetId="7">#REF!</definedName>
    <definedName name="TOTALITEM1.7_21">#REF!</definedName>
    <definedName name="TOTALITEM1.7_22" localSheetId="7">#REF!</definedName>
    <definedName name="TOTALITEM1.7_22">#REF!</definedName>
    <definedName name="TOTALITEM1.7_23" localSheetId="7">#REF!</definedName>
    <definedName name="TOTALITEM1.7_23">#REF!</definedName>
    <definedName name="TOTALITEM1.7_24" localSheetId="7">#REF!</definedName>
    <definedName name="TOTALITEM1.7_24">#REF!</definedName>
    <definedName name="TOTALITEM1.7_25" localSheetId="7">#REF!</definedName>
    <definedName name="TOTALITEM1.7_25">#REF!</definedName>
    <definedName name="TOTALITEM1.7_26" localSheetId="7">#REF!</definedName>
    <definedName name="TOTALITEM1.7_26">#REF!</definedName>
    <definedName name="TOTALITEM1.7_27" localSheetId="7">#REF!</definedName>
    <definedName name="TOTALITEM1.7_27">#REF!</definedName>
    <definedName name="TOTALITEM1.7_28" localSheetId="7">#REF!</definedName>
    <definedName name="TOTALITEM1.7_28">#REF!</definedName>
    <definedName name="TOTALITEM1.7_29" localSheetId="7">#REF!</definedName>
    <definedName name="TOTALITEM1.7_29">#REF!</definedName>
    <definedName name="TOTALITEM1.7_3" localSheetId="7">#REF!</definedName>
    <definedName name="TOTALITEM1.7_3">#REF!</definedName>
    <definedName name="TOTALITEM1.7_30" localSheetId="7">#REF!</definedName>
    <definedName name="TOTALITEM1.7_30">#REF!</definedName>
    <definedName name="TOTALITEM1.7_31" localSheetId="7">#REF!</definedName>
    <definedName name="TOTALITEM1.7_31">#REF!</definedName>
    <definedName name="TOTALITEM1.7_32" localSheetId="7">#REF!</definedName>
    <definedName name="TOTALITEM1.7_32">#REF!</definedName>
    <definedName name="TOTALITEM1.7_33" localSheetId="7">#REF!</definedName>
    <definedName name="TOTALITEM1.7_33">#REF!</definedName>
    <definedName name="TOTALITEM1.7_34" localSheetId="7">#REF!</definedName>
    <definedName name="TOTALITEM1.7_34">#REF!</definedName>
    <definedName name="TOTALITEM1.7_35" localSheetId="7">#REF!</definedName>
    <definedName name="TOTALITEM1.7_35">#REF!</definedName>
    <definedName name="TOTALITEM1.7_36" localSheetId="7">#REF!</definedName>
    <definedName name="TOTALITEM1.7_36">#REF!</definedName>
    <definedName name="TOTALITEM1.7_37" localSheetId="7">#REF!</definedName>
    <definedName name="TOTALITEM1.7_37">#REF!</definedName>
    <definedName name="TOTALITEM1.7_38" localSheetId="7">#REF!</definedName>
    <definedName name="TOTALITEM1.7_38">#REF!</definedName>
    <definedName name="TOTALITEM1.7_39" localSheetId="7">#REF!</definedName>
    <definedName name="TOTALITEM1.7_39">#REF!</definedName>
    <definedName name="TOTALITEM1.7_4" localSheetId="7">#REF!</definedName>
    <definedName name="TOTALITEM1.7_4">#REF!</definedName>
    <definedName name="TOTALITEM1.7_40" localSheetId="7">#REF!</definedName>
    <definedName name="TOTALITEM1.7_40">#REF!</definedName>
    <definedName name="TOTALITEM1.7_41" localSheetId="7">#REF!</definedName>
    <definedName name="TOTALITEM1.7_41">#REF!</definedName>
    <definedName name="TOTALITEM1.7_42" localSheetId="7">#REF!</definedName>
    <definedName name="TOTALITEM1.7_42">#REF!</definedName>
    <definedName name="TOTALITEM1.7_43" localSheetId="7">#REF!</definedName>
    <definedName name="TOTALITEM1.7_43">#REF!</definedName>
    <definedName name="TOTALITEM1.7_44" localSheetId="7">#REF!</definedName>
    <definedName name="TOTALITEM1.7_44">#REF!</definedName>
    <definedName name="TOTALITEM1.7_45" localSheetId="7">#REF!</definedName>
    <definedName name="TOTALITEM1.7_45">#REF!</definedName>
    <definedName name="TOTALITEM1.7_46" localSheetId="7">#REF!</definedName>
    <definedName name="TOTALITEM1.7_46">#REF!</definedName>
    <definedName name="TOTALITEM1.7_47" localSheetId="7">#REF!</definedName>
    <definedName name="TOTALITEM1.7_47">#REF!</definedName>
    <definedName name="TOTALITEM1.7_48" localSheetId="7">#REF!</definedName>
    <definedName name="TOTALITEM1.7_48">#REF!</definedName>
    <definedName name="TOTALITEM1.7_49" localSheetId="7">#REF!</definedName>
    <definedName name="TOTALITEM1.7_49">#REF!</definedName>
    <definedName name="TOTALITEM1.7_5" localSheetId="7">#REF!</definedName>
    <definedName name="TOTALITEM1.7_5">#REF!</definedName>
    <definedName name="TOTALITEM1.7_50" localSheetId="7">#REF!</definedName>
    <definedName name="TOTALITEM1.7_50">#REF!</definedName>
    <definedName name="TOTALITEM1.7_51" localSheetId="7">#REF!</definedName>
    <definedName name="TOTALITEM1.7_51">#REF!</definedName>
    <definedName name="TOTALITEM1.7_52" localSheetId="7">#REF!</definedName>
    <definedName name="TOTALITEM1.7_52">#REF!</definedName>
    <definedName name="TOTALITEM1.7_53" localSheetId="7">#REF!</definedName>
    <definedName name="TOTALITEM1.7_53">#REF!</definedName>
    <definedName name="TOTALITEM1.7_54" localSheetId="7">#REF!</definedName>
    <definedName name="TOTALITEM1.7_54">#REF!</definedName>
    <definedName name="TOTALITEM1.7_55" localSheetId="7">#REF!</definedName>
    <definedName name="TOTALITEM1.7_55">#REF!</definedName>
    <definedName name="TOTALITEM1.7_56" localSheetId="7">#REF!</definedName>
    <definedName name="TOTALITEM1.7_56">#REF!</definedName>
    <definedName name="TOTALITEM1.7_57" localSheetId="7">#REF!</definedName>
    <definedName name="TOTALITEM1.7_57">#REF!</definedName>
    <definedName name="TOTALITEM1.7_58" localSheetId="7">#REF!</definedName>
    <definedName name="TOTALITEM1.7_58">#REF!</definedName>
    <definedName name="TOTALITEM1.7_59" localSheetId="7">#REF!</definedName>
    <definedName name="TOTALITEM1.7_59">#REF!</definedName>
    <definedName name="TOTALITEM1.7_60" localSheetId="7">#REF!</definedName>
    <definedName name="TOTALITEM1.7_60">#REF!</definedName>
    <definedName name="TOTALITEM1.7_61" localSheetId="7">#REF!</definedName>
    <definedName name="TOTALITEM1.7_61">#REF!</definedName>
    <definedName name="TOTALITEM1.7_62" localSheetId="7">#REF!</definedName>
    <definedName name="TOTALITEM1.7_62">#REF!</definedName>
    <definedName name="TOTALITEM1.7_63" localSheetId="7">#REF!</definedName>
    <definedName name="TOTALITEM1.7_63">#REF!</definedName>
    <definedName name="TOTALITEM1.7_64" localSheetId="7">#REF!</definedName>
    <definedName name="TOTALITEM1.7_64">#REF!</definedName>
    <definedName name="TOTALITEM1.7_65" localSheetId="7">#REF!</definedName>
    <definedName name="TOTALITEM1.7_65">#REF!</definedName>
    <definedName name="TOTALITEM1.7_66" localSheetId="7">#REF!</definedName>
    <definedName name="TOTALITEM1.7_66">#REF!</definedName>
    <definedName name="TOTALITEM1.7_67" localSheetId="7">#REF!</definedName>
    <definedName name="TOTALITEM1.7_67">#REF!</definedName>
    <definedName name="TOTALITEM1.7_68" localSheetId="7">#REF!</definedName>
    <definedName name="TOTALITEM1.7_68">#REF!</definedName>
    <definedName name="TOTALITEM1.7_69" localSheetId="7">#REF!</definedName>
    <definedName name="TOTALITEM1.7_69">#REF!</definedName>
    <definedName name="TOTALITEM1.7_70" localSheetId="7">#REF!</definedName>
    <definedName name="TOTALITEM1.7_70">#REF!</definedName>
    <definedName name="TOTALITEM1.7_71" localSheetId="7">#REF!</definedName>
    <definedName name="TOTALITEM1.7_71">#REF!</definedName>
    <definedName name="TOTALITEM1.7_72" localSheetId="7">#REF!</definedName>
    <definedName name="TOTALITEM1.7_72">#REF!</definedName>
    <definedName name="TOTALITEM1.7_73" localSheetId="7">#REF!</definedName>
    <definedName name="TOTALITEM1.7_73">#REF!</definedName>
    <definedName name="TOTALITEM1.7_74" localSheetId="7">#REF!</definedName>
    <definedName name="TOTALITEM1.7_74">#REF!</definedName>
    <definedName name="TOTALITEM1.7_75" localSheetId="7">#REF!</definedName>
    <definedName name="TOTALITEM1.7_75">#REF!</definedName>
    <definedName name="TOTALITEM1.7_76" localSheetId="7">#REF!</definedName>
    <definedName name="TOTALITEM1.7_76">#REF!</definedName>
    <definedName name="TOTALITEM1.7_78" localSheetId="7">#REF!</definedName>
    <definedName name="TOTALITEM1.7_78">#REF!</definedName>
    <definedName name="TOTALITEM1.7_79" localSheetId="7">#REF!</definedName>
    <definedName name="TOTALITEM1.7_79">#REF!</definedName>
    <definedName name="TOTALITEM1.7_9" localSheetId="7">#REF!</definedName>
    <definedName name="TOTALITEM1.7_9">#REF!</definedName>
    <definedName name="TOTALITEM1.8" localSheetId="7">#REF!</definedName>
    <definedName name="TOTALITEM1.8">#REF!</definedName>
    <definedName name="TOTALITEM1.8_1" localSheetId="7">#REF!</definedName>
    <definedName name="TOTALITEM1.8_1">#REF!</definedName>
    <definedName name="TOTALITEM1.8_10" localSheetId="7">#REF!</definedName>
    <definedName name="TOTALITEM1.8_10">#REF!</definedName>
    <definedName name="TOTALITEM1.8_11" localSheetId="7">#REF!</definedName>
    <definedName name="TOTALITEM1.8_11">#REF!</definedName>
    <definedName name="TOTALITEM1.8_12" localSheetId="7">#REF!</definedName>
    <definedName name="TOTALITEM1.8_12">#REF!</definedName>
    <definedName name="TOTALITEM1.8_13" localSheetId="7">#REF!</definedName>
    <definedName name="TOTALITEM1.8_13">#REF!</definedName>
    <definedName name="TOTALITEM1.8_14" localSheetId="7">#REF!</definedName>
    <definedName name="TOTALITEM1.8_14">#REF!</definedName>
    <definedName name="TOTALITEM1.8_15" localSheetId="7">#REF!</definedName>
    <definedName name="TOTALITEM1.8_15">#REF!</definedName>
    <definedName name="TOTALITEM1.8_16" localSheetId="7">#REF!</definedName>
    <definedName name="TOTALITEM1.8_16">#REF!</definedName>
    <definedName name="TOTALITEM1.8_17" localSheetId="7">#REF!</definedName>
    <definedName name="TOTALITEM1.8_17">#REF!</definedName>
    <definedName name="TOTALITEM1.8_18" localSheetId="7">#REF!</definedName>
    <definedName name="TOTALITEM1.8_18">#REF!</definedName>
    <definedName name="TOTALITEM1.8_19" localSheetId="7">#REF!</definedName>
    <definedName name="TOTALITEM1.8_19">#REF!</definedName>
    <definedName name="TOTALITEM1.8_2" localSheetId="7">#REF!</definedName>
    <definedName name="TOTALITEM1.8_2">#REF!</definedName>
    <definedName name="TOTALITEM1.8_20" localSheetId="7">#REF!</definedName>
    <definedName name="TOTALITEM1.8_20">#REF!</definedName>
    <definedName name="TOTALITEM1.8_21" localSheetId="7">#REF!</definedName>
    <definedName name="TOTALITEM1.8_21">#REF!</definedName>
    <definedName name="TOTALITEM1.8_22" localSheetId="7">#REF!</definedName>
    <definedName name="TOTALITEM1.8_22">#REF!</definedName>
    <definedName name="TOTALITEM1.8_23" localSheetId="7">#REF!</definedName>
    <definedName name="TOTALITEM1.8_23">#REF!</definedName>
    <definedName name="TOTALITEM1.8_24" localSheetId="7">#REF!</definedName>
    <definedName name="TOTALITEM1.8_24">#REF!</definedName>
    <definedName name="TOTALITEM1.8_25" localSheetId="7">#REF!</definedName>
    <definedName name="TOTALITEM1.8_25">#REF!</definedName>
    <definedName name="TOTALITEM1.8_26" localSheetId="7">#REF!</definedName>
    <definedName name="TOTALITEM1.8_26">#REF!</definedName>
    <definedName name="TOTALITEM1.8_27" localSheetId="7">#REF!</definedName>
    <definedName name="TOTALITEM1.8_27">#REF!</definedName>
    <definedName name="TOTALITEM1.8_28" localSheetId="7">#REF!</definedName>
    <definedName name="TOTALITEM1.8_28">#REF!</definedName>
    <definedName name="TOTALITEM1.8_29" localSheetId="7">#REF!</definedName>
    <definedName name="TOTALITEM1.8_29">#REF!</definedName>
    <definedName name="TOTALITEM1.8_3" localSheetId="7">#REF!</definedName>
    <definedName name="TOTALITEM1.8_3">#REF!</definedName>
    <definedName name="TOTALITEM1.8_30" localSheetId="7">#REF!</definedName>
    <definedName name="TOTALITEM1.8_30">#REF!</definedName>
    <definedName name="TOTALITEM1.8_31" localSheetId="7">#REF!</definedName>
    <definedName name="TOTALITEM1.8_31">#REF!</definedName>
    <definedName name="TOTALITEM1.8_32" localSheetId="7">#REF!</definedName>
    <definedName name="TOTALITEM1.8_32">#REF!</definedName>
    <definedName name="TOTALITEM1.8_33" localSheetId="7">#REF!</definedName>
    <definedName name="TOTALITEM1.8_33">#REF!</definedName>
    <definedName name="TOTALITEM1.8_34" localSheetId="7">#REF!</definedName>
    <definedName name="TOTALITEM1.8_34">#REF!</definedName>
    <definedName name="TOTALITEM1.8_35" localSheetId="7">#REF!</definedName>
    <definedName name="TOTALITEM1.8_35">#REF!</definedName>
    <definedName name="TOTALITEM1.8_36" localSheetId="7">#REF!</definedName>
    <definedName name="TOTALITEM1.8_36">#REF!</definedName>
    <definedName name="TOTALITEM1.8_37" localSheetId="7">#REF!</definedName>
    <definedName name="TOTALITEM1.8_37">#REF!</definedName>
    <definedName name="TOTALITEM1.8_38" localSheetId="7">#REF!</definedName>
    <definedName name="TOTALITEM1.8_38">#REF!</definedName>
    <definedName name="TOTALITEM1.8_39" localSheetId="7">#REF!</definedName>
    <definedName name="TOTALITEM1.8_39">#REF!</definedName>
    <definedName name="TOTALITEM1.8_4" localSheetId="7">#REF!</definedName>
    <definedName name="TOTALITEM1.8_4">#REF!</definedName>
    <definedName name="TOTALITEM1.8_40" localSheetId="7">#REF!</definedName>
    <definedName name="TOTALITEM1.8_40">#REF!</definedName>
    <definedName name="TOTALITEM1.8_41" localSheetId="7">#REF!</definedName>
    <definedName name="TOTALITEM1.8_41">#REF!</definedName>
    <definedName name="TOTALITEM1.8_42" localSheetId="7">#REF!</definedName>
    <definedName name="TOTALITEM1.8_42">#REF!</definedName>
    <definedName name="TOTALITEM1.8_43" localSheetId="7">#REF!</definedName>
    <definedName name="TOTALITEM1.8_43">#REF!</definedName>
    <definedName name="TOTALITEM1.8_44" localSheetId="7">#REF!</definedName>
    <definedName name="TOTALITEM1.8_44">#REF!</definedName>
    <definedName name="TOTALITEM1.8_45" localSheetId="7">#REF!</definedName>
    <definedName name="TOTALITEM1.8_45">#REF!</definedName>
    <definedName name="TOTALITEM1.8_46" localSheetId="7">#REF!</definedName>
    <definedName name="TOTALITEM1.8_46">#REF!</definedName>
    <definedName name="TOTALITEM1.8_47" localSheetId="7">#REF!</definedName>
    <definedName name="TOTALITEM1.8_47">#REF!</definedName>
    <definedName name="TOTALITEM1.8_48" localSheetId="7">#REF!</definedName>
    <definedName name="TOTALITEM1.8_48">#REF!</definedName>
    <definedName name="TOTALITEM1.8_49" localSheetId="7">#REF!</definedName>
    <definedName name="TOTALITEM1.8_49">#REF!</definedName>
    <definedName name="TOTALITEM1.8_5" localSheetId="7">#REF!</definedName>
    <definedName name="TOTALITEM1.8_5">#REF!</definedName>
    <definedName name="TOTALITEM1.8_50" localSheetId="7">#REF!</definedName>
    <definedName name="TOTALITEM1.8_50">#REF!</definedName>
    <definedName name="TOTALITEM1.8_51" localSheetId="7">#REF!</definedName>
    <definedName name="TOTALITEM1.8_51">#REF!</definedName>
    <definedName name="TOTALITEM1.8_52" localSheetId="7">#REF!</definedName>
    <definedName name="TOTALITEM1.8_52">#REF!</definedName>
    <definedName name="TOTALITEM1.8_53" localSheetId="7">#REF!</definedName>
    <definedName name="TOTALITEM1.8_53">#REF!</definedName>
    <definedName name="TOTALITEM1.8_54" localSheetId="7">#REF!</definedName>
    <definedName name="TOTALITEM1.8_54">#REF!</definedName>
    <definedName name="TOTALITEM1.8_55" localSheetId="7">#REF!</definedName>
    <definedName name="TOTALITEM1.8_55">#REF!</definedName>
    <definedName name="TOTALITEM1.8_56" localSheetId="7">#REF!</definedName>
    <definedName name="TOTALITEM1.8_56">#REF!</definedName>
    <definedName name="TOTALITEM1.8_57" localSheetId="7">#REF!</definedName>
    <definedName name="TOTALITEM1.8_57">#REF!</definedName>
    <definedName name="TOTALITEM1.8_58" localSheetId="7">#REF!</definedName>
    <definedName name="TOTALITEM1.8_58">#REF!</definedName>
    <definedName name="TOTALITEM1.8_59" localSheetId="7">#REF!</definedName>
    <definedName name="TOTALITEM1.8_59">#REF!</definedName>
    <definedName name="TOTALITEM1.8_60" localSheetId="7">#REF!</definedName>
    <definedName name="TOTALITEM1.8_60">#REF!</definedName>
    <definedName name="TOTALITEM1.8_61" localSheetId="7">#REF!</definedName>
    <definedName name="TOTALITEM1.8_61">#REF!</definedName>
    <definedName name="TOTALITEM1.8_62" localSheetId="7">#REF!</definedName>
    <definedName name="TOTALITEM1.8_62">#REF!</definedName>
    <definedName name="TOTALITEM1.8_63" localSheetId="7">#REF!</definedName>
    <definedName name="TOTALITEM1.8_63">#REF!</definedName>
    <definedName name="TOTALITEM1.8_64" localSheetId="7">#REF!</definedName>
    <definedName name="TOTALITEM1.8_64">#REF!</definedName>
    <definedName name="TOTALITEM1.8_65" localSheetId="7">#REF!</definedName>
    <definedName name="TOTALITEM1.8_65">#REF!</definedName>
    <definedName name="TOTALITEM1.8_66" localSheetId="7">#REF!</definedName>
    <definedName name="TOTALITEM1.8_66">#REF!</definedName>
    <definedName name="TOTALITEM1.8_67" localSheetId="7">#REF!</definedName>
    <definedName name="TOTALITEM1.8_67">#REF!</definedName>
    <definedName name="TOTALITEM1.8_68" localSheetId="7">#REF!</definedName>
    <definedName name="TOTALITEM1.8_68">#REF!</definedName>
    <definedName name="TOTALITEM1.8_69" localSheetId="7">#REF!</definedName>
    <definedName name="TOTALITEM1.8_69">#REF!</definedName>
    <definedName name="TOTALITEM1.8_70" localSheetId="7">#REF!</definedName>
    <definedName name="TOTALITEM1.8_70">#REF!</definedName>
    <definedName name="TOTALITEM1.8_71" localSheetId="7">#REF!</definedName>
    <definedName name="TOTALITEM1.8_71">#REF!</definedName>
    <definedName name="TOTALITEM1.8_72" localSheetId="7">#REF!</definedName>
    <definedName name="TOTALITEM1.8_72">#REF!</definedName>
    <definedName name="TOTALITEM1.8_73" localSheetId="7">#REF!</definedName>
    <definedName name="TOTALITEM1.8_73">#REF!</definedName>
    <definedName name="TOTALITEM1.8_74" localSheetId="7">#REF!</definedName>
    <definedName name="TOTALITEM1.8_74">#REF!</definedName>
    <definedName name="TOTALITEM1.8_75" localSheetId="7">#REF!</definedName>
    <definedName name="TOTALITEM1.8_75">#REF!</definedName>
    <definedName name="TOTALITEM1.8_76" localSheetId="7">#REF!</definedName>
    <definedName name="TOTALITEM1.8_76">#REF!</definedName>
    <definedName name="TOTALITEM1.8_78" localSheetId="7">#REF!</definedName>
    <definedName name="TOTALITEM1.8_78">#REF!</definedName>
    <definedName name="TOTALITEM1.8_79" localSheetId="7">#REF!</definedName>
    <definedName name="TOTALITEM1.8_79">#REF!</definedName>
    <definedName name="TOTALITEM1.8_9" localSheetId="7">#REF!</definedName>
    <definedName name="TOTALITEM1.8_9">#REF!</definedName>
    <definedName name="TOTALITEM10.1" localSheetId="7">#REF!</definedName>
    <definedName name="TOTALITEM10.1">#REF!</definedName>
    <definedName name="TOTALITEM10.1_1" localSheetId="7">#REF!</definedName>
    <definedName name="TOTALITEM10.1_1">#REF!</definedName>
    <definedName name="TOTALITEM10.1_10" localSheetId="7">#REF!</definedName>
    <definedName name="TOTALITEM10.1_10">#REF!</definedName>
    <definedName name="TOTALITEM10.1_11" localSheetId="7">#REF!</definedName>
    <definedName name="TOTALITEM10.1_11">#REF!</definedName>
    <definedName name="TOTALITEM10.1_12" localSheetId="7">#REF!</definedName>
    <definedName name="TOTALITEM10.1_12">#REF!</definedName>
    <definedName name="TOTALITEM10.1_13" localSheetId="7">#REF!</definedName>
    <definedName name="TOTALITEM10.1_13">#REF!</definedName>
    <definedName name="TOTALITEM10.1_14" localSheetId="7">#REF!</definedName>
    <definedName name="TOTALITEM10.1_14">#REF!</definedName>
    <definedName name="TOTALITEM10.1_15" localSheetId="7">#REF!</definedName>
    <definedName name="TOTALITEM10.1_15">#REF!</definedName>
    <definedName name="TOTALITEM10.1_16" localSheetId="7">#REF!</definedName>
    <definedName name="TOTALITEM10.1_16">#REF!</definedName>
    <definedName name="TOTALITEM10.1_17" localSheetId="7">#REF!</definedName>
    <definedName name="TOTALITEM10.1_17">#REF!</definedName>
    <definedName name="TOTALITEM10.1_18" localSheetId="7">#REF!</definedName>
    <definedName name="TOTALITEM10.1_18">#REF!</definedName>
    <definedName name="TOTALITEM10.1_19" localSheetId="7">#REF!</definedName>
    <definedName name="TOTALITEM10.1_19">#REF!</definedName>
    <definedName name="TOTALITEM10.1_2" localSheetId="7">#REF!</definedName>
    <definedName name="TOTALITEM10.1_2">#REF!</definedName>
    <definedName name="TOTALITEM10.1_20" localSheetId="7">#REF!</definedName>
    <definedName name="TOTALITEM10.1_20">#REF!</definedName>
    <definedName name="TOTALITEM10.1_21" localSheetId="7">#REF!</definedName>
    <definedName name="TOTALITEM10.1_21">#REF!</definedName>
    <definedName name="TOTALITEM10.1_22" localSheetId="7">#REF!</definedName>
    <definedName name="TOTALITEM10.1_22">#REF!</definedName>
    <definedName name="TOTALITEM10.1_23" localSheetId="7">#REF!</definedName>
    <definedName name="TOTALITEM10.1_23">#REF!</definedName>
    <definedName name="TOTALITEM10.1_24" localSheetId="7">#REF!</definedName>
    <definedName name="TOTALITEM10.1_24">#REF!</definedName>
    <definedName name="TOTALITEM10.1_25" localSheetId="7">#REF!</definedName>
    <definedName name="TOTALITEM10.1_25">#REF!</definedName>
    <definedName name="TOTALITEM10.1_26" localSheetId="7">#REF!</definedName>
    <definedName name="TOTALITEM10.1_26">#REF!</definedName>
    <definedName name="TOTALITEM10.1_27" localSheetId="7">#REF!</definedName>
    <definedName name="TOTALITEM10.1_27">#REF!</definedName>
    <definedName name="TOTALITEM10.1_28" localSheetId="7">#REF!</definedName>
    <definedName name="TOTALITEM10.1_28">#REF!</definedName>
    <definedName name="TOTALITEM10.1_29" localSheetId="7">#REF!</definedName>
    <definedName name="TOTALITEM10.1_29">#REF!</definedName>
    <definedName name="TOTALITEM10.1_3" localSheetId="7">#REF!</definedName>
    <definedName name="TOTALITEM10.1_3">#REF!</definedName>
    <definedName name="TOTALITEM10.1_30" localSheetId="7">#REF!</definedName>
    <definedName name="TOTALITEM10.1_30">#REF!</definedName>
    <definedName name="TOTALITEM10.1_31" localSheetId="7">#REF!</definedName>
    <definedName name="TOTALITEM10.1_31">#REF!</definedName>
    <definedName name="TOTALITEM10.1_32" localSheetId="7">#REF!</definedName>
    <definedName name="TOTALITEM10.1_32">#REF!</definedName>
    <definedName name="TOTALITEM10.1_33" localSheetId="7">#REF!</definedName>
    <definedName name="TOTALITEM10.1_33">#REF!</definedName>
    <definedName name="TOTALITEM10.1_34" localSheetId="7">#REF!</definedName>
    <definedName name="TOTALITEM10.1_34">#REF!</definedName>
    <definedName name="TOTALITEM10.1_35" localSheetId="7">#REF!</definedName>
    <definedName name="TOTALITEM10.1_35">#REF!</definedName>
    <definedName name="TOTALITEM10.1_36" localSheetId="7">#REF!</definedName>
    <definedName name="TOTALITEM10.1_36">#REF!</definedName>
    <definedName name="TOTALITEM10.1_37" localSheetId="7">#REF!</definedName>
    <definedName name="TOTALITEM10.1_37">#REF!</definedName>
    <definedName name="TOTALITEM10.1_38" localSheetId="7">#REF!</definedName>
    <definedName name="TOTALITEM10.1_38">#REF!</definedName>
    <definedName name="TOTALITEM10.1_39" localSheetId="7">#REF!</definedName>
    <definedName name="TOTALITEM10.1_39">#REF!</definedName>
    <definedName name="TOTALITEM10.1_4" localSheetId="7">#REF!</definedName>
    <definedName name="TOTALITEM10.1_4">#REF!</definedName>
    <definedName name="TOTALITEM10.1_40" localSheetId="7">#REF!</definedName>
    <definedName name="TOTALITEM10.1_40">#REF!</definedName>
    <definedName name="TOTALITEM10.1_41" localSheetId="7">#REF!</definedName>
    <definedName name="TOTALITEM10.1_41">#REF!</definedName>
    <definedName name="TOTALITEM10.1_42" localSheetId="7">#REF!</definedName>
    <definedName name="TOTALITEM10.1_42">#REF!</definedName>
    <definedName name="TOTALITEM10.1_43" localSheetId="7">#REF!</definedName>
    <definedName name="TOTALITEM10.1_43">#REF!</definedName>
    <definedName name="TOTALITEM10.1_44" localSheetId="7">#REF!</definedName>
    <definedName name="TOTALITEM10.1_44">#REF!</definedName>
    <definedName name="TOTALITEM10.1_45" localSheetId="7">#REF!</definedName>
    <definedName name="TOTALITEM10.1_45">#REF!</definedName>
    <definedName name="TOTALITEM10.1_46" localSheetId="7">#REF!</definedName>
    <definedName name="TOTALITEM10.1_46">#REF!</definedName>
    <definedName name="TOTALITEM10.1_47" localSheetId="7">#REF!</definedName>
    <definedName name="TOTALITEM10.1_47">#REF!</definedName>
    <definedName name="TOTALITEM10.1_48" localSheetId="7">#REF!</definedName>
    <definedName name="TOTALITEM10.1_48">#REF!</definedName>
    <definedName name="TOTALITEM10.1_49" localSheetId="7">#REF!</definedName>
    <definedName name="TOTALITEM10.1_49">#REF!</definedName>
    <definedName name="TOTALITEM10.1_5" localSheetId="7">#REF!</definedName>
    <definedName name="TOTALITEM10.1_5">#REF!</definedName>
    <definedName name="TOTALITEM10.1_50" localSheetId="7">#REF!</definedName>
    <definedName name="TOTALITEM10.1_50">#REF!</definedName>
    <definedName name="TOTALITEM10.1_51" localSheetId="7">#REF!</definedName>
    <definedName name="TOTALITEM10.1_51">#REF!</definedName>
    <definedName name="TOTALITEM10.1_52" localSheetId="7">#REF!</definedName>
    <definedName name="TOTALITEM10.1_52">#REF!</definedName>
    <definedName name="TOTALITEM10.1_53" localSheetId="7">#REF!</definedName>
    <definedName name="TOTALITEM10.1_53">#REF!</definedName>
    <definedName name="TOTALITEM10.1_54" localSheetId="7">#REF!</definedName>
    <definedName name="TOTALITEM10.1_54">#REF!</definedName>
    <definedName name="TOTALITEM10.1_55" localSheetId="7">#REF!</definedName>
    <definedName name="TOTALITEM10.1_55">#REF!</definedName>
    <definedName name="TOTALITEM10.1_56" localSheetId="7">#REF!</definedName>
    <definedName name="TOTALITEM10.1_56">#REF!</definedName>
    <definedName name="TOTALITEM10.1_57" localSheetId="7">#REF!</definedName>
    <definedName name="TOTALITEM10.1_57">#REF!</definedName>
    <definedName name="TOTALITEM10.1_58" localSheetId="7">#REF!</definedName>
    <definedName name="TOTALITEM10.1_58">#REF!</definedName>
    <definedName name="TOTALITEM10.1_59" localSheetId="7">#REF!</definedName>
    <definedName name="TOTALITEM10.1_59">#REF!</definedName>
    <definedName name="TOTALITEM10.1_60" localSheetId="7">#REF!</definedName>
    <definedName name="TOTALITEM10.1_60">#REF!</definedName>
    <definedName name="TOTALITEM10.1_61" localSheetId="7">#REF!</definedName>
    <definedName name="TOTALITEM10.1_61">#REF!</definedName>
    <definedName name="TOTALITEM10.1_62" localSheetId="7">#REF!</definedName>
    <definedName name="TOTALITEM10.1_62">#REF!</definedName>
    <definedName name="TOTALITEM10.1_63" localSheetId="7">#REF!</definedName>
    <definedName name="TOTALITEM10.1_63">#REF!</definedName>
    <definedName name="TOTALITEM10.1_64" localSheetId="7">#REF!</definedName>
    <definedName name="TOTALITEM10.1_64">#REF!</definedName>
    <definedName name="TOTALITEM10.1_65" localSheetId="7">#REF!</definedName>
    <definedName name="TOTALITEM10.1_65">#REF!</definedName>
    <definedName name="TOTALITEM10.1_66" localSheetId="7">#REF!</definedName>
    <definedName name="TOTALITEM10.1_66">#REF!</definedName>
    <definedName name="TOTALITEM10.1_67" localSheetId="7">#REF!</definedName>
    <definedName name="TOTALITEM10.1_67">#REF!</definedName>
    <definedName name="TOTALITEM10.1_68" localSheetId="7">#REF!</definedName>
    <definedName name="TOTALITEM10.1_68">#REF!</definedName>
    <definedName name="TOTALITEM10.1_69" localSheetId="7">#REF!</definedName>
    <definedName name="TOTALITEM10.1_69">#REF!</definedName>
    <definedName name="TOTALITEM10.1_70" localSheetId="7">#REF!</definedName>
    <definedName name="TOTALITEM10.1_70">#REF!</definedName>
    <definedName name="TOTALITEM10.1_71" localSheetId="7">#REF!</definedName>
    <definedName name="TOTALITEM10.1_71">#REF!</definedName>
    <definedName name="TOTALITEM10.1_72" localSheetId="7">#REF!</definedName>
    <definedName name="TOTALITEM10.1_72">#REF!</definedName>
    <definedName name="TOTALITEM10.1_73" localSheetId="7">#REF!</definedName>
    <definedName name="TOTALITEM10.1_73">#REF!</definedName>
    <definedName name="TOTALITEM10.1_74" localSheetId="7">#REF!</definedName>
    <definedName name="TOTALITEM10.1_74">#REF!</definedName>
    <definedName name="TOTALITEM10.1_75" localSheetId="7">#REF!</definedName>
    <definedName name="TOTALITEM10.1_75">#REF!</definedName>
    <definedName name="TOTALITEM10.1_76" localSheetId="7">#REF!</definedName>
    <definedName name="TOTALITEM10.1_76">#REF!</definedName>
    <definedName name="TOTALITEM10.1_78" localSheetId="7">#REF!</definedName>
    <definedName name="TOTALITEM10.1_78">#REF!</definedName>
    <definedName name="TOTALITEM10.1_79" localSheetId="7">#REF!</definedName>
    <definedName name="TOTALITEM10.1_79">#REF!</definedName>
    <definedName name="TOTALITEM10.1_9" localSheetId="7">#REF!</definedName>
    <definedName name="TOTALITEM10.1_9">#REF!</definedName>
    <definedName name="TOTALITEM11.1" localSheetId="7">#REF!</definedName>
    <definedName name="TOTALITEM11.1">#REF!</definedName>
    <definedName name="TOTALITEM11.1_1" localSheetId="7">#REF!</definedName>
    <definedName name="TOTALITEM11.1_1">#REF!</definedName>
    <definedName name="TOTALITEM11.1_10" localSheetId="7">#REF!</definedName>
    <definedName name="TOTALITEM11.1_10">#REF!</definedName>
    <definedName name="TOTALITEM11.1_11" localSheetId="7">#REF!</definedName>
    <definedName name="TOTALITEM11.1_11">#REF!</definedName>
    <definedName name="TOTALITEM11.1_12" localSheetId="7">#REF!</definedName>
    <definedName name="TOTALITEM11.1_12">#REF!</definedName>
    <definedName name="TOTALITEM11.1_13" localSheetId="7">#REF!</definedName>
    <definedName name="TOTALITEM11.1_13">#REF!</definedName>
    <definedName name="TOTALITEM11.1_14" localSheetId="7">#REF!</definedName>
    <definedName name="TOTALITEM11.1_14">#REF!</definedName>
    <definedName name="TOTALITEM11.1_15" localSheetId="7">#REF!</definedName>
    <definedName name="TOTALITEM11.1_15">#REF!</definedName>
    <definedName name="TOTALITEM11.1_16" localSheetId="7">#REF!</definedName>
    <definedName name="TOTALITEM11.1_16">#REF!</definedName>
    <definedName name="TOTALITEM11.1_17" localSheetId="7">#REF!</definedName>
    <definedName name="TOTALITEM11.1_17">#REF!</definedName>
    <definedName name="TOTALITEM11.1_18" localSheetId="7">#REF!</definedName>
    <definedName name="TOTALITEM11.1_18">#REF!</definedName>
    <definedName name="TOTALITEM11.1_19" localSheetId="7">#REF!</definedName>
    <definedName name="TOTALITEM11.1_19">#REF!</definedName>
    <definedName name="TOTALITEM11.1_2" localSheetId="7">#REF!</definedName>
    <definedName name="TOTALITEM11.1_2">#REF!</definedName>
    <definedName name="TOTALITEM11.1_20" localSheetId="7">#REF!</definedName>
    <definedName name="TOTALITEM11.1_20">#REF!</definedName>
    <definedName name="TOTALITEM11.1_21" localSheetId="7">#REF!</definedName>
    <definedName name="TOTALITEM11.1_21">#REF!</definedName>
    <definedName name="TOTALITEM11.1_22" localSheetId="7">#REF!</definedName>
    <definedName name="TOTALITEM11.1_22">#REF!</definedName>
    <definedName name="TOTALITEM11.1_23" localSheetId="7">#REF!</definedName>
    <definedName name="TOTALITEM11.1_23">#REF!</definedName>
    <definedName name="TOTALITEM11.1_24" localSheetId="7">#REF!</definedName>
    <definedName name="TOTALITEM11.1_24">#REF!</definedName>
    <definedName name="TOTALITEM11.1_25" localSheetId="7">#REF!</definedName>
    <definedName name="TOTALITEM11.1_25">#REF!</definedName>
    <definedName name="TOTALITEM11.1_26" localSheetId="7">#REF!</definedName>
    <definedName name="TOTALITEM11.1_26">#REF!</definedName>
    <definedName name="TOTALITEM11.1_27" localSheetId="7">#REF!</definedName>
    <definedName name="TOTALITEM11.1_27">#REF!</definedName>
    <definedName name="TOTALITEM11.1_28" localSheetId="7">#REF!</definedName>
    <definedName name="TOTALITEM11.1_28">#REF!</definedName>
    <definedName name="TOTALITEM11.1_29" localSheetId="7">#REF!</definedName>
    <definedName name="TOTALITEM11.1_29">#REF!</definedName>
    <definedName name="TOTALITEM11.1_3" localSheetId="7">#REF!</definedName>
    <definedName name="TOTALITEM11.1_3">#REF!</definedName>
    <definedName name="TOTALITEM11.1_30" localSheetId="7">#REF!</definedName>
    <definedName name="TOTALITEM11.1_30">#REF!</definedName>
    <definedName name="TOTALITEM11.1_31" localSheetId="7">#REF!</definedName>
    <definedName name="TOTALITEM11.1_31">#REF!</definedName>
    <definedName name="TOTALITEM11.1_32" localSheetId="7">#REF!</definedName>
    <definedName name="TOTALITEM11.1_32">#REF!</definedName>
    <definedName name="TOTALITEM11.1_33" localSheetId="7">#REF!</definedName>
    <definedName name="TOTALITEM11.1_33">#REF!</definedName>
    <definedName name="TOTALITEM11.1_34" localSheetId="7">#REF!</definedName>
    <definedName name="TOTALITEM11.1_34">#REF!</definedName>
    <definedName name="TOTALITEM11.1_35" localSheetId="7">#REF!</definedName>
    <definedName name="TOTALITEM11.1_35">#REF!</definedName>
    <definedName name="TOTALITEM11.1_36" localSheetId="7">#REF!</definedName>
    <definedName name="TOTALITEM11.1_36">#REF!</definedName>
    <definedName name="TOTALITEM11.1_37" localSheetId="7">#REF!</definedName>
    <definedName name="TOTALITEM11.1_37">#REF!</definedName>
    <definedName name="TOTALITEM11.1_38" localSheetId="7">#REF!</definedName>
    <definedName name="TOTALITEM11.1_38">#REF!</definedName>
    <definedName name="TOTALITEM11.1_39" localSheetId="7">#REF!</definedName>
    <definedName name="TOTALITEM11.1_39">#REF!</definedName>
    <definedName name="TOTALITEM11.1_4" localSheetId="7">#REF!</definedName>
    <definedName name="TOTALITEM11.1_4">#REF!</definedName>
    <definedName name="TOTALITEM11.1_40" localSheetId="7">#REF!</definedName>
    <definedName name="TOTALITEM11.1_40">#REF!</definedName>
    <definedName name="TOTALITEM11.1_41" localSheetId="7">#REF!</definedName>
    <definedName name="TOTALITEM11.1_41">#REF!</definedName>
    <definedName name="TOTALITEM11.1_42" localSheetId="7">#REF!</definedName>
    <definedName name="TOTALITEM11.1_42">#REF!</definedName>
    <definedName name="TOTALITEM11.1_43" localSheetId="7">#REF!</definedName>
    <definedName name="TOTALITEM11.1_43">#REF!</definedName>
    <definedName name="TOTALITEM11.1_44" localSheetId="7">#REF!</definedName>
    <definedName name="TOTALITEM11.1_44">#REF!</definedName>
    <definedName name="TOTALITEM11.1_45" localSheetId="7">#REF!</definedName>
    <definedName name="TOTALITEM11.1_45">#REF!</definedName>
    <definedName name="TOTALITEM11.1_46" localSheetId="7">#REF!</definedName>
    <definedName name="TOTALITEM11.1_46">#REF!</definedName>
    <definedName name="TOTALITEM11.1_47" localSheetId="7">#REF!</definedName>
    <definedName name="TOTALITEM11.1_47">#REF!</definedName>
    <definedName name="TOTALITEM11.1_48" localSheetId="7">#REF!</definedName>
    <definedName name="TOTALITEM11.1_48">#REF!</definedName>
    <definedName name="TOTALITEM11.1_49" localSheetId="7">#REF!</definedName>
    <definedName name="TOTALITEM11.1_49">#REF!</definedName>
    <definedName name="TOTALITEM11.1_5" localSheetId="7">#REF!</definedName>
    <definedName name="TOTALITEM11.1_5">#REF!</definedName>
    <definedName name="TOTALITEM11.1_50" localSheetId="7">#REF!</definedName>
    <definedName name="TOTALITEM11.1_50">#REF!</definedName>
    <definedName name="TOTALITEM11.1_51" localSheetId="7">#REF!</definedName>
    <definedName name="TOTALITEM11.1_51">#REF!</definedName>
    <definedName name="TOTALITEM11.1_52" localSheetId="7">#REF!</definedName>
    <definedName name="TOTALITEM11.1_52">#REF!</definedName>
    <definedName name="TOTALITEM11.1_53" localSheetId="7">#REF!</definedName>
    <definedName name="TOTALITEM11.1_53">#REF!</definedName>
    <definedName name="TOTALITEM11.1_54" localSheetId="7">#REF!</definedName>
    <definedName name="TOTALITEM11.1_54">#REF!</definedName>
    <definedName name="TOTALITEM11.1_55" localSheetId="7">#REF!</definedName>
    <definedName name="TOTALITEM11.1_55">#REF!</definedName>
    <definedName name="TOTALITEM11.1_56" localSheetId="7">#REF!</definedName>
    <definedName name="TOTALITEM11.1_56">#REF!</definedName>
    <definedName name="TOTALITEM11.1_57" localSheetId="7">#REF!</definedName>
    <definedName name="TOTALITEM11.1_57">#REF!</definedName>
    <definedName name="TOTALITEM11.1_58" localSheetId="7">#REF!</definedName>
    <definedName name="TOTALITEM11.1_58">#REF!</definedName>
    <definedName name="TOTALITEM11.1_59" localSheetId="7">#REF!</definedName>
    <definedName name="TOTALITEM11.1_59">#REF!</definedName>
    <definedName name="TOTALITEM11.1_60" localSheetId="7">#REF!</definedName>
    <definedName name="TOTALITEM11.1_60">#REF!</definedName>
    <definedName name="TOTALITEM11.1_61" localSheetId="7">#REF!</definedName>
    <definedName name="TOTALITEM11.1_61">#REF!</definedName>
    <definedName name="TOTALITEM11.1_62" localSheetId="7">#REF!</definedName>
    <definedName name="TOTALITEM11.1_62">#REF!</definedName>
    <definedName name="TOTALITEM11.1_63" localSheetId="7">#REF!</definedName>
    <definedName name="TOTALITEM11.1_63">#REF!</definedName>
    <definedName name="TOTALITEM11.1_64" localSheetId="7">#REF!</definedName>
    <definedName name="TOTALITEM11.1_64">#REF!</definedName>
    <definedName name="TOTALITEM11.1_65" localSheetId="7">#REF!</definedName>
    <definedName name="TOTALITEM11.1_65">#REF!</definedName>
    <definedName name="TOTALITEM11.1_66" localSheetId="7">#REF!</definedName>
    <definedName name="TOTALITEM11.1_66">#REF!</definedName>
    <definedName name="TOTALITEM11.1_67" localSheetId="7">#REF!</definedName>
    <definedName name="TOTALITEM11.1_67">#REF!</definedName>
    <definedName name="TOTALITEM11.1_68" localSheetId="7">#REF!</definedName>
    <definedName name="TOTALITEM11.1_68">#REF!</definedName>
    <definedName name="TOTALITEM11.1_69" localSheetId="7">#REF!</definedName>
    <definedName name="TOTALITEM11.1_69">#REF!</definedName>
    <definedName name="TOTALITEM11.1_70" localSheetId="7">#REF!</definedName>
    <definedName name="TOTALITEM11.1_70">#REF!</definedName>
    <definedName name="TOTALITEM11.1_71" localSheetId="7">#REF!</definedName>
    <definedName name="TOTALITEM11.1_71">#REF!</definedName>
    <definedName name="TOTALITEM11.1_72" localSheetId="7">#REF!</definedName>
    <definedName name="TOTALITEM11.1_72">#REF!</definedName>
    <definedName name="TOTALITEM11.1_73" localSheetId="7">#REF!</definedName>
    <definedName name="TOTALITEM11.1_73">#REF!</definedName>
    <definedName name="TOTALITEM11.1_74" localSheetId="7">#REF!</definedName>
    <definedName name="TOTALITEM11.1_74">#REF!</definedName>
    <definedName name="TOTALITEM11.1_75" localSheetId="7">#REF!</definedName>
    <definedName name="TOTALITEM11.1_75">#REF!</definedName>
    <definedName name="TOTALITEM11.1_76" localSheetId="7">#REF!</definedName>
    <definedName name="TOTALITEM11.1_76">#REF!</definedName>
    <definedName name="TOTALITEM11.1_78" localSheetId="7">#REF!</definedName>
    <definedName name="TOTALITEM11.1_78">#REF!</definedName>
    <definedName name="TOTALITEM11.1_79" localSheetId="7">#REF!</definedName>
    <definedName name="TOTALITEM11.1_79">#REF!</definedName>
    <definedName name="TOTALITEM11.1_9" localSheetId="7">#REF!</definedName>
    <definedName name="TOTALITEM11.1_9">#REF!</definedName>
    <definedName name="TOTALITEM11.2" localSheetId="7">#REF!</definedName>
    <definedName name="TOTALITEM11.2">#REF!</definedName>
    <definedName name="TOTALITEM11.2_1" localSheetId="7">#REF!</definedName>
    <definedName name="TOTALITEM11.2_1">#REF!</definedName>
    <definedName name="TOTALITEM11.2_10" localSheetId="7">#REF!</definedName>
    <definedName name="TOTALITEM11.2_10">#REF!</definedName>
    <definedName name="TOTALITEM11.2_11" localSheetId="7">#REF!</definedName>
    <definedName name="TOTALITEM11.2_11">#REF!</definedName>
    <definedName name="TOTALITEM11.2_12" localSheetId="7">#REF!</definedName>
    <definedName name="TOTALITEM11.2_12">#REF!</definedName>
    <definedName name="TOTALITEM11.2_13" localSheetId="7">#REF!</definedName>
    <definedName name="TOTALITEM11.2_13">#REF!</definedName>
    <definedName name="TOTALITEM11.2_14" localSheetId="7">#REF!</definedName>
    <definedName name="TOTALITEM11.2_14">#REF!</definedName>
    <definedName name="TOTALITEM11.2_15" localSheetId="7">#REF!</definedName>
    <definedName name="TOTALITEM11.2_15">#REF!</definedName>
    <definedName name="TOTALITEM11.2_16" localSheetId="7">#REF!</definedName>
    <definedName name="TOTALITEM11.2_16">#REF!</definedName>
    <definedName name="TOTALITEM11.2_17" localSheetId="7">#REF!</definedName>
    <definedName name="TOTALITEM11.2_17">#REF!</definedName>
    <definedName name="TOTALITEM11.2_18" localSheetId="7">#REF!</definedName>
    <definedName name="TOTALITEM11.2_18">#REF!</definedName>
    <definedName name="TOTALITEM11.2_19" localSheetId="7">#REF!</definedName>
    <definedName name="TOTALITEM11.2_19">#REF!</definedName>
    <definedName name="TOTALITEM11.2_2" localSheetId="7">#REF!</definedName>
    <definedName name="TOTALITEM11.2_2">#REF!</definedName>
    <definedName name="TOTALITEM11.2_20" localSheetId="7">#REF!</definedName>
    <definedName name="TOTALITEM11.2_20">#REF!</definedName>
    <definedName name="TOTALITEM11.2_21" localSheetId="7">#REF!</definedName>
    <definedName name="TOTALITEM11.2_21">#REF!</definedName>
    <definedName name="TOTALITEM11.2_22" localSheetId="7">#REF!</definedName>
    <definedName name="TOTALITEM11.2_22">#REF!</definedName>
    <definedName name="TOTALITEM11.2_23" localSheetId="7">#REF!</definedName>
    <definedName name="TOTALITEM11.2_23">#REF!</definedName>
    <definedName name="TOTALITEM11.2_24" localSheetId="7">#REF!</definedName>
    <definedName name="TOTALITEM11.2_24">#REF!</definedName>
    <definedName name="TOTALITEM11.2_25" localSheetId="7">#REF!</definedName>
    <definedName name="TOTALITEM11.2_25">#REF!</definedName>
    <definedName name="TOTALITEM11.2_26" localSheetId="7">#REF!</definedName>
    <definedName name="TOTALITEM11.2_26">#REF!</definedName>
    <definedName name="TOTALITEM11.2_27" localSheetId="7">#REF!</definedName>
    <definedName name="TOTALITEM11.2_27">#REF!</definedName>
    <definedName name="TOTALITEM11.2_28" localSheetId="7">#REF!</definedName>
    <definedName name="TOTALITEM11.2_28">#REF!</definedName>
    <definedName name="TOTALITEM11.2_29" localSheetId="7">#REF!</definedName>
    <definedName name="TOTALITEM11.2_29">#REF!</definedName>
    <definedName name="TOTALITEM11.2_3" localSheetId="7">#REF!</definedName>
    <definedName name="TOTALITEM11.2_3">#REF!</definedName>
    <definedName name="TOTALITEM11.2_30" localSheetId="7">#REF!</definedName>
    <definedName name="TOTALITEM11.2_30">#REF!</definedName>
    <definedName name="TOTALITEM11.2_31" localSheetId="7">#REF!</definedName>
    <definedName name="TOTALITEM11.2_31">#REF!</definedName>
    <definedName name="TOTALITEM11.2_32" localSheetId="7">#REF!</definedName>
    <definedName name="TOTALITEM11.2_32">#REF!</definedName>
    <definedName name="TOTALITEM11.2_33" localSheetId="7">#REF!</definedName>
    <definedName name="TOTALITEM11.2_33">#REF!</definedName>
    <definedName name="TOTALITEM11.2_34" localSheetId="7">#REF!</definedName>
    <definedName name="TOTALITEM11.2_34">#REF!</definedName>
    <definedName name="TOTALITEM11.2_35" localSheetId="7">#REF!</definedName>
    <definedName name="TOTALITEM11.2_35">#REF!</definedName>
    <definedName name="TOTALITEM11.2_36" localSheetId="7">#REF!</definedName>
    <definedName name="TOTALITEM11.2_36">#REF!</definedName>
    <definedName name="TOTALITEM11.2_37" localSheetId="7">#REF!</definedName>
    <definedName name="TOTALITEM11.2_37">#REF!</definedName>
    <definedName name="TOTALITEM11.2_38" localSheetId="7">#REF!</definedName>
    <definedName name="TOTALITEM11.2_38">#REF!</definedName>
    <definedName name="TOTALITEM11.2_39" localSheetId="7">#REF!</definedName>
    <definedName name="TOTALITEM11.2_39">#REF!</definedName>
    <definedName name="TOTALITEM11.2_4" localSheetId="7">#REF!</definedName>
    <definedName name="TOTALITEM11.2_4">#REF!</definedName>
    <definedName name="TOTALITEM11.2_40" localSheetId="7">#REF!</definedName>
    <definedName name="TOTALITEM11.2_40">#REF!</definedName>
    <definedName name="TOTALITEM11.2_41" localSheetId="7">#REF!</definedName>
    <definedName name="TOTALITEM11.2_41">#REF!</definedName>
    <definedName name="TOTALITEM11.2_42" localSheetId="7">#REF!</definedName>
    <definedName name="TOTALITEM11.2_42">#REF!</definedName>
    <definedName name="TOTALITEM11.2_43" localSheetId="7">#REF!</definedName>
    <definedName name="TOTALITEM11.2_43">#REF!</definedName>
    <definedName name="TOTALITEM11.2_44" localSheetId="7">#REF!</definedName>
    <definedName name="TOTALITEM11.2_44">#REF!</definedName>
    <definedName name="TOTALITEM11.2_45" localSheetId="7">#REF!</definedName>
    <definedName name="TOTALITEM11.2_45">#REF!</definedName>
    <definedName name="TOTALITEM11.2_46" localSheetId="7">#REF!</definedName>
    <definedName name="TOTALITEM11.2_46">#REF!</definedName>
    <definedName name="TOTALITEM11.2_47" localSheetId="7">#REF!</definedName>
    <definedName name="TOTALITEM11.2_47">#REF!</definedName>
    <definedName name="TOTALITEM11.2_48" localSheetId="7">#REF!</definedName>
    <definedName name="TOTALITEM11.2_48">#REF!</definedName>
    <definedName name="TOTALITEM11.2_49" localSheetId="7">#REF!</definedName>
    <definedName name="TOTALITEM11.2_49">#REF!</definedName>
    <definedName name="TOTALITEM11.2_5" localSheetId="7">#REF!</definedName>
    <definedName name="TOTALITEM11.2_5">#REF!</definedName>
    <definedName name="TOTALITEM11.2_50" localSheetId="7">#REF!</definedName>
    <definedName name="TOTALITEM11.2_50">#REF!</definedName>
    <definedName name="TOTALITEM11.2_51" localSheetId="7">#REF!</definedName>
    <definedName name="TOTALITEM11.2_51">#REF!</definedName>
    <definedName name="TOTALITEM11.2_52" localSheetId="7">#REF!</definedName>
    <definedName name="TOTALITEM11.2_52">#REF!</definedName>
    <definedName name="TOTALITEM11.2_53" localSheetId="7">#REF!</definedName>
    <definedName name="TOTALITEM11.2_53">#REF!</definedName>
    <definedName name="TOTALITEM11.2_54" localSheetId="7">#REF!</definedName>
    <definedName name="TOTALITEM11.2_54">#REF!</definedName>
    <definedName name="TOTALITEM11.2_55" localSheetId="7">#REF!</definedName>
    <definedName name="TOTALITEM11.2_55">#REF!</definedName>
    <definedName name="TOTALITEM11.2_56" localSheetId="7">#REF!</definedName>
    <definedName name="TOTALITEM11.2_56">#REF!</definedName>
    <definedName name="TOTALITEM11.2_57" localSheetId="7">#REF!</definedName>
    <definedName name="TOTALITEM11.2_57">#REF!</definedName>
    <definedName name="TOTALITEM11.2_58" localSheetId="7">#REF!</definedName>
    <definedName name="TOTALITEM11.2_58">#REF!</definedName>
    <definedName name="TOTALITEM11.2_59" localSheetId="7">#REF!</definedName>
    <definedName name="TOTALITEM11.2_59">#REF!</definedName>
    <definedName name="TOTALITEM11.2_60" localSheetId="7">#REF!</definedName>
    <definedName name="TOTALITEM11.2_60">#REF!</definedName>
    <definedName name="TOTALITEM11.2_61" localSheetId="7">#REF!</definedName>
    <definedName name="TOTALITEM11.2_61">#REF!</definedName>
    <definedName name="TOTALITEM11.2_62" localSheetId="7">#REF!</definedName>
    <definedName name="TOTALITEM11.2_62">#REF!</definedName>
    <definedName name="TOTALITEM11.2_63" localSheetId="7">#REF!</definedName>
    <definedName name="TOTALITEM11.2_63">#REF!</definedName>
    <definedName name="TOTALITEM11.2_64" localSheetId="7">#REF!</definedName>
    <definedName name="TOTALITEM11.2_64">#REF!</definedName>
    <definedName name="TOTALITEM11.2_65" localSheetId="7">#REF!</definedName>
    <definedName name="TOTALITEM11.2_65">#REF!</definedName>
    <definedName name="TOTALITEM11.2_66" localSheetId="7">#REF!</definedName>
    <definedName name="TOTALITEM11.2_66">#REF!</definedName>
    <definedName name="TOTALITEM11.2_67" localSheetId="7">#REF!</definedName>
    <definedName name="TOTALITEM11.2_67">#REF!</definedName>
    <definedName name="TOTALITEM11.2_68" localSheetId="7">#REF!</definedName>
    <definedName name="TOTALITEM11.2_68">#REF!</definedName>
    <definedName name="TOTALITEM11.2_69" localSheetId="7">#REF!</definedName>
    <definedName name="TOTALITEM11.2_69">#REF!</definedName>
    <definedName name="TOTALITEM11.2_70" localSheetId="7">#REF!</definedName>
    <definedName name="TOTALITEM11.2_70">#REF!</definedName>
    <definedName name="TOTALITEM11.2_71" localSheetId="7">#REF!</definedName>
    <definedName name="TOTALITEM11.2_71">#REF!</definedName>
    <definedName name="TOTALITEM11.2_72" localSheetId="7">#REF!</definedName>
    <definedName name="TOTALITEM11.2_72">#REF!</definedName>
    <definedName name="TOTALITEM11.2_73" localSheetId="7">#REF!</definedName>
    <definedName name="TOTALITEM11.2_73">#REF!</definedName>
    <definedName name="TOTALITEM11.2_74" localSheetId="7">#REF!</definedName>
    <definedName name="TOTALITEM11.2_74">#REF!</definedName>
    <definedName name="TOTALITEM11.2_75" localSheetId="7">#REF!</definedName>
    <definedName name="TOTALITEM11.2_75">#REF!</definedName>
    <definedName name="TOTALITEM11.2_76" localSheetId="7">#REF!</definedName>
    <definedName name="TOTALITEM11.2_76">#REF!</definedName>
    <definedName name="TOTALITEM11.2_78" localSheetId="7">#REF!</definedName>
    <definedName name="TOTALITEM11.2_78">#REF!</definedName>
    <definedName name="TOTALITEM11.2_79" localSheetId="7">#REF!</definedName>
    <definedName name="TOTALITEM11.2_79">#REF!</definedName>
    <definedName name="TOTALITEM11.2_9" localSheetId="7">#REF!</definedName>
    <definedName name="TOTALITEM11.2_9">#REF!</definedName>
    <definedName name="TOTALITEM11.3" localSheetId="7">#REF!</definedName>
    <definedName name="TOTALITEM11.3">#REF!</definedName>
    <definedName name="TOTALITEM11.3_1" localSheetId="7">#REF!</definedName>
    <definedName name="TOTALITEM11.3_1">#REF!</definedName>
    <definedName name="TOTALITEM11.3_10" localSheetId="7">#REF!</definedName>
    <definedName name="TOTALITEM11.3_10">#REF!</definedName>
    <definedName name="TOTALITEM11.3_11" localSheetId="7">#REF!</definedName>
    <definedName name="TOTALITEM11.3_11">#REF!</definedName>
    <definedName name="TOTALITEM11.3_12" localSheetId="7">#REF!</definedName>
    <definedName name="TOTALITEM11.3_12">#REF!</definedName>
    <definedName name="TOTALITEM11.3_13" localSheetId="7">#REF!</definedName>
    <definedName name="TOTALITEM11.3_13">#REF!</definedName>
    <definedName name="TOTALITEM11.3_14" localSheetId="7">#REF!</definedName>
    <definedName name="TOTALITEM11.3_14">#REF!</definedName>
    <definedName name="TOTALITEM11.3_15" localSheetId="7">#REF!</definedName>
    <definedName name="TOTALITEM11.3_15">#REF!</definedName>
    <definedName name="TOTALITEM11.3_16" localSheetId="7">#REF!</definedName>
    <definedName name="TOTALITEM11.3_16">#REF!</definedName>
    <definedName name="TOTALITEM11.3_17" localSheetId="7">#REF!</definedName>
    <definedName name="TOTALITEM11.3_17">#REF!</definedName>
    <definedName name="TOTALITEM11.3_18" localSheetId="7">#REF!</definedName>
    <definedName name="TOTALITEM11.3_18">#REF!</definedName>
    <definedName name="TOTALITEM11.3_19" localSheetId="7">#REF!</definedName>
    <definedName name="TOTALITEM11.3_19">#REF!</definedName>
    <definedName name="TOTALITEM11.3_2" localSheetId="7">#REF!</definedName>
    <definedName name="TOTALITEM11.3_2">#REF!</definedName>
    <definedName name="TOTALITEM11.3_20" localSheetId="7">#REF!</definedName>
    <definedName name="TOTALITEM11.3_20">#REF!</definedName>
    <definedName name="TOTALITEM11.3_21" localSheetId="7">#REF!</definedName>
    <definedName name="TOTALITEM11.3_21">#REF!</definedName>
    <definedName name="TOTALITEM11.3_22" localSheetId="7">#REF!</definedName>
    <definedName name="TOTALITEM11.3_22">#REF!</definedName>
    <definedName name="TOTALITEM11.3_23" localSheetId="7">#REF!</definedName>
    <definedName name="TOTALITEM11.3_23">#REF!</definedName>
    <definedName name="TOTALITEM11.3_24" localSheetId="7">#REF!</definedName>
    <definedName name="TOTALITEM11.3_24">#REF!</definedName>
    <definedName name="TOTALITEM11.3_25" localSheetId="7">#REF!</definedName>
    <definedName name="TOTALITEM11.3_25">#REF!</definedName>
    <definedName name="TOTALITEM11.3_26" localSheetId="7">#REF!</definedName>
    <definedName name="TOTALITEM11.3_26">#REF!</definedName>
    <definedName name="TOTALITEM11.3_27" localSheetId="7">#REF!</definedName>
    <definedName name="TOTALITEM11.3_27">#REF!</definedName>
    <definedName name="TOTALITEM11.3_28" localSheetId="7">#REF!</definedName>
    <definedName name="TOTALITEM11.3_28">#REF!</definedName>
    <definedName name="TOTALITEM11.3_29" localSheetId="7">#REF!</definedName>
    <definedName name="TOTALITEM11.3_29">#REF!</definedName>
    <definedName name="TOTALITEM11.3_3" localSheetId="7">#REF!</definedName>
    <definedName name="TOTALITEM11.3_3">#REF!</definedName>
    <definedName name="TOTALITEM11.3_30" localSheetId="7">#REF!</definedName>
    <definedName name="TOTALITEM11.3_30">#REF!</definedName>
    <definedName name="TOTALITEM11.3_31" localSheetId="7">#REF!</definedName>
    <definedName name="TOTALITEM11.3_31">#REF!</definedName>
    <definedName name="TOTALITEM11.3_32" localSheetId="7">#REF!</definedName>
    <definedName name="TOTALITEM11.3_32">#REF!</definedName>
    <definedName name="TOTALITEM11.3_33" localSheetId="7">#REF!</definedName>
    <definedName name="TOTALITEM11.3_33">#REF!</definedName>
    <definedName name="TOTALITEM11.3_34" localSheetId="7">#REF!</definedName>
    <definedName name="TOTALITEM11.3_34">#REF!</definedName>
    <definedName name="TOTALITEM11.3_35" localSheetId="7">#REF!</definedName>
    <definedName name="TOTALITEM11.3_35">#REF!</definedName>
    <definedName name="TOTALITEM11.3_36" localSheetId="7">#REF!</definedName>
    <definedName name="TOTALITEM11.3_36">#REF!</definedName>
    <definedName name="TOTALITEM11.3_37" localSheetId="7">#REF!</definedName>
    <definedName name="TOTALITEM11.3_37">#REF!</definedName>
    <definedName name="TOTALITEM11.3_38" localSheetId="7">#REF!</definedName>
    <definedName name="TOTALITEM11.3_38">#REF!</definedName>
    <definedName name="TOTALITEM11.3_39" localSheetId="7">#REF!</definedName>
    <definedName name="TOTALITEM11.3_39">#REF!</definedName>
    <definedName name="TOTALITEM11.3_4" localSheetId="7">#REF!</definedName>
    <definedName name="TOTALITEM11.3_4">#REF!</definedName>
    <definedName name="TOTALITEM11.3_40" localSheetId="7">#REF!</definedName>
    <definedName name="TOTALITEM11.3_40">#REF!</definedName>
    <definedName name="TOTALITEM11.3_41" localSheetId="7">#REF!</definedName>
    <definedName name="TOTALITEM11.3_41">#REF!</definedName>
    <definedName name="TOTALITEM11.3_42" localSheetId="7">#REF!</definedName>
    <definedName name="TOTALITEM11.3_42">#REF!</definedName>
    <definedName name="TOTALITEM11.3_43" localSheetId="7">#REF!</definedName>
    <definedName name="TOTALITEM11.3_43">#REF!</definedName>
    <definedName name="TOTALITEM11.3_44" localSheetId="7">#REF!</definedName>
    <definedName name="TOTALITEM11.3_44">#REF!</definedName>
    <definedName name="TOTALITEM11.3_45" localSheetId="7">#REF!</definedName>
    <definedName name="TOTALITEM11.3_45">#REF!</definedName>
    <definedName name="TOTALITEM11.3_46" localSheetId="7">#REF!</definedName>
    <definedName name="TOTALITEM11.3_46">#REF!</definedName>
    <definedName name="TOTALITEM11.3_47" localSheetId="7">#REF!</definedName>
    <definedName name="TOTALITEM11.3_47">#REF!</definedName>
    <definedName name="TOTALITEM11.3_48" localSheetId="7">#REF!</definedName>
    <definedName name="TOTALITEM11.3_48">#REF!</definedName>
    <definedName name="TOTALITEM11.3_49" localSheetId="7">#REF!</definedName>
    <definedName name="TOTALITEM11.3_49">#REF!</definedName>
    <definedName name="TOTALITEM11.3_5" localSheetId="7">#REF!</definedName>
    <definedName name="TOTALITEM11.3_5">#REF!</definedName>
    <definedName name="TOTALITEM11.3_50" localSheetId="7">#REF!</definedName>
    <definedName name="TOTALITEM11.3_50">#REF!</definedName>
    <definedName name="TOTALITEM11.3_51" localSheetId="7">#REF!</definedName>
    <definedName name="TOTALITEM11.3_51">#REF!</definedName>
    <definedName name="TOTALITEM11.3_52" localSheetId="7">#REF!</definedName>
    <definedName name="TOTALITEM11.3_52">#REF!</definedName>
    <definedName name="TOTALITEM11.3_53" localSheetId="7">#REF!</definedName>
    <definedName name="TOTALITEM11.3_53">#REF!</definedName>
    <definedName name="TOTALITEM11.3_54" localSheetId="7">#REF!</definedName>
    <definedName name="TOTALITEM11.3_54">#REF!</definedName>
    <definedName name="TOTALITEM11.3_55" localSheetId="7">#REF!</definedName>
    <definedName name="TOTALITEM11.3_55">#REF!</definedName>
    <definedName name="TOTALITEM11.3_56" localSheetId="7">#REF!</definedName>
    <definedName name="TOTALITEM11.3_56">#REF!</definedName>
    <definedName name="TOTALITEM11.3_57" localSheetId="7">#REF!</definedName>
    <definedName name="TOTALITEM11.3_57">#REF!</definedName>
    <definedName name="TOTALITEM11.3_58" localSheetId="7">#REF!</definedName>
    <definedName name="TOTALITEM11.3_58">#REF!</definedName>
    <definedName name="TOTALITEM11.3_59" localSheetId="7">#REF!</definedName>
    <definedName name="TOTALITEM11.3_59">#REF!</definedName>
    <definedName name="TOTALITEM11.3_60" localSheetId="7">#REF!</definedName>
    <definedName name="TOTALITEM11.3_60">#REF!</definedName>
    <definedName name="TOTALITEM11.3_61" localSheetId="7">#REF!</definedName>
    <definedName name="TOTALITEM11.3_61">#REF!</definedName>
    <definedName name="TOTALITEM11.3_62" localSheetId="7">#REF!</definedName>
    <definedName name="TOTALITEM11.3_62">#REF!</definedName>
    <definedName name="TOTALITEM11.3_63" localSheetId="7">#REF!</definedName>
    <definedName name="TOTALITEM11.3_63">#REF!</definedName>
    <definedName name="TOTALITEM11.3_64" localSheetId="7">#REF!</definedName>
    <definedName name="TOTALITEM11.3_64">#REF!</definedName>
    <definedName name="TOTALITEM11.3_65" localSheetId="7">#REF!</definedName>
    <definedName name="TOTALITEM11.3_65">#REF!</definedName>
    <definedName name="TOTALITEM11.3_66" localSheetId="7">#REF!</definedName>
    <definedName name="TOTALITEM11.3_66">#REF!</definedName>
    <definedName name="TOTALITEM11.3_67" localSheetId="7">#REF!</definedName>
    <definedName name="TOTALITEM11.3_67">#REF!</definedName>
    <definedName name="TOTALITEM11.3_68" localSheetId="7">#REF!</definedName>
    <definedName name="TOTALITEM11.3_68">#REF!</definedName>
    <definedName name="TOTALITEM11.3_69" localSheetId="7">#REF!</definedName>
    <definedName name="TOTALITEM11.3_69">#REF!</definedName>
    <definedName name="TOTALITEM11.3_70" localSheetId="7">#REF!</definedName>
    <definedName name="TOTALITEM11.3_70">#REF!</definedName>
    <definedName name="TOTALITEM11.3_71" localSheetId="7">#REF!</definedName>
    <definedName name="TOTALITEM11.3_71">#REF!</definedName>
    <definedName name="TOTALITEM11.3_72" localSheetId="7">#REF!</definedName>
    <definedName name="TOTALITEM11.3_72">#REF!</definedName>
    <definedName name="TOTALITEM11.3_73" localSheetId="7">#REF!</definedName>
    <definedName name="TOTALITEM11.3_73">#REF!</definedName>
    <definedName name="TOTALITEM11.3_74" localSheetId="7">#REF!</definedName>
    <definedName name="TOTALITEM11.3_74">#REF!</definedName>
    <definedName name="TOTALITEM11.3_75" localSheetId="7">#REF!</definedName>
    <definedName name="TOTALITEM11.3_75">#REF!</definedName>
    <definedName name="TOTALITEM11.3_76" localSheetId="7">#REF!</definedName>
    <definedName name="TOTALITEM11.3_76">#REF!</definedName>
    <definedName name="TOTALITEM11.3_78" localSheetId="7">#REF!</definedName>
    <definedName name="TOTALITEM11.3_78">#REF!</definedName>
    <definedName name="TOTALITEM11.3_79" localSheetId="7">#REF!</definedName>
    <definedName name="TOTALITEM11.3_79">#REF!</definedName>
    <definedName name="TOTALITEM11.3_9" localSheetId="7">#REF!</definedName>
    <definedName name="TOTALITEM11.3_9">#REF!</definedName>
    <definedName name="TOTALITEM11.4" localSheetId="7">#REF!</definedName>
    <definedName name="TOTALITEM11.4">#REF!</definedName>
    <definedName name="TOTALITEM11.4_1" localSheetId="7">#REF!</definedName>
    <definedName name="TOTALITEM11.4_1">#REF!</definedName>
    <definedName name="TOTALITEM11.4_10" localSheetId="7">#REF!</definedName>
    <definedName name="TOTALITEM11.4_10">#REF!</definedName>
    <definedName name="TOTALITEM11.4_11" localSheetId="7">#REF!</definedName>
    <definedName name="TOTALITEM11.4_11">#REF!</definedName>
    <definedName name="TOTALITEM11.4_12" localSheetId="7">#REF!</definedName>
    <definedName name="TOTALITEM11.4_12">#REF!</definedName>
    <definedName name="TOTALITEM11.4_13" localSheetId="7">#REF!</definedName>
    <definedName name="TOTALITEM11.4_13">#REF!</definedName>
    <definedName name="TOTALITEM11.4_14" localSheetId="7">#REF!</definedName>
    <definedName name="TOTALITEM11.4_14">#REF!</definedName>
    <definedName name="TOTALITEM11.4_15" localSheetId="7">#REF!</definedName>
    <definedName name="TOTALITEM11.4_15">#REF!</definedName>
    <definedName name="TOTALITEM11.4_16" localSheetId="7">#REF!</definedName>
    <definedName name="TOTALITEM11.4_16">#REF!</definedName>
    <definedName name="TOTALITEM11.4_17" localSheetId="7">#REF!</definedName>
    <definedName name="TOTALITEM11.4_17">#REF!</definedName>
    <definedName name="TOTALITEM11.4_18" localSheetId="7">#REF!</definedName>
    <definedName name="TOTALITEM11.4_18">#REF!</definedName>
    <definedName name="TOTALITEM11.4_19" localSheetId="7">#REF!</definedName>
    <definedName name="TOTALITEM11.4_19">#REF!</definedName>
    <definedName name="TOTALITEM11.4_2" localSheetId="7">#REF!</definedName>
    <definedName name="TOTALITEM11.4_2">#REF!</definedName>
    <definedName name="TOTALITEM11.4_20" localSheetId="7">#REF!</definedName>
    <definedName name="TOTALITEM11.4_20">#REF!</definedName>
    <definedName name="TOTALITEM11.4_21" localSheetId="7">#REF!</definedName>
    <definedName name="TOTALITEM11.4_21">#REF!</definedName>
    <definedName name="TOTALITEM11.4_22" localSheetId="7">#REF!</definedName>
    <definedName name="TOTALITEM11.4_22">#REF!</definedName>
    <definedName name="TOTALITEM11.4_23" localSheetId="7">#REF!</definedName>
    <definedName name="TOTALITEM11.4_23">#REF!</definedName>
    <definedName name="TOTALITEM11.4_24" localSheetId="7">#REF!</definedName>
    <definedName name="TOTALITEM11.4_24">#REF!</definedName>
    <definedName name="TOTALITEM11.4_25" localSheetId="7">#REF!</definedName>
    <definedName name="TOTALITEM11.4_25">#REF!</definedName>
    <definedName name="TOTALITEM11.4_26" localSheetId="7">#REF!</definedName>
    <definedName name="TOTALITEM11.4_26">#REF!</definedName>
    <definedName name="TOTALITEM11.4_27" localSheetId="7">#REF!</definedName>
    <definedName name="TOTALITEM11.4_27">#REF!</definedName>
    <definedName name="TOTALITEM11.4_28" localSheetId="7">#REF!</definedName>
    <definedName name="TOTALITEM11.4_28">#REF!</definedName>
    <definedName name="TOTALITEM11.4_29" localSheetId="7">#REF!</definedName>
    <definedName name="TOTALITEM11.4_29">#REF!</definedName>
    <definedName name="TOTALITEM11.4_3" localSheetId="7">#REF!</definedName>
    <definedName name="TOTALITEM11.4_3">#REF!</definedName>
    <definedName name="TOTALITEM11.4_30" localSheetId="7">#REF!</definedName>
    <definedName name="TOTALITEM11.4_30">#REF!</definedName>
    <definedName name="TOTALITEM11.4_31" localSheetId="7">#REF!</definedName>
    <definedName name="TOTALITEM11.4_31">#REF!</definedName>
    <definedName name="TOTALITEM11.4_32" localSheetId="7">#REF!</definedName>
    <definedName name="TOTALITEM11.4_32">#REF!</definedName>
    <definedName name="TOTALITEM11.4_33" localSheetId="7">#REF!</definedName>
    <definedName name="TOTALITEM11.4_33">#REF!</definedName>
    <definedName name="TOTALITEM11.4_34" localSheetId="7">#REF!</definedName>
    <definedName name="TOTALITEM11.4_34">#REF!</definedName>
    <definedName name="TOTALITEM11.4_35" localSheetId="7">#REF!</definedName>
    <definedName name="TOTALITEM11.4_35">#REF!</definedName>
    <definedName name="TOTALITEM11.4_36" localSheetId="7">#REF!</definedName>
    <definedName name="TOTALITEM11.4_36">#REF!</definedName>
    <definedName name="TOTALITEM11.4_37" localSheetId="7">#REF!</definedName>
    <definedName name="TOTALITEM11.4_37">#REF!</definedName>
    <definedName name="TOTALITEM11.4_38" localSheetId="7">#REF!</definedName>
    <definedName name="TOTALITEM11.4_38">#REF!</definedName>
    <definedName name="TOTALITEM11.4_39" localSheetId="7">#REF!</definedName>
    <definedName name="TOTALITEM11.4_39">#REF!</definedName>
    <definedName name="TOTALITEM11.4_4" localSheetId="7">#REF!</definedName>
    <definedName name="TOTALITEM11.4_4">#REF!</definedName>
    <definedName name="TOTALITEM11.4_40" localSheetId="7">#REF!</definedName>
    <definedName name="TOTALITEM11.4_40">#REF!</definedName>
    <definedName name="TOTALITEM11.4_41" localSheetId="7">#REF!</definedName>
    <definedName name="TOTALITEM11.4_41">#REF!</definedName>
    <definedName name="TOTALITEM11.4_42" localSheetId="7">#REF!</definedName>
    <definedName name="TOTALITEM11.4_42">#REF!</definedName>
    <definedName name="TOTALITEM11.4_43" localSheetId="7">#REF!</definedName>
    <definedName name="TOTALITEM11.4_43">#REF!</definedName>
    <definedName name="TOTALITEM11.4_44" localSheetId="7">#REF!</definedName>
    <definedName name="TOTALITEM11.4_44">#REF!</definedName>
    <definedName name="TOTALITEM11.4_45" localSheetId="7">#REF!</definedName>
    <definedName name="TOTALITEM11.4_45">#REF!</definedName>
    <definedName name="TOTALITEM11.4_46" localSheetId="7">#REF!</definedName>
    <definedName name="TOTALITEM11.4_46">#REF!</definedName>
    <definedName name="TOTALITEM11.4_47" localSheetId="7">#REF!</definedName>
    <definedName name="TOTALITEM11.4_47">#REF!</definedName>
    <definedName name="TOTALITEM11.4_48" localSheetId="7">#REF!</definedName>
    <definedName name="TOTALITEM11.4_48">#REF!</definedName>
    <definedName name="TOTALITEM11.4_49" localSheetId="7">#REF!</definedName>
    <definedName name="TOTALITEM11.4_49">#REF!</definedName>
    <definedName name="TOTALITEM11.4_5" localSheetId="7">#REF!</definedName>
    <definedName name="TOTALITEM11.4_5">#REF!</definedName>
    <definedName name="TOTALITEM11.4_50" localSheetId="7">#REF!</definedName>
    <definedName name="TOTALITEM11.4_50">#REF!</definedName>
    <definedName name="TOTALITEM11.4_51" localSheetId="7">#REF!</definedName>
    <definedName name="TOTALITEM11.4_51">#REF!</definedName>
    <definedName name="TOTALITEM11.4_52" localSheetId="7">#REF!</definedName>
    <definedName name="TOTALITEM11.4_52">#REF!</definedName>
    <definedName name="TOTALITEM11.4_53" localSheetId="7">#REF!</definedName>
    <definedName name="TOTALITEM11.4_53">#REF!</definedName>
    <definedName name="TOTALITEM11.4_54" localSheetId="7">#REF!</definedName>
    <definedName name="TOTALITEM11.4_54">#REF!</definedName>
    <definedName name="TOTALITEM11.4_55" localSheetId="7">#REF!</definedName>
    <definedName name="TOTALITEM11.4_55">#REF!</definedName>
    <definedName name="TOTALITEM11.4_56" localSheetId="7">#REF!</definedName>
    <definedName name="TOTALITEM11.4_56">#REF!</definedName>
    <definedName name="TOTALITEM11.4_57" localSheetId="7">#REF!</definedName>
    <definedName name="TOTALITEM11.4_57">#REF!</definedName>
    <definedName name="TOTALITEM11.4_58" localSheetId="7">#REF!</definedName>
    <definedName name="TOTALITEM11.4_58">#REF!</definedName>
    <definedName name="TOTALITEM11.4_59" localSheetId="7">#REF!</definedName>
    <definedName name="TOTALITEM11.4_59">#REF!</definedName>
    <definedName name="TOTALITEM11.4_60" localSheetId="7">#REF!</definedName>
    <definedName name="TOTALITEM11.4_60">#REF!</definedName>
    <definedName name="TOTALITEM11.4_61" localSheetId="7">#REF!</definedName>
    <definedName name="TOTALITEM11.4_61">#REF!</definedName>
    <definedName name="TOTALITEM11.4_62" localSheetId="7">#REF!</definedName>
    <definedName name="TOTALITEM11.4_62">#REF!</definedName>
    <definedName name="TOTALITEM11.4_63" localSheetId="7">#REF!</definedName>
    <definedName name="TOTALITEM11.4_63">#REF!</definedName>
    <definedName name="TOTALITEM11.4_64" localSheetId="7">#REF!</definedName>
    <definedName name="TOTALITEM11.4_64">#REF!</definedName>
    <definedName name="TOTALITEM11.4_65" localSheetId="7">#REF!</definedName>
    <definedName name="TOTALITEM11.4_65">#REF!</definedName>
    <definedName name="TOTALITEM11.4_66" localSheetId="7">#REF!</definedName>
    <definedName name="TOTALITEM11.4_66">#REF!</definedName>
    <definedName name="TOTALITEM11.4_67" localSheetId="7">#REF!</definedName>
    <definedName name="TOTALITEM11.4_67">#REF!</definedName>
    <definedName name="TOTALITEM11.4_68" localSheetId="7">#REF!</definedName>
    <definedName name="TOTALITEM11.4_68">#REF!</definedName>
    <definedName name="TOTALITEM11.4_69" localSheetId="7">#REF!</definedName>
    <definedName name="TOTALITEM11.4_69">#REF!</definedName>
    <definedName name="TOTALITEM11.4_70" localSheetId="7">#REF!</definedName>
    <definedName name="TOTALITEM11.4_70">#REF!</definedName>
    <definedName name="TOTALITEM11.4_71" localSheetId="7">#REF!</definedName>
    <definedName name="TOTALITEM11.4_71">#REF!</definedName>
    <definedName name="TOTALITEM11.4_72" localSheetId="7">#REF!</definedName>
    <definedName name="TOTALITEM11.4_72">#REF!</definedName>
    <definedName name="TOTALITEM11.4_73" localSheetId="7">#REF!</definedName>
    <definedName name="TOTALITEM11.4_73">#REF!</definedName>
    <definedName name="TOTALITEM11.4_74" localSheetId="7">#REF!</definedName>
    <definedName name="TOTALITEM11.4_74">#REF!</definedName>
    <definedName name="TOTALITEM11.4_75" localSheetId="7">#REF!</definedName>
    <definedName name="TOTALITEM11.4_75">#REF!</definedName>
    <definedName name="TOTALITEM11.4_76" localSheetId="7">#REF!</definedName>
    <definedName name="TOTALITEM11.4_76">#REF!</definedName>
    <definedName name="TOTALITEM11.4_78" localSheetId="7">#REF!</definedName>
    <definedName name="TOTALITEM11.4_78">#REF!</definedName>
    <definedName name="TOTALITEM11.4_79" localSheetId="7">#REF!</definedName>
    <definedName name="TOTALITEM11.4_79">#REF!</definedName>
    <definedName name="TOTALITEM11.4_9" localSheetId="7">#REF!</definedName>
    <definedName name="TOTALITEM11.4_9">#REF!</definedName>
    <definedName name="TOTALITEM11.5" localSheetId="7">#REF!</definedName>
    <definedName name="TOTALITEM11.5">#REF!</definedName>
    <definedName name="TOTALITEM11.5_1" localSheetId="7">#REF!</definedName>
    <definedName name="TOTALITEM11.5_1">#REF!</definedName>
    <definedName name="TOTALITEM11.5_10" localSheetId="7">#REF!</definedName>
    <definedName name="TOTALITEM11.5_10">#REF!</definedName>
    <definedName name="TOTALITEM11.5_11" localSheetId="7">#REF!</definedName>
    <definedName name="TOTALITEM11.5_11">#REF!</definedName>
    <definedName name="TOTALITEM11.5_12" localSheetId="7">#REF!</definedName>
    <definedName name="TOTALITEM11.5_12">#REF!</definedName>
    <definedName name="TOTALITEM11.5_13" localSheetId="7">#REF!</definedName>
    <definedName name="TOTALITEM11.5_13">#REF!</definedName>
    <definedName name="TOTALITEM11.5_14" localSheetId="7">#REF!</definedName>
    <definedName name="TOTALITEM11.5_14">#REF!</definedName>
    <definedName name="TOTALITEM11.5_15" localSheetId="7">#REF!</definedName>
    <definedName name="TOTALITEM11.5_15">#REF!</definedName>
    <definedName name="TOTALITEM11.5_16" localSheetId="7">#REF!</definedName>
    <definedName name="TOTALITEM11.5_16">#REF!</definedName>
    <definedName name="TOTALITEM11.5_17" localSheetId="7">#REF!</definedName>
    <definedName name="TOTALITEM11.5_17">#REF!</definedName>
    <definedName name="TOTALITEM11.5_18" localSheetId="7">#REF!</definedName>
    <definedName name="TOTALITEM11.5_18">#REF!</definedName>
    <definedName name="TOTALITEM11.5_19" localSheetId="7">#REF!</definedName>
    <definedName name="TOTALITEM11.5_19">#REF!</definedName>
    <definedName name="TOTALITEM11.5_2" localSheetId="7">#REF!</definedName>
    <definedName name="TOTALITEM11.5_2">#REF!</definedName>
    <definedName name="TOTALITEM11.5_20" localSheetId="7">#REF!</definedName>
    <definedName name="TOTALITEM11.5_20">#REF!</definedName>
    <definedName name="TOTALITEM11.5_21" localSheetId="7">#REF!</definedName>
    <definedName name="TOTALITEM11.5_21">#REF!</definedName>
    <definedName name="TOTALITEM11.5_22" localSheetId="7">#REF!</definedName>
    <definedName name="TOTALITEM11.5_22">#REF!</definedName>
    <definedName name="TOTALITEM11.5_23" localSheetId="7">#REF!</definedName>
    <definedName name="TOTALITEM11.5_23">#REF!</definedName>
    <definedName name="TOTALITEM11.5_24" localSheetId="7">#REF!</definedName>
    <definedName name="TOTALITEM11.5_24">#REF!</definedName>
    <definedName name="TOTALITEM11.5_25" localSheetId="7">#REF!</definedName>
    <definedName name="TOTALITEM11.5_25">#REF!</definedName>
    <definedName name="TOTALITEM11.5_26" localSheetId="7">#REF!</definedName>
    <definedName name="TOTALITEM11.5_26">#REF!</definedName>
    <definedName name="TOTALITEM11.5_27" localSheetId="7">#REF!</definedName>
    <definedName name="TOTALITEM11.5_27">#REF!</definedName>
    <definedName name="TOTALITEM11.5_28" localSheetId="7">#REF!</definedName>
    <definedName name="TOTALITEM11.5_28">#REF!</definedName>
    <definedName name="TOTALITEM11.5_29" localSheetId="7">#REF!</definedName>
    <definedName name="TOTALITEM11.5_29">#REF!</definedName>
    <definedName name="TOTALITEM11.5_3" localSheetId="7">#REF!</definedName>
    <definedName name="TOTALITEM11.5_3">#REF!</definedName>
    <definedName name="TOTALITEM11.5_30" localSheetId="7">#REF!</definedName>
    <definedName name="TOTALITEM11.5_30">#REF!</definedName>
    <definedName name="TOTALITEM11.5_31" localSheetId="7">#REF!</definedName>
    <definedName name="TOTALITEM11.5_31">#REF!</definedName>
    <definedName name="TOTALITEM11.5_32" localSheetId="7">#REF!</definedName>
    <definedName name="TOTALITEM11.5_32">#REF!</definedName>
    <definedName name="TOTALITEM11.5_33" localSheetId="7">#REF!</definedName>
    <definedName name="TOTALITEM11.5_33">#REF!</definedName>
    <definedName name="TOTALITEM11.5_34" localSheetId="7">#REF!</definedName>
    <definedName name="TOTALITEM11.5_34">#REF!</definedName>
    <definedName name="TOTALITEM11.5_35" localSheetId="7">#REF!</definedName>
    <definedName name="TOTALITEM11.5_35">#REF!</definedName>
    <definedName name="TOTALITEM11.5_36" localSheetId="7">#REF!</definedName>
    <definedName name="TOTALITEM11.5_36">#REF!</definedName>
    <definedName name="TOTALITEM11.5_37" localSheetId="7">#REF!</definedName>
    <definedName name="TOTALITEM11.5_37">#REF!</definedName>
    <definedName name="TOTALITEM11.5_38" localSheetId="7">#REF!</definedName>
    <definedName name="TOTALITEM11.5_38">#REF!</definedName>
    <definedName name="TOTALITEM11.5_39" localSheetId="7">#REF!</definedName>
    <definedName name="TOTALITEM11.5_39">#REF!</definedName>
    <definedName name="TOTALITEM11.5_4" localSheetId="7">#REF!</definedName>
    <definedName name="TOTALITEM11.5_4">#REF!</definedName>
    <definedName name="TOTALITEM11.5_40" localSheetId="7">#REF!</definedName>
    <definedName name="TOTALITEM11.5_40">#REF!</definedName>
    <definedName name="TOTALITEM11.5_41" localSheetId="7">#REF!</definedName>
    <definedName name="TOTALITEM11.5_41">#REF!</definedName>
    <definedName name="TOTALITEM11.5_42" localSheetId="7">#REF!</definedName>
    <definedName name="TOTALITEM11.5_42">#REF!</definedName>
    <definedName name="TOTALITEM11.5_43" localSheetId="7">#REF!</definedName>
    <definedName name="TOTALITEM11.5_43">#REF!</definedName>
    <definedName name="TOTALITEM11.5_44" localSheetId="7">#REF!</definedName>
    <definedName name="TOTALITEM11.5_44">#REF!</definedName>
    <definedName name="TOTALITEM11.5_45" localSheetId="7">#REF!</definedName>
    <definedName name="TOTALITEM11.5_45">#REF!</definedName>
    <definedName name="TOTALITEM11.5_46" localSheetId="7">#REF!</definedName>
    <definedName name="TOTALITEM11.5_46">#REF!</definedName>
    <definedName name="TOTALITEM11.5_47" localSheetId="7">#REF!</definedName>
    <definedName name="TOTALITEM11.5_47">#REF!</definedName>
    <definedName name="TOTALITEM11.5_48" localSheetId="7">#REF!</definedName>
    <definedName name="TOTALITEM11.5_48">#REF!</definedName>
    <definedName name="TOTALITEM11.5_49" localSheetId="7">#REF!</definedName>
    <definedName name="TOTALITEM11.5_49">#REF!</definedName>
    <definedName name="TOTALITEM11.5_5" localSheetId="7">#REF!</definedName>
    <definedName name="TOTALITEM11.5_5">#REF!</definedName>
    <definedName name="TOTALITEM11.5_50" localSheetId="7">#REF!</definedName>
    <definedName name="TOTALITEM11.5_50">#REF!</definedName>
    <definedName name="TOTALITEM11.5_51" localSheetId="7">#REF!</definedName>
    <definedName name="TOTALITEM11.5_51">#REF!</definedName>
    <definedName name="TOTALITEM11.5_52" localSheetId="7">#REF!</definedName>
    <definedName name="TOTALITEM11.5_52">#REF!</definedName>
    <definedName name="TOTALITEM11.5_53" localSheetId="7">#REF!</definedName>
    <definedName name="TOTALITEM11.5_53">#REF!</definedName>
    <definedName name="TOTALITEM11.5_54" localSheetId="7">#REF!</definedName>
    <definedName name="TOTALITEM11.5_54">#REF!</definedName>
    <definedName name="TOTALITEM11.5_55" localSheetId="7">#REF!</definedName>
    <definedName name="TOTALITEM11.5_55">#REF!</definedName>
    <definedName name="TOTALITEM11.5_56" localSheetId="7">#REF!</definedName>
    <definedName name="TOTALITEM11.5_56">#REF!</definedName>
    <definedName name="TOTALITEM11.5_57" localSheetId="7">#REF!</definedName>
    <definedName name="TOTALITEM11.5_57">#REF!</definedName>
    <definedName name="TOTALITEM11.5_58" localSheetId="7">#REF!</definedName>
    <definedName name="TOTALITEM11.5_58">#REF!</definedName>
    <definedName name="TOTALITEM11.5_59" localSheetId="7">#REF!</definedName>
    <definedName name="TOTALITEM11.5_59">#REF!</definedName>
    <definedName name="TOTALITEM11.5_60" localSheetId="7">#REF!</definedName>
    <definedName name="TOTALITEM11.5_60">#REF!</definedName>
    <definedName name="TOTALITEM11.5_61" localSheetId="7">#REF!</definedName>
    <definedName name="TOTALITEM11.5_61">#REF!</definedName>
    <definedName name="TOTALITEM11.5_62" localSheetId="7">#REF!</definedName>
    <definedName name="TOTALITEM11.5_62">#REF!</definedName>
    <definedName name="TOTALITEM11.5_63" localSheetId="7">#REF!</definedName>
    <definedName name="TOTALITEM11.5_63">#REF!</definedName>
    <definedName name="TOTALITEM11.5_64" localSheetId="7">#REF!</definedName>
    <definedName name="TOTALITEM11.5_64">#REF!</definedName>
    <definedName name="TOTALITEM11.5_65" localSheetId="7">#REF!</definedName>
    <definedName name="TOTALITEM11.5_65">#REF!</definedName>
    <definedName name="TOTALITEM11.5_66" localSheetId="7">#REF!</definedName>
    <definedName name="TOTALITEM11.5_66">#REF!</definedName>
    <definedName name="TOTALITEM11.5_67" localSheetId="7">#REF!</definedName>
    <definedName name="TOTALITEM11.5_67">#REF!</definedName>
    <definedName name="TOTALITEM11.5_68" localSheetId="7">#REF!</definedName>
    <definedName name="TOTALITEM11.5_68">#REF!</definedName>
    <definedName name="TOTALITEM11.5_69" localSheetId="7">#REF!</definedName>
    <definedName name="TOTALITEM11.5_69">#REF!</definedName>
    <definedName name="TOTALITEM11.5_70" localSheetId="7">#REF!</definedName>
    <definedName name="TOTALITEM11.5_70">#REF!</definedName>
    <definedName name="TOTALITEM11.5_71" localSheetId="7">#REF!</definedName>
    <definedName name="TOTALITEM11.5_71">#REF!</definedName>
    <definedName name="TOTALITEM11.5_72" localSheetId="7">#REF!</definedName>
    <definedName name="TOTALITEM11.5_72">#REF!</definedName>
    <definedName name="TOTALITEM11.5_73" localSheetId="7">#REF!</definedName>
    <definedName name="TOTALITEM11.5_73">#REF!</definedName>
    <definedName name="TOTALITEM11.5_74" localSheetId="7">#REF!</definedName>
    <definedName name="TOTALITEM11.5_74">#REF!</definedName>
    <definedName name="TOTALITEM11.5_75" localSheetId="7">#REF!</definedName>
    <definedName name="TOTALITEM11.5_75">#REF!</definedName>
    <definedName name="TOTALITEM11.5_76" localSheetId="7">#REF!</definedName>
    <definedName name="TOTALITEM11.5_76">#REF!</definedName>
    <definedName name="TOTALITEM11.5_78" localSheetId="7">#REF!</definedName>
    <definedName name="TOTALITEM11.5_78">#REF!</definedName>
    <definedName name="TOTALITEM11.5_79" localSheetId="7">#REF!</definedName>
    <definedName name="TOTALITEM11.5_79">#REF!</definedName>
    <definedName name="TOTALITEM11.5_9" localSheetId="7">#REF!</definedName>
    <definedName name="TOTALITEM11.5_9">#REF!</definedName>
    <definedName name="TOTALITEM11.6" localSheetId="7">#REF!</definedName>
    <definedName name="TOTALITEM11.6">#REF!</definedName>
    <definedName name="TOTALITEM11.6_1" localSheetId="7">#REF!</definedName>
    <definedName name="TOTALITEM11.6_1">#REF!</definedName>
    <definedName name="TOTALITEM11.6_10" localSheetId="7">#REF!</definedName>
    <definedName name="TOTALITEM11.6_10">#REF!</definedName>
    <definedName name="TOTALITEM11.6_11" localSheetId="7">#REF!</definedName>
    <definedName name="TOTALITEM11.6_11">#REF!</definedName>
    <definedName name="TOTALITEM11.6_12" localSheetId="7">#REF!</definedName>
    <definedName name="TOTALITEM11.6_12">#REF!</definedName>
    <definedName name="TOTALITEM11.6_13" localSheetId="7">#REF!</definedName>
    <definedName name="TOTALITEM11.6_13">#REF!</definedName>
    <definedName name="TOTALITEM11.6_14" localSheetId="7">#REF!</definedName>
    <definedName name="TOTALITEM11.6_14">#REF!</definedName>
    <definedName name="TOTALITEM11.6_15" localSheetId="7">#REF!</definedName>
    <definedName name="TOTALITEM11.6_15">#REF!</definedName>
    <definedName name="TOTALITEM11.6_16" localSheetId="7">#REF!</definedName>
    <definedName name="TOTALITEM11.6_16">#REF!</definedName>
    <definedName name="TOTALITEM11.6_17" localSheetId="7">#REF!</definedName>
    <definedName name="TOTALITEM11.6_17">#REF!</definedName>
    <definedName name="TOTALITEM11.6_18" localSheetId="7">#REF!</definedName>
    <definedName name="TOTALITEM11.6_18">#REF!</definedName>
    <definedName name="TOTALITEM11.6_19" localSheetId="7">#REF!</definedName>
    <definedName name="TOTALITEM11.6_19">#REF!</definedName>
    <definedName name="TOTALITEM11.6_2" localSheetId="7">#REF!</definedName>
    <definedName name="TOTALITEM11.6_2">#REF!</definedName>
    <definedName name="TOTALITEM11.6_20" localSheetId="7">#REF!</definedName>
    <definedName name="TOTALITEM11.6_20">#REF!</definedName>
    <definedName name="TOTALITEM11.6_21" localSheetId="7">#REF!</definedName>
    <definedName name="TOTALITEM11.6_21">#REF!</definedName>
    <definedName name="TOTALITEM11.6_22" localSheetId="7">#REF!</definedName>
    <definedName name="TOTALITEM11.6_22">#REF!</definedName>
    <definedName name="TOTALITEM11.6_23" localSheetId="7">#REF!</definedName>
    <definedName name="TOTALITEM11.6_23">#REF!</definedName>
    <definedName name="TOTALITEM11.6_24" localSheetId="7">#REF!</definedName>
    <definedName name="TOTALITEM11.6_24">#REF!</definedName>
    <definedName name="TOTALITEM11.6_25" localSheetId="7">#REF!</definedName>
    <definedName name="TOTALITEM11.6_25">#REF!</definedName>
    <definedName name="TOTALITEM11.6_26" localSheetId="7">#REF!</definedName>
    <definedName name="TOTALITEM11.6_26">#REF!</definedName>
    <definedName name="TOTALITEM11.6_27" localSheetId="7">#REF!</definedName>
    <definedName name="TOTALITEM11.6_27">#REF!</definedName>
    <definedName name="TOTALITEM11.6_28" localSheetId="7">#REF!</definedName>
    <definedName name="TOTALITEM11.6_28">#REF!</definedName>
    <definedName name="TOTALITEM11.6_29" localSheetId="7">#REF!</definedName>
    <definedName name="TOTALITEM11.6_29">#REF!</definedName>
    <definedName name="TOTALITEM11.6_3" localSheetId="7">#REF!</definedName>
    <definedName name="TOTALITEM11.6_3">#REF!</definedName>
    <definedName name="TOTALITEM11.6_30" localSheetId="7">#REF!</definedName>
    <definedName name="TOTALITEM11.6_30">#REF!</definedName>
    <definedName name="TOTALITEM11.6_31" localSheetId="7">#REF!</definedName>
    <definedName name="TOTALITEM11.6_31">#REF!</definedName>
    <definedName name="TOTALITEM11.6_32" localSheetId="7">#REF!</definedName>
    <definedName name="TOTALITEM11.6_32">#REF!</definedName>
    <definedName name="TOTALITEM11.6_33" localSheetId="7">#REF!</definedName>
    <definedName name="TOTALITEM11.6_33">#REF!</definedName>
    <definedName name="TOTALITEM11.6_34" localSheetId="7">#REF!</definedName>
    <definedName name="TOTALITEM11.6_34">#REF!</definedName>
    <definedName name="TOTALITEM11.6_35" localSheetId="7">#REF!</definedName>
    <definedName name="TOTALITEM11.6_35">#REF!</definedName>
    <definedName name="TOTALITEM11.6_36" localSheetId="7">#REF!</definedName>
    <definedName name="TOTALITEM11.6_36">#REF!</definedName>
    <definedName name="TOTALITEM11.6_37" localSheetId="7">#REF!</definedName>
    <definedName name="TOTALITEM11.6_37">#REF!</definedName>
    <definedName name="TOTALITEM11.6_38" localSheetId="7">#REF!</definedName>
    <definedName name="TOTALITEM11.6_38">#REF!</definedName>
    <definedName name="TOTALITEM11.6_39" localSheetId="7">#REF!</definedName>
    <definedName name="TOTALITEM11.6_39">#REF!</definedName>
    <definedName name="TOTALITEM11.6_4" localSheetId="7">#REF!</definedName>
    <definedName name="TOTALITEM11.6_4">#REF!</definedName>
    <definedName name="TOTALITEM11.6_40" localSheetId="7">#REF!</definedName>
    <definedName name="TOTALITEM11.6_40">#REF!</definedName>
    <definedName name="TOTALITEM11.6_41" localSheetId="7">#REF!</definedName>
    <definedName name="TOTALITEM11.6_41">#REF!</definedName>
    <definedName name="TOTALITEM11.6_42" localSheetId="7">#REF!</definedName>
    <definedName name="TOTALITEM11.6_42">#REF!</definedName>
    <definedName name="TOTALITEM11.6_43" localSheetId="7">#REF!</definedName>
    <definedName name="TOTALITEM11.6_43">#REF!</definedName>
    <definedName name="TOTALITEM11.6_44" localSheetId="7">#REF!</definedName>
    <definedName name="TOTALITEM11.6_44">#REF!</definedName>
    <definedName name="TOTALITEM11.6_45" localSheetId="7">#REF!</definedName>
    <definedName name="TOTALITEM11.6_45">#REF!</definedName>
    <definedName name="TOTALITEM11.6_46" localSheetId="7">#REF!</definedName>
    <definedName name="TOTALITEM11.6_46">#REF!</definedName>
    <definedName name="TOTALITEM11.6_47" localSheetId="7">#REF!</definedName>
    <definedName name="TOTALITEM11.6_47">#REF!</definedName>
    <definedName name="TOTALITEM11.6_48" localSheetId="7">#REF!</definedName>
    <definedName name="TOTALITEM11.6_48">#REF!</definedName>
    <definedName name="TOTALITEM11.6_49" localSheetId="7">#REF!</definedName>
    <definedName name="TOTALITEM11.6_49">#REF!</definedName>
    <definedName name="TOTALITEM11.6_5" localSheetId="7">#REF!</definedName>
    <definedName name="TOTALITEM11.6_5">#REF!</definedName>
    <definedName name="TOTALITEM11.6_50" localSheetId="7">#REF!</definedName>
    <definedName name="TOTALITEM11.6_50">#REF!</definedName>
    <definedName name="TOTALITEM11.6_51" localSheetId="7">#REF!</definedName>
    <definedName name="TOTALITEM11.6_51">#REF!</definedName>
    <definedName name="TOTALITEM11.6_52" localSheetId="7">#REF!</definedName>
    <definedName name="TOTALITEM11.6_52">#REF!</definedName>
    <definedName name="TOTALITEM11.6_53" localSheetId="7">#REF!</definedName>
    <definedName name="TOTALITEM11.6_53">#REF!</definedName>
    <definedName name="TOTALITEM11.6_54" localSheetId="7">#REF!</definedName>
    <definedName name="TOTALITEM11.6_54">#REF!</definedName>
    <definedName name="TOTALITEM11.6_55" localSheetId="7">#REF!</definedName>
    <definedName name="TOTALITEM11.6_55">#REF!</definedName>
    <definedName name="TOTALITEM11.6_56" localSheetId="7">#REF!</definedName>
    <definedName name="TOTALITEM11.6_56">#REF!</definedName>
    <definedName name="TOTALITEM11.6_57" localSheetId="7">#REF!</definedName>
    <definedName name="TOTALITEM11.6_57">#REF!</definedName>
    <definedName name="TOTALITEM11.6_58" localSheetId="7">#REF!</definedName>
    <definedName name="TOTALITEM11.6_58">#REF!</definedName>
    <definedName name="TOTALITEM11.6_59" localSheetId="7">#REF!</definedName>
    <definedName name="TOTALITEM11.6_59">#REF!</definedName>
    <definedName name="TOTALITEM11.6_60" localSheetId="7">#REF!</definedName>
    <definedName name="TOTALITEM11.6_60">#REF!</definedName>
    <definedName name="TOTALITEM11.6_61" localSheetId="7">#REF!</definedName>
    <definedName name="TOTALITEM11.6_61">#REF!</definedName>
    <definedName name="TOTALITEM11.6_62" localSheetId="7">#REF!</definedName>
    <definedName name="TOTALITEM11.6_62">#REF!</definedName>
    <definedName name="TOTALITEM11.6_63" localSheetId="7">#REF!</definedName>
    <definedName name="TOTALITEM11.6_63">#REF!</definedName>
    <definedName name="TOTALITEM11.6_64" localSheetId="7">#REF!</definedName>
    <definedName name="TOTALITEM11.6_64">#REF!</definedName>
    <definedName name="TOTALITEM11.6_65" localSheetId="7">#REF!</definedName>
    <definedName name="TOTALITEM11.6_65">#REF!</definedName>
    <definedName name="TOTALITEM11.6_66" localSheetId="7">#REF!</definedName>
    <definedName name="TOTALITEM11.6_66">#REF!</definedName>
    <definedName name="TOTALITEM11.6_67" localSheetId="7">#REF!</definedName>
    <definedName name="TOTALITEM11.6_67">#REF!</definedName>
    <definedName name="TOTALITEM11.6_68" localSheetId="7">#REF!</definedName>
    <definedName name="TOTALITEM11.6_68">#REF!</definedName>
    <definedName name="TOTALITEM11.6_69" localSheetId="7">#REF!</definedName>
    <definedName name="TOTALITEM11.6_69">#REF!</definedName>
    <definedName name="TOTALITEM11.6_70" localSheetId="7">#REF!</definedName>
    <definedName name="TOTALITEM11.6_70">#REF!</definedName>
    <definedName name="TOTALITEM11.6_71" localSheetId="7">#REF!</definedName>
    <definedName name="TOTALITEM11.6_71">#REF!</definedName>
    <definedName name="TOTALITEM11.6_72" localSheetId="7">#REF!</definedName>
    <definedName name="TOTALITEM11.6_72">#REF!</definedName>
    <definedName name="TOTALITEM11.6_73" localSheetId="7">#REF!</definedName>
    <definedName name="TOTALITEM11.6_73">#REF!</definedName>
    <definedName name="TOTALITEM11.6_74" localSheetId="7">#REF!</definedName>
    <definedName name="TOTALITEM11.6_74">#REF!</definedName>
    <definedName name="TOTALITEM11.6_75" localSheetId="7">#REF!</definedName>
    <definedName name="TOTALITEM11.6_75">#REF!</definedName>
    <definedName name="TOTALITEM11.6_76" localSheetId="7">#REF!</definedName>
    <definedName name="TOTALITEM11.6_76">#REF!</definedName>
    <definedName name="TOTALITEM11.6_78" localSheetId="7">#REF!</definedName>
    <definedName name="TOTALITEM11.6_78">#REF!</definedName>
    <definedName name="TOTALITEM11.6_79" localSheetId="7">#REF!</definedName>
    <definedName name="TOTALITEM11.6_79">#REF!</definedName>
    <definedName name="TOTALITEM11.6_9" localSheetId="7">#REF!</definedName>
    <definedName name="TOTALITEM11.6_9">#REF!</definedName>
    <definedName name="TOTALITEM12.1" localSheetId="7">#REF!</definedName>
    <definedName name="TOTALITEM12.1">#REF!</definedName>
    <definedName name="TOTALITEM12.1_1" localSheetId="7">#REF!</definedName>
    <definedName name="TOTALITEM12.1_1">#REF!</definedName>
    <definedName name="TOTALITEM12.1_10" localSheetId="7">#REF!</definedName>
    <definedName name="TOTALITEM12.1_10">#REF!</definedName>
    <definedName name="TOTALITEM12.1_11" localSheetId="7">#REF!</definedName>
    <definedName name="TOTALITEM12.1_11">#REF!</definedName>
    <definedName name="TOTALITEM12.1_12" localSheetId="7">#REF!</definedName>
    <definedName name="TOTALITEM12.1_12">#REF!</definedName>
    <definedName name="TOTALITEM12.1_13" localSheetId="7">#REF!</definedName>
    <definedName name="TOTALITEM12.1_13">#REF!</definedName>
    <definedName name="TOTALITEM12.1_14" localSheetId="7">#REF!</definedName>
    <definedName name="TOTALITEM12.1_14">#REF!</definedName>
    <definedName name="TOTALITEM12.1_15" localSheetId="7">#REF!</definedName>
    <definedName name="TOTALITEM12.1_15">#REF!</definedName>
    <definedName name="TOTALITEM12.1_16" localSheetId="7">#REF!</definedName>
    <definedName name="TOTALITEM12.1_16">#REF!</definedName>
    <definedName name="TOTALITEM12.1_17" localSheetId="7">#REF!</definedName>
    <definedName name="TOTALITEM12.1_17">#REF!</definedName>
    <definedName name="TOTALITEM12.1_18" localSheetId="7">#REF!</definedName>
    <definedName name="TOTALITEM12.1_18">#REF!</definedName>
    <definedName name="TOTALITEM12.1_19" localSheetId="7">#REF!</definedName>
    <definedName name="TOTALITEM12.1_19">#REF!</definedName>
    <definedName name="TOTALITEM12.1_2" localSheetId="7">#REF!</definedName>
    <definedName name="TOTALITEM12.1_2">#REF!</definedName>
    <definedName name="TOTALITEM12.1_20" localSheetId="7">#REF!</definedName>
    <definedName name="TOTALITEM12.1_20">#REF!</definedName>
    <definedName name="TOTALITEM12.1_21" localSheetId="7">#REF!</definedName>
    <definedName name="TOTALITEM12.1_21">#REF!</definedName>
    <definedName name="TOTALITEM12.1_22" localSheetId="7">#REF!</definedName>
    <definedName name="TOTALITEM12.1_22">#REF!</definedName>
    <definedName name="TOTALITEM12.1_23" localSheetId="7">#REF!</definedName>
    <definedName name="TOTALITEM12.1_23">#REF!</definedName>
    <definedName name="TOTALITEM12.1_24" localSheetId="7">#REF!</definedName>
    <definedName name="TOTALITEM12.1_24">#REF!</definedName>
    <definedName name="TOTALITEM12.1_25" localSheetId="7">#REF!</definedName>
    <definedName name="TOTALITEM12.1_25">#REF!</definedName>
    <definedName name="TOTALITEM12.1_26" localSheetId="7">#REF!</definedName>
    <definedName name="TOTALITEM12.1_26">#REF!</definedName>
    <definedName name="TOTALITEM12.1_27" localSheetId="7">#REF!</definedName>
    <definedName name="TOTALITEM12.1_27">#REF!</definedName>
    <definedName name="TOTALITEM12.1_28" localSheetId="7">#REF!</definedName>
    <definedName name="TOTALITEM12.1_28">#REF!</definedName>
    <definedName name="TOTALITEM12.1_29" localSheetId="7">#REF!</definedName>
    <definedName name="TOTALITEM12.1_29">#REF!</definedName>
    <definedName name="TOTALITEM12.1_3" localSheetId="7">#REF!</definedName>
    <definedName name="TOTALITEM12.1_3">#REF!</definedName>
    <definedName name="TOTALITEM12.1_30" localSheetId="7">#REF!</definedName>
    <definedName name="TOTALITEM12.1_30">#REF!</definedName>
    <definedName name="TOTALITEM12.1_31" localSheetId="7">#REF!</definedName>
    <definedName name="TOTALITEM12.1_31">#REF!</definedName>
    <definedName name="TOTALITEM12.1_32" localSheetId="7">#REF!</definedName>
    <definedName name="TOTALITEM12.1_32">#REF!</definedName>
    <definedName name="TOTALITEM12.1_33" localSheetId="7">#REF!</definedName>
    <definedName name="TOTALITEM12.1_33">#REF!</definedName>
    <definedName name="TOTALITEM12.1_34" localSheetId="7">#REF!</definedName>
    <definedName name="TOTALITEM12.1_34">#REF!</definedName>
    <definedName name="TOTALITEM12.1_35" localSheetId="7">#REF!</definedName>
    <definedName name="TOTALITEM12.1_35">#REF!</definedName>
    <definedName name="TOTALITEM12.1_36" localSheetId="7">#REF!</definedName>
    <definedName name="TOTALITEM12.1_36">#REF!</definedName>
    <definedName name="TOTALITEM12.1_37" localSheetId="7">#REF!</definedName>
    <definedName name="TOTALITEM12.1_37">#REF!</definedName>
    <definedName name="TOTALITEM12.1_38" localSheetId="7">#REF!</definedName>
    <definedName name="TOTALITEM12.1_38">#REF!</definedName>
    <definedName name="TOTALITEM12.1_39" localSheetId="7">#REF!</definedName>
    <definedName name="TOTALITEM12.1_39">#REF!</definedName>
    <definedName name="TOTALITEM12.1_4" localSheetId="7">#REF!</definedName>
    <definedName name="TOTALITEM12.1_4">#REF!</definedName>
    <definedName name="TOTALITEM12.1_40" localSheetId="7">#REF!</definedName>
    <definedName name="TOTALITEM12.1_40">#REF!</definedName>
    <definedName name="TOTALITEM12.1_41" localSheetId="7">#REF!</definedName>
    <definedName name="TOTALITEM12.1_41">#REF!</definedName>
    <definedName name="TOTALITEM12.1_42" localSheetId="7">#REF!</definedName>
    <definedName name="TOTALITEM12.1_42">#REF!</definedName>
    <definedName name="TOTALITEM12.1_43" localSheetId="7">#REF!</definedName>
    <definedName name="TOTALITEM12.1_43">#REF!</definedName>
    <definedName name="TOTALITEM12.1_44" localSheetId="7">#REF!</definedName>
    <definedName name="TOTALITEM12.1_44">#REF!</definedName>
    <definedName name="TOTALITEM12.1_45" localSheetId="7">#REF!</definedName>
    <definedName name="TOTALITEM12.1_45">#REF!</definedName>
    <definedName name="TOTALITEM12.1_46" localSheetId="7">#REF!</definedName>
    <definedName name="TOTALITEM12.1_46">#REF!</definedName>
    <definedName name="TOTALITEM12.1_47" localSheetId="7">#REF!</definedName>
    <definedName name="TOTALITEM12.1_47">#REF!</definedName>
    <definedName name="TOTALITEM12.1_48" localSheetId="7">#REF!</definedName>
    <definedName name="TOTALITEM12.1_48">#REF!</definedName>
    <definedName name="TOTALITEM12.1_49" localSheetId="7">#REF!</definedName>
    <definedName name="TOTALITEM12.1_49">#REF!</definedName>
    <definedName name="TOTALITEM12.1_5" localSheetId="7">#REF!</definedName>
    <definedName name="TOTALITEM12.1_5">#REF!</definedName>
    <definedName name="TOTALITEM12.1_50" localSheetId="7">#REF!</definedName>
    <definedName name="TOTALITEM12.1_50">#REF!</definedName>
    <definedName name="TOTALITEM12.1_51" localSheetId="7">#REF!</definedName>
    <definedName name="TOTALITEM12.1_51">#REF!</definedName>
    <definedName name="TOTALITEM12.1_52" localSheetId="7">#REF!</definedName>
    <definedName name="TOTALITEM12.1_52">#REF!</definedName>
    <definedName name="TOTALITEM12.1_53" localSheetId="7">#REF!</definedName>
    <definedName name="TOTALITEM12.1_53">#REF!</definedName>
    <definedName name="TOTALITEM12.1_54" localSheetId="7">#REF!</definedName>
    <definedName name="TOTALITEM12.1_54">#REF!</definedName>
    <definedName name="TOTALITEM12.1_55" localSheetId="7">#REF!</definedName>
    <definedName name="TOTALITEM12.1_55">#REF!</definedName>
    <definedName name="TOTALITEM12.1_56" localSheetId="7">#REF!</definedName>
    <definedName name="TOTALITEM12.1_56">#REF!</definedName>
    <definedName name="TOTALITEM12.1_57" localSheetId="7">#REF!</definedName>
    <definedName name="TOTALITEM12.1_57">#REF!</definedName>
    <definedName name="TOTALITEM12.1_58" localSheetId="7">#REF!</definedName>
    <definedName name="TOTALITEM12.1_58">#REF!</definedName>
    <definedName name="TOTALITEM12.1_59" localSheetId="7">#REF!</definedName>
    <definedName name="TOTALITEM12.1_59">#REF!</definedName>
    <definedName name="TOTALITEM12.1_60" localSheetId="7">#REF!</definedName>
    <definedName name="TOTALITEM12.1_60">#REF!</definedName>
    <definedName name="TOTALITEM12.1_61" localSheetId="7">#REF!</definedName>
    <definedName name="TOTALITEM12.1_61">#REF!</definedName>
    <definedName name="TOTALITEM12.1_62" localSheetId="7">#REF!</definedName>
    <definedName name="TOTALITEM12.1_62">#REF!</definedName>
    <definedName name="TOTALITEM12.1_63" localSheetId="7">#REF!</definedName>
    <definedName name="TOTALITEM12.1_63">#REF!</definedName>
    <definedName name="TOTALITEM12.1_64" localSheetId="7">#REF!</definedName>
    <definedName name="TOTALITEM12.1_64">#REF!</definedName>
    <definedName name="TOTALITEM12.1_65" localSheetId="7">#REF!</definedName>
    <definedName name="TOTALITEM12.1_65">#REF!</definedName>
    <definedName name="TOTALITEM12.1_66" localSheetId="7">#REF!</definedName>
    <definedName name="TOTALITEM12.1_66">#REF!</definedName>
    <definedName name="TOTALITEM12.1_67" localSheetId="7">#REF!</definedName>
    <definedName name="TOTALITEM12.1_67">#REF!</definedName>
    <definedName name="TOTALITEM12.1_68" localSheetId="7">#REF!</definedName>
    <definedName name="TOTALITEM12.1_68">#REF!</definedName>
    <definedName name="TOTALITEM12.1_69" localSheetId="7">#REF!</definedName>
    <definedName name="TOTALITEM12.1_69">#REF!</definedName>
    <definedName name="TOTALITEM12.1_70" localSheetId="7">#REF!</definedName>
    <definedName name="TOTALITEM12.1_70">#REF!</definedName>
    <definedName name="TOTALITEM12.1_71" localSheetId="7">#REF!</definedName>
    <definedName name="TOTALITEM12.1_71">#REF!</definedName>
    <definedName name="TOTALITEM12.1_72" localSheetId="7">#REF!</definedName>
    <definedName name="TOTALITEM12.1_72">#REF!</definedName>
    <definedName name="TOTALITEM12.1_73" localSheetId="7">#REF!</definedName>
    <definedName name="TOTALITEM12.1_73">#REF!</definedName>
    <definedName name="TOTALITEM12.1_74" localSheetId="7">#REF!</definedName>
    <definedName name="TOTALITEM12.1_74">#REF!</definedName>
    <definedName name="TOTALITEM12.1_75" localSheetId="7">#REF!</definedName>
    <definedName name="TOTALITEM12.1_75">#REF!</definedName>
    <definedName name="TOTALITEM12.1_76" localSheetId="7">#REF!</definedName>
    <definedName name="TOTALITEM12.1_76">#REF!</definedName>
    <definedName name="TOTALITEM12.1_78" localSheetId="7">#REF!</definedName>
    <definedName name="TOTALITEM12.1_78">#REF!</definedName>
    <definedName name="TOTALITEM12.1_79" localSheetId="7">#REF!</definedName>
    <definedName name="TOTALITEM12.1_79">#REF!</definedName>
    <definedName name="TOTALITEM12.1_9" localSheetId="7">#REF!</definedName>
    <definedName name="TOTALITEM12.1_9">#REF!</definedName>
    <definedName name="TOTALITEM12.10" localSheetId="7">#REF!</definedName>
    <definedName name="TOTALITEM12.10">#REF!</definedName>
    <definedName name="TOTALITEM12.10_1" localSheetId="7">#REF!</definedName>
    <definedName name="TOTALITEM12.10_1">#REF!</definedName>
    <definedName name="TOTALITEM12.10_10" localSheetId="7">#REF!</definedName>
    <definedName name="TOTALITEM12.10_10">#REF!</definedName>
    <definedName name="TOTALITEM12.10_11" localSheetId="7">#REF!</definedName>
    <definedName name="TOTALITEM12.10_11">#REF!</definedName>
    <definedName name="TOTALITEM12.10_12" localSheetId="7">#REF!</definedName>
    <definedName name="TOTALITEM12.10_12">#REF!</definedName>
    <definedName name="TOTALITEM12.10_13" localSheetId="7">#REF!</definedName>
    <definedName name="TOTALITEM12.10_13">#REF!</definedName>
    <definedName name="TOTALITEM12.10_14" localSheetId="7">#REF!</definedName>
    <definedName name="TOTALITEM12.10_14">#REF!</definedName>
    <definedName name="TOTALITEM12.10_15" localSheetId="7">#REF!</definedName>
    <definedName name="TOTALITEM12.10_15">#REF!</definedName>
    <definedName name="TOTALITEM12.10_16" localSheetId="7">#REF!</definedName>
    <definedName name="TOTALITEM12.10_16">#REF!</definedName>
    <definedName name="TOTALITEM12.10_17" localSheetId="7">#REF!</definedName>
    <definedName name="TOTALITEM12.10_17">#REF!</definedName>
    <definedName name="TOTALITEM12.10_18" localSheetId="7">#REF!</definedName>
    <definedName name="TOTALITEM12.10_18">#REF!</definedName>
    <definedName name="TOTALITEM12.10_19" localSheetId="7">#REF!</definedName>
    <definedName name="TOTALITEM12.10_19">#REF!</definedName>
    <definedName name="TOTALITEM12.10_2" localSheetId="7">#REF!</definedName>
    <definedName name="TOTALITEM12.10_2">#REF!</definedName>
    <definedName name="TOTALITEM12.10_20" localSheetId="7">#REF!</definedName>
    <definedName name="TOTALITEM12.10_20">#REF!</definedName>
    <definedName name="TOTALITEM12.10_21" localSheetId="7">#REF!</definedName>
    <definedName name="TOTALITEM12.10_21">#REF!</definedName>
    <definedName name="TOTALITEM12.10_22" localSheetId="7">#REF!</definedName>
    <definedName name="TOTALITEM12.10_22">#REF!</definedName>
    <definedName name="TOTALITEM12.10_23" localSheetId="7">#REF!</definedName>
    <definedName name="TOTALITEM12.10_23">#REF!</definedName>
    <definedName name="TOTALITEM12.10_24" localSheetId="7">#REF!</definedName>
    <definedName name="TOTALITEM12.10_24">#REF!</definedName>
    <definedName name="TOTALITEM12.10_25" localSheetId="7">#REF!</definedName>
    <definedName name="TOTALITEM12.10_25">#REF!</definedName>
    <definedName name="TOTALITEM12.10_26" localSheetId="7">#REF!</definedName>
    <definedName name="TOTALITEM12.10_26">#REF!</definedName>
    <definedName name="TOTALITEM12.10_27" localSheetId="7">#REF!</definedName>
    <definedName name="TOTALITEM12.10_27">#REF!</definedName>
    <definedName name="TOTALITEM12.10_28" localSheetId="7">#REF!</definedName>
    <definedName name="TOTALITEM12.10_28">#REF!</definedName>
    <definedName name="TOTALITEM12.10_29" localSheetId="7">#REF!</definedName>
    <definedName name="TOTALITEM12.10_29">#REF!</definedName>
    <definedName name="TOTALITEM12.10_3" localSheetId="7">#REF!</definedName>
    <definedName name="TOTALITEM12.10_3">#REF!</definedName>
    <definedName name="TOTALITEM12.10_30" localSheetId="7">#REF!</definedName>
    <definedName name="TOTALITEM12.10_30">#REF!</definedName>
    <definedName name="TOTALITEM12.10_31" localSheetId="7">#REF!</definedName>
    <definedName name="TOTALITEM12.10_31">#REF!</definedName>
    <definedName name="TOTALITEM12.10_32" localSheetId="7">#REF!</definedName>
    <definedName name="TOTALITEM12.10_32">#REF!</definedName>
    <definedName name="TOTALITEM12.10_33" localSheetId="7">#REF!</definedName>
    <definedName name="TOTALITEM12.10_33">#REF!</definedName>
    <definedName name="TOTALITEM12.10_34" localSheetId="7">#REF!</definedName>
    <definedName name="TOTALITEM12.10_34">#REF!</definedName>
    <definedName name="TOTALITEM12.10_35" localSheetId="7">#REF!</definedName>
    <definedName name="TOTALITEM12.10_35">#REF!</definedName>
    <definedName name="TOTALITEM12.10_36" localSheetId="7">#REF!</definedName>
    <definedName name="TOTALITEM12.10_36">#REF!</definedName>
    <definedName name="TOTALITEM12.10_37" localSheetId="7">#REF!</definedName>
    <definedName name="TOTALITEM12.10_37">#REF!</definedName>
    <definedName name="TOTALITEM12.10_38" localSheetId="7">#REF!</definedName>
    <definedName name="TOTALITEM12.10_38">#REF!</definedName>
    <definedName name="TOTALITEM12.10_39" localSheetId="7">#REF!</definedName>
    <definedName name="TOTALITEM12.10_39">#REF!</definedName>
    <definedName name="TOTALITEM12.10_4" localSheetId="7">#REF!</definedName>
    <definedName name="TOTALITEM12.10_4">#REF!</definedName>
    <definedName name="TOTALITEM12.10_40" localSheetId="7">#REF!</definedName>
    <definedName name="TOTALITEM12.10_40">#REF!</definedName>
    <definedName name="TOTALITEM12.10_41" localSheetId="7">#REF!</definedName>
    <definedName name="TOTALITEM12.10_41">#REF!</definedName>
    <definedName name="TOTALITEM12.10_42" localSheetId="7">#REF!</definedName>
    <definedName name="TOTALITEM12.10_42">#REF!</definedName>
    <definedName name="TOTALITEM12.10_43" localSheetId="7">#REF!</definedName>
    <definedName name="TOTALITEM12.10_43">#REF!</definedName>
    <definedName name="TOTALITEM12.10_44" localSheetId="7">#REF!</definedName>
    <definedName name="TOTALITEM12.10_44">#REF!</definedName>
    <definedName name="TOTALITEM12.10_45" localSheetId="7">#REF!</definedName>
    <definedName name="TOTALITEM12.10_45">#REF!</definedName>
    <definedName name="TOTALITEM12.10_46" localSheetId="7">#REF!</definedName>
    <definedName name="TOTALITEM12.10_46">#REF!</definedName>
    <definedName name="TOTALITEM12.10_47" localSheetId="7">#REF!</definedName>
    <definedName name="TOTALITEM12.10_47">#REF!</definedName>
    <definedName name="TOTALITEM12.10_48" localSheetId="7">#REF!</definedName>
    <definedName name="TOTALITEM12.10_48">#REF!</definedName>
    <definedName name="TOTALITEM12.10_49" localSheetId="7">#REF!</definedName>
    <definedName name="TOTALITEM12.10_49">#REF!</definedName>
    <definedName name="TOTALITEM12.10_5" localSheetId="7">#REF!</definedName>
    <definedName name="TOTALITEM12.10_5">#REF!</definedName>
    <definedName name="TOTALITEM12.10_50" localSheetId="7">#REF!</definedName>
    <definedName name="TOTALITEM12.10_50">#REF!</definedName>
    <definedName name="TOTALITEM12.10_51" localSheetId="7">#REF!</definedName>
    <definedName name="TOTALITEM12.10_51">#REF!</definedName>
    <definedName name="TOTALITEM12.10_52" localSheetId="7">#REF!</definedName>
    <definedName name="TOTALITEM12.10_52">#REF!</definedName>
    <definedName name="TOTALITEM12.10_53" localSheetId="7">#REF!</definedName>
    <definedName name="TOTALITEM12.10_53">#REF!</definedName>
    <definedName name="TOTALITEM12.10_54" localSheetId="7">#REF!</definedName>
    <definedName name="TOTALITEM12.10_54">#REF!</definedName>
    <definedName name="TOTALITEM12.10_55" localSheetId="7">#REF!</definedName>
    <definedName name="TOTALITEM12.10_55">#REF!</definedName>
    <definedName name="TOTALITEM12.10_56" localSheetId="7">#REF!</definedName>
    <definedName name="TOTALITEM12.10_56">#REF!</definedName>
    <definedName name="TOTALITEM12.10_57" localSheetId="7">#REF!</definedName>
    <definedName name="TOTALITEM12.10_57">#REF!</definedName>
    <definedName name="TOTALITEM12.10_58" localSheetId="7">#REF!</definedName>
    <definedName name="TOTALITEM12.10_58">#REF!</definedName>
    <definedName name="TOTALITEM12.10_59" localSheetId="7">#REF!</definedName>
    <definedName name="TOTALITEM12.10_59">#REF!</definedName>
    <definedName name="TOTALITEM12.10_60" localSheetId="7">#REF!</definedName>
    <definedName name="TOTALITEM12.10_60">#REF!</definedName>
    <definedName name="TOTALITEM12.10_61" localSheetId="7">#REF!</definedName>
    <definedName name="TOTALITEM12.10_61">#REF!</definedName>
    <definedName name="TOTALITEM12.10_62" localSheetId="7">#REF!</definedName>
    <definedName name="TOTALITEM12.10_62">#REF!</definedName>
    <definedName name="TOTALITEM12.10_63" localSheetId="7">#REF!</definedName>
    <definedName name="TOTALITEM12.10_63">#REF!</definedName>
    <definedName name="TOTALITEM12.10_64" localSheetId="7">#REF!</definedName>
    <definedName name="TOTALITEM12.10_64">#REF!</definedName>
    <definedName name="TOTALITEM12.10_65" localSheetId="7">#REF!</definedName>
    <definedName name="TOTALITEM12.10_65">#REF!</definedName>
    <definedName name="TOTALITEM12.10_66" localSheetId="7">#REF!</definedName>
    <definedName name="TOTALITEM12.10_66">#REF!</definedName>
    <definedName name="TOTALITEM12.10_67" localSheetId="7">#REF!</definedName>
    <definedName name="TOTALITEM12.10_67">#REF!</definedName>
    <definedName name="TOTALITEM12.10_68" localSheetId="7">#REF!</definedName>
    <definedName name="TOTALITEM12.10_68">#REF!</definedName>
    <definedName name="TOTALITEM12.10_69" localSheetId="7">#REF!</definedName>
    <definedName name="TOTALITEM12.10_69">#REF!</definedName>
    <definedName name="TOTALITEM12.10_70" localSheetId="7">#REF!</definedName>
    <definedName name="TOTALITEM12.10_70">#REF!</definedName>
    <definedName name="TOTALITEM12.10_71" localSheetId="7">#REF!</definedName>
    <definedName name="TOTALITEM12.10_71">#REF!</definedName>
    <definedName name="TOTALITEM12.10_72" localSheetId="7">#REF!</definedName>
    <definedName name="TOTALITEM12.10_72">#REF!</definedName>
    <definedName name="TOTALITEM12.10_73" localSheetId="7">#REF!</definedName>
    <definedName name="TOTALITEM12.10_73">#REF!</definedName>
    <definedName name="TOTALITEM12.10_74" localSheetId="7">#REF!</definedName>
    <definedName name="TOTALITEM12.10_74">#REF!</definedName>
    <definedName name="TOTALITEM12.10_75" localSheetId="7">#REF!</definedName>
    <definedName name="TOTALITEM12.10_75">#REF!</definedName>
    <definedName name="TOTALITEM12.10_76" localSheetId="7">#REF!</definedName>
    <definedName name="TOTALITEM12.10_76">#REF!</definedName>
    <definedName name="TOTALITEM12.10_78" localSheetId="7">#REF!</definedName>
    <definedName name="TOTALITEM12.10_78">#REF!</definedName>
    <definedName name="TOTALITEM12.10_79" localSheetId="7">#REF!</definedName>
    <definedName name="TOTALITEM12.10_79">#REF!</definedName>
    <definedName name="TOTALITEM12.10_9" localSheetId="7">#REF!</definedName>
    <definedName name="TOTALITEM12.10_9">#REF!</definedName>
    <definedName name="TOTALITEM12.2" localSheetId="7">#REF!</definedName>
    <definedName name="TOTALITEM12.2">#REF!</definedName>
    <definedName name="TOTALITEM12.2_1" localSheetId="7">#REF!</definedName>
    <definedName name="TOTALITEM12.2_1">#REF!</definedName>
    <definedName name="TOTALITEM12.2_10" localSheetId="7">#REF!</definedName>
    <definedName name="TOTALITEM12.2_10">#REF!</definedName>
    <definedName name="TOTALITEM12.2_11" localSheetId="7">#REF!</definedName>
    <definedName name="TOTALITEM12.2_11">#REF!</definedName>
    <definedName name="TOTALITEM12.2_12" localSheetId="7">#REF!</definedName>
    <definedName name="TOTALITEM12.2_12">#REF!</definedName>
    <definedName name="TOTALITEM12.2_13" localSheetId="7">#REF!</definedName>
    <definedName name="TOTALITEM12.2_13">#REF!</definedName>
    <definedName name="TOTALITEM12.2_14" localSheetId="7">#REF!</definedName>
    <definedName name="TOTALITEM12.2_14">#REF!</definedName>
    <definedName name="TOTALITEM12.2_15" localSheetId="7">#REF!</definedName>
    <definedName name="TOTALITEM12.2_15">#REF!</definedName>
    <definedName name="TOTALITEM12.2_16" localSheetId="7">#REF!</definedName>
    <definedName name="TOTALITEM12.2_16">#REF!</definedName>
    <definedName name="TOTALITEM12.2_17" localSheetId="7">#REF!</definedName>
    <definedName name="TOTALITEM12.2_17">#REF!</definedName>
    <definedName name="TOTALITEM12.2_18" localSheetId="7">#REF!</definedName>
    <definedName name="TOTALITEM12.2_18">#REF!</definedName>
    <definedName name="TOTALITEM12.2_19" localSheetId="7">#REF!</definedName>
    <definedName name="TOTALITEM12.2_19">#REF!</definedName>
    <definedName name="TOTALITEM12.2_2" localSheetId="7">#REF!</definedName>
    <definedName name="TOTALITEM12.2_2">#REF!</definedName>
    <definedName name="TOTALITEM12.2_20" localSheetId="7">#REF!</definedName>
    <definedName name="TOTALITEM12.2_20">#REF!</definedName>
    <definedName name="TOTALITEM12.2_21" localSheetId="7">#REF!</definedName>
    <definedName name="TOTALITEM12.2_21">#REF!</definedName>
    <definedName name="TOTALITEM12.2_22" localSheetId="7">#REF!</definedName>
    <definedName name="TOTALITEM12.2_22">#REF!</definedName>
    <definedName name="TOTALITEM12.2_23" localSheetId="7">#REF!</definedName>
    <definedName name="TOTALITEM12.2_23">#REF!</definedName>
    <definedName name="TOTALITEM12.2_24" localSheetId="7">#REF!</definedName>
    <definedName name="TOTALITEM12.2_24">#REF!</definedName>
    <definedName name="TOTALITEM12.2_25" localSheetId="7">#REF!</definedName>
    <definedName name="TOTALITEM12.2_25">#REF!</definedName>
    <definedName name="TOTALITEM12.2_26" localSheetId="7">#REF!</definedName>
    <definedName name="TOTALITEM12.2_26">#REF!</definedName>
    <definedName name="TOTALITEM12.2_27" localSheetId="7">#REF!</definedName>
    <definedName name="TOTALITEM12.2_27">#REF!</definedName>
    <definedName name="TOTALITEM12.2_28" localSheetId="7">#REF!</definedName>
    <definedName name="TOTALITEM12.2_28">#REF!</definedName>
    <definedName name="TOTALITEM12.2_29" localSheetId="7">#REF!</definedName>
    <definedName name="TOTALITEM12.2_29">#REF!</definedName>
    <definedName name="TOTALITEM12.2_3" localSheetId="7">#REF!</definedName>
    <definedName name="TOTALITEM12.2_3">#REF!</definedName>
    <definedName name="TOTALITEM12.2_30" localSheetId="7">#REF!</definedName>
    <definedName name="TOTALITEM12.2_30">#REF!</definedName>
    <definedName name="TOTALITEM12.2_31" localSheetId="7">#REF!</definedName>
    <definedName name="TOTALITEM12.2_31">#REF!</definedName>
    <definedName name="TOTALITEM12.2_32" localSheetId="7">#REF!</definedName>
    <definedName name="TOTALITEM12.2_32">#REF!</definedName>
    <definedName name="TOTALITEM12.2_33" localSheetId="7">#REF!</definedName>
    <definedName name="TOTALITEM12.2_33">#REF!</definedName>
    <definedName name="TOTALITEM12.2_34" localSheetId="7">#REF!</definedName>
    <definedName name="TOTALITEM12.2_34">#REF!</definedName>
    <definedName name="TOTALITEM12.2_35" localSheetId="7">#REF!</definedName>
    <definedName name="TOTALITEM12.2_35">#REF!</definedName>
    <definedName name="TOTALITEM12.2_36" localSheetId="7">#REF!</definedName>
    <definedName name="TOTALITEM12.2_36">#REF!</definedName>
    <definedName name="TOTALITEM12.2_37" localSheetId="7">#REF!</definedName>
    <definedName name="TOTALITEM12.2_37">#REF!</definedName>
    <definedName name="TOTALITEM12.2_38" localSheetId="7">#REF!</definedName>
    <definedName name="TOTALITEM12.2_38">#REF!</definedName>
    <definedName name="TOTALITEM12.2_39" localSheetId="7">#REF!</definedName>
    <definedName name="TOTALITEM12.2_39">#REF!</definedName>
    <definedName name="TOTALITEM12.2_4" localSheetId="7">#REF!</definedName>
    <definedName name="TOTALITEM12.2_4">#REF!</definedName>
    <definedName name="TOTALITEM12.2_40" localSheetId="7">#REF!</definedName>
    <definedName name="TOTALITEM12.2_40">#REF!</definedName>
    <definedName name="TOTALITEM12.2_41" localSheetId="7">#REF!</definedName>
    <definedName name="TOTALITEM12.2_41">#REF!</definedName>
    <definedName name="TOTALITEM12.2_42" localSheetId="7">#REF!</definedName>
    <definedName name="TOTALITEM12.2_42">#REF!</definedName>
    <definedName name="TOTALITEM12.2_43" localSheetId="7">#REF!</definedName>
    <definedName name="TOTALITEM12.2_43">#REF!</definedName>
    <definedName name="TOTALITEM12.2_44" localSheetId="7">#REF!</definedName>
    <definedName name="TOTALITEM12.2_44">#REF!</definedName>
    <definedName name="TOTALITEM12.2_45" localSheetId="7">#REF!</definedName>
    <definedName name="TOTALITEM12.2_45">#REF!</definedName>
    <definedName name="TOTALITEM12.2_46" localSheetId="7">#REF!</definedName>
    <definedName name="TOTALITEM12.2_46">#REF!</definedName>
    <definedName name="TOTALITEM12.2_47" localSheetId="7">#REF!</definedName>
    <definedName name="TOTALITEM12.2_47">#REF!</definedName>
    <definedName name="TOTALITEM12.2_48" localSheetId="7">#REF!</definedName>
    <definedName name="TOTALITEM12.2_48">#REF!</definedName>
    <definedName name="TOTALITEM12.2_49" localSheetId="7">#REF!</definedName>
    <definedName name="TOTALITEM12.2_49">#REF!</definedName>
    <definedName name="TOTALITEM12.2_5" localSheetId="7">#REF!</definedName>
    <definedName name="TOTALITEM12.2_5">#REF!</definedName>
    <definedName name="TOTALITEM12.2_50" localSheetId="7">#REF!</definedName>
    <definedName name="TOTALITEM12.2_50">#REF!</definedName>
    <definedName name="TOTALITEM12.2_51" localSheetId="7">#REF!</definedName>
    <definedName name="TOTALITEM12.2_51">#REF!</definedName>
    <definedName name="TOTALITEM12.2_52" localSheetId="7">#REF!</definedName>
    <definedName name="TOTALITEM12.2_52">#REF!</definedName>
    <definedName name="TOTALITEM12.2_53" localSheetId="7">#REF!</definedName>
    <definedName name="TOTALITEM12.2_53">#REF!</definedName>
    <definedName name="TOTALITEM12.2_54" localSheetId="7">#REF!</definedName>
    <definedName name="TOTALITEM12.2_54">#REF!</definedName>
    <definedName name="TOTALITEM12.2_55" localSheetId="7">#REF!</definedName>
    <definedName name="TOTALITEM12.2_55">#REF!</definedName>
    <definedName name="TOTALITEM12.2_56" localSheetId="7">#REF!</definedName>
    <definedName name="TOTALITEM12.2_56">#REF!</definedName>
    <definedName name="TOTALITEM12.2_57" localSheetId="7">#REF!</definedName>
    <definedName name="TOTALITEM12.2_57">#REF!</definedName>
    <definedName name="TOTALITEM12.2_58" localSheetId="7">#REF!</definedName>
    <definedName name="TOTALITEM12.2_58">#REF!</definedName>
    <definedName name="TOTALITEM12.2_59" localSheetId="7">#REF!</definedName>
    <definedName name="TOTALITEM12.2_59">#REF!</definedName>
    <definedName name="TOTALITEM12.2_60" localSheetId="7">#REF!</definedName>
    <definedName name="TOTALITEM12.2_60">#REF!</definedName>
    <definedName name="TOTALITEM12.2_61" localSheetId="7">#REF!</definedName>
    <definedName name="TOTALITEM12.2_61">#REF!</definedName>
    <definedName name="TOTALITEM12.2_62" localSheetId="7">#REF!</definedName>
    <definedName name="TOTALITEM12.2_62">#REF!</definedName>
    <definedName name="TOTALITEM12.2_63" localSheetId="7">#REF!</definedName>
    <definedName name="TOTALITEM12.2_63">#REF!</definedName>
    <definedName name="TOTALITEM12.2_64" localSheetId="7">#REF!</definedName>
    <definedName name="TOTALITEM12.2_64">#REF!</definedName>
    <definedName name="TOTALITEM12.2_65" localSheetId="7">#REF!</definedName>
    <definedName name="TOTALITEM12.2_65">#REF!</definedName>
    <definedName name="TOTALITEM12.2_66" localSheetId="7">#REF!</definedName>
    <definedName name="TOTALITEM12.2_66">#REF!</definedName>
    <definedName name="TOTALITEM12.2_67" localSheetId="7">#REF!</definedName>
    <definedName name="TOTALITEM12.2_67">#REF!</definedName>
    <definedName name="TOTALITEM12.2_68" localSheetId="7">#REF!</definedName>
    <definedName name="TOTALITEM12.2_68">#REF!</definedName>
    <definedName name="TOTALITEM12.2_69" localSheetId="7">#REF!</definedName>
    <definedName name="TOTALITEM12.2_69">#REF!</definedName>
    <definedName name="TOTALITEM12.2_70" localSheetId="7">#REF!</definedName>
    <definedName name="TOTALITEM12.2_70">#REF!</definedName>
    <definedName name="TOTALITEM12.2_71" localSheetId="7">#REF!</definedName>
    <definedName name="TOTALITEM12.2_71">#REF!</definedName>
    <definedName name="TOTALITEM12.2_72" localSheetId="7">#REF!</definedName>
    <definedName name="TOTALITEM12.2_72">#REF!</definedName>
    <definedName name="TOTALITEM12.2_73" localSheetId="7">#REF!</definedName>
    <definedName name="TOTALITEM12.2_73">#REF!</definedName>
    <definedName name="TOTALITEM12.2_74" localSheetId="7">#REF!</definedName>
    <definedName name="TOTALITEM12.2_74">#REF!</definedName>
    <definedName name="TOTALITEM12.2_75" localSheetId="7">#REF!</definedName>
    <definedName name="TOTALITEM12.2_75">#REF!</definedName>
    <definedName name="TOTALITEM12.2_76" localSheetId="7">#REF!</definedName>
    <definedName name="TOTALITEM12.2_76">#REF!</definedName>
    <definedName name="TOTALITEM12.2_78" localSheetId="7">#REF!</definedName>
    <definedName name="TOTALITEM12.2_78">#REF!</definedName>
    <definedName name="TOTALITEM12.2_79" localSheetId="7">#REF!</definedName>
    <definedName name="TOTALITEM12.2_79">#REF!</definedName>
    <definedName name="TOTALITEM12.2_9" localSheetId="7">#REF!</definedName>
    <definedName name="TOTALITEM12.2_9">#REF!</definedName>
    <definedName name="TOTALITEM12.3" localSheetId="7">#REF!</definedName>
    <definedName name="TOTALITEM12.3">#REF!</definedName>
    <definedName name="TOTALITEM12.3_1" localSheetId="7">#REF!</definedName>
    <definedName name="TOTALITEM12.3_1">#REF!</definedName>
    <definedName name="TOTALITEM12.3_10" localSheetId="7">#REF!</definedName>
    <definedName name="TOTALITEM12.3_10">#REF!</definedName>
    <definedName name="TOTALITEM12.3_11" localSheetId="7">#REF!</definedName>
    <definedName name="TOTALITEM12.3_11">#REF!</definedName>
    <definedName name="TOTALITEM12.3_12" localSheetId="7">#REF!</definedName>
    <definedName name="TOTALITEM12.3_12">#REF!</definedName>
    <definedName name="TOTALITEM12.3_13" localSheetId="7">#REF!</definedName>
    <definedName name="TOTALITEM12.3_13">#REF!</definedName>
    <definedName name="TOTALITEM12.3_14" localSheetId="7">#REF!</definedName>
    <definedName name="TOTALITEM12.3_14">#REF!</definedName>
    <definedName name="TOTALITEM12.3_15" localSheetId="7">#REF!</definedName>
    <definedName name="TOTALITEM12.3_15">#REF!</definedName>
    <definedName name="TOTALITEM12.3_16" localSheetId="7">#REF!</definedName>
    <definedName name="TOTALITEM12.3_16">#REF!</definedName>
    <definedName name="TOTALITEM12.3_17" localSheetId="7">#REF!</definedName>
    <definedName name="TOTALITEM12.3_17">#REF!</definedName>
    <definedName name="TOTALITEM12.3_18" localSheetId="7">#REF!</definedName>
    <definedName name="TOTALITEM12.3_18">#REF!</definedName>
    <definedName name="TOTALITEM12.3_19" localSheetId="7">#REF!</definedName>
    <definedName name="TOTALITEM12.3_19">#REF!</definedName>
    <definedName name="TOTALITEM12.3_2" localSheetId="7">#REF!</definedName>
    <definedName name="TOTALITEM12.3_2">#REF!</definedName>
    <definedName name="TOTALITEM12.3_20" localSheetId="7">#REF!</definedName>
    <definedName name="TOTALITEM12.3_20">#REF!</definedName>
    <definedName name="TOTALITEM12.3_21" localSheetId="7">#REF!</definedName>
    <definedName name="TOTALITEM12.3_21">#REF!</definedName>
    <definedName name="TOTALITEM12.3_22" localSheetId="7">#REF!</definedName>
    <definedName name="TOTALITEM12.3_22">#REF!</definedName>
    <definedName name="TOTALITEM12.3_23" localSheetId="7">#REF!</definedName>
    <definedName name="TOTALITEM12.3_23">#REF!</definedName>
    <definedName name="TOTALITEM12.3_24" localSheetId="7">#REF!</definedName>
    <definedName name="TOTALITEM12.3_24">#REF!</definedName>
    <definedName name="TOTALITEM12.3_25" localSheetId="7">#REF!</definedName>
    <definedName name="TOTALITEM12.3_25">#REF!</definedName>
    <definedName name="TOTALITEM12.3_26" localSheetId="7">#REF!</definedName>
    <definedName name="TOTALITEM12.3_26">#REF!</definedName>
    <definedName name="TOTALITEM12.3_27" localSheetId="7">#REF!</definedName>
    <definedName name="TOTALITEM12.3_27">#REF!</definedName>
    <definedName name="TOTALITEM12.3_28" localSheetId="7">#REF!</definedName>
    <definedName name="TOTALITEM12.3_28">#REF!</definedName>
    <definedName name="TOTALITEM12.3_29" localSheetId="7">#REF!</definedName>
    <definedName name="TOTALITEM12.3_29">#REF!</definedName>
    <definedName name="TOTALITEM12.3_3" localSheetId="7">#REF!</definedName>
    <definedName name="TOTALITEM12.3_3">#REF!</definedName>
    <definedName name="TOTALITEM12.3_30" localSheetId="7">#REF!</definedName>
    <definedName name="TOTALITEM12.3_30">#REF!</definedName>
    <definedName name="TOTALITEM12.3_31" localSheetId="7">#REF!</definedName>
    <definedName name="TOTALITEM12.3_31">#REF!</definedName>
    <definedName name="TOTALITEM12.3_32" localSheetId="7">#REF!</definedName>
    <definedName name="TOTALITEM12.3_32">#REF!</definedName>
    <definedName name="TOTALITEM12.3_33" localSheetId="7">#REF!</definedName>
    <definedName name="TOTALITEM12.3_33">#REF!</definedName>
    <definedName name="TOTALITEM12.3_34" localSheetId="7">#REF!</definedName>
    <definedName name="TOTALITEM12.3_34">#REF!</definedName>
    <definedName name="TOTALITEM12.3_35" localSheetId="7">#REF!</definedName>
    <definedName name="TOTALITEM12.3_35">#REF!</definedName>
    <definedName name="TOTALITEM12.3_36" localSheetId="7">#REF!</definedName>
    <definedName name="TOTALITEM12.3_36">#REF!</definedName>
    <definedName name="TOTALITEM12.3_37" localSheetId="7">#REF!</definedName>
    <definedName name="TOTALITEM12.3_37">#REF!</definedName>
    <definedName name="TOTALITEM12.3_38" localSheetId="7">#REF!</definedName>
    <definedName name="TOTALITEM12.3_38">#REF!</definedName>
    <definedName name="TOTALITEM12.3_39" localSheetId="7">#REF!</definedName>
    <definedName name="TOTALITEM12.3_39">#REF!</definedName>
    <definedName name="TOTALITEM12.3_4" localSheetId="7">#REF!</definedName>
    <definedName name="TOTALITEM12.3_4">#REF!</definedName>
    <definedName name="TOTALITEM12.3_40" localSheetId="7">#REF!</definedName>
    <definedName name="TOTALITEM12.3_40">#REF!</definedName>
    <definedName name="TOTALITEM12.3_41" localSheetId="7">#REF!</definedName>
    <definedName name="TOTALITEM12.3_41">#REF!</definedName>
    <definedName name="TOTALITEM12.3_42" localSheetId="7">#REF!</definedName>
    <definedName name="TOTALITEM12.3_42">#REF!</definedName>
    <definedName name="TOTALITEM12.3_43" localSheetId="7">#REF!</definedName>
    <definedName name="TOTALITEM12.3_43">#REF!</definedName>
    <definedName name="TOTALITEM12.3_44" localSheetId="7">#REF!</definedName>
    <definedName name="TOTALITEM12.3_44">#REF!</definedName>
    <definedName name="TOTALITEM12.3_45" localSheetId="7">#REF!</definedName>
    <definedName name="TOTALITEM12.3_45">#REF!</definedName>
    <definedName name="TOTALITEM12.3_46" localSheetId="7">#REF!</definedName>
    <definedName name="TOTALITEM12.3_46">#REF!</definedName>
    <definedName name="TOTALITEM12.3_47" localSheetId="7">#REF!</definedName>
    <definedName name="TOTALITEM12.3_47">#REF!</definedName>
    <definedName name="TOTALITEM12.3_48" localSheetId="7">#REF!</definedName>
    <definedName name="TOTALITEM12.3_48">#REF!</definedName>
    <definedName name="TOTALITEM12.3_49" localSheetId="7">#REF!</definedName>
    <definedName name="TOTALITEM12.3_49">#REF!</definedName>
    <definedName name="TOTALITEM12.3_5" localSheetId="7">#REF!</definedName>
    <definedName name="TOTALITEM12.3_5">#REF!</definedName>
    <definedName name="TOTALITEM12.3_50" localSheetId="7">#REF!</definedName>
    <definedName name="TOTALITEM12.3_50">#REF!</definedName>
    <definedName name="TOTALITEM12.3_51" localSheetId="7">#REF!</definedName>
    <definedName name="TOTALITEM12.3_51">#REF!</definedName>
    <definedName name="TOTALITEM12.3_52" localSheetId="7">#REF!</definedName>
    <definedName name="TOTALITEM12.3_52">#REF!</definedName>
    <definedName name="TOTALITEM12.3_53" localSheetId="7">#REF!</definedName>
    <definedName name="TOTALITEM12.3_53">#REF!</definedName>
    <definedName name="TOTALITEM12.3_54" localSheetId="7">#REF!</definedName>
    <definedName name="TOTALITEM12.3_54">#REF!</definedName>
    <definedName name="TOTALITEM12.3_55" localSheetId="7">#REF!</definedName>
    <definedName name="TOTALITEM12.3_55">#REF!</definedName>
    <definedName name="TOTALITEM12.3_56" localSheetId="7">#REF!</definedName>
    <definedName name="TOTALITEM12.3_56">#REF!</definedName>
    <definedName name="TOTALITEM12.3_57" localSheetId="7">#REF!</definedName>
    <definedName name="TOTALITEM12.3_57">#REF!</definedName>
    <definedName name="TOTALITEM12.3_58" localSheetId="7">#REF!</definedName>
    <definedName name="TOTALITEM12.3_58">#REF!</definedName>
    <definedName name="TOTALITEM12.3_59" localSheetId="7">#REF!</definedName>
    <definedName name="TOTALITEM12.3_59">#REF!</definedName>
    <definedName name="TOTALITEM12.3_60" localSheetId="7">#REF!</definedName>
    <definedName name="TOTALITEM12.3_60">#REF!</definedName>
    <definedName name="TOTALITEM12.3_61" localSheetId="7">#REF!</definedName>
    <definedName name="TOTALITEM12.3_61">#REF!</definedName>
    <definedName name="TOTALITEM12.3_62" localSheetId="7">#REF!</definedName>
    <definedName name="TOTALITEM12.3_62">#REF!</definedName>
    <definedName name="TOTALITEM12.3_63" localSheetId="7">#REF!</definedName>
    <definedName name="TOTALITEM12.3_63">#REF!</definedName>
    <definedName name="TOTALITEM12.3_64" localSheetId="7">#REF!</definedName>
    <definedName name="TOTALITEM12.3_64">#REF!</definedName>
    <definedName name="TOTALITEM12.3_65" localSheetId="7">#REF!</definedName>
    <definedName name="TOTALITEM12.3_65">#REF!</definedName>
    <definedName name="TOTALITEM12.3_66" localSheetId="7">#REF!</definedName>
    <definedName name="TOTALITEM12.3_66">#REF!</definedName>
    <definedName name="TOTALITEM12.3_67" localSheetId="7">#REF!</definedName>
    <definedName name="TOTALITEM12.3_67">#REF!</definedName>
    <definedName name="TOTALITEM12.3_68" localSheetId="7">#REF!</definedName>
    <definedName name="TOTALITEM12.3_68">#REF!</definedName>
    <definedName name="TOTALITEM12.3_69" localSheetId="7">#REF!</definedName>
    <definedName name="TOTALITEM12.3_69">#REF!</definedName>
    <definedName name="TOTALITEM12.3_70" localSheetId="7">#REF!</definedName>
    <definedName name="TOTALITEM12.3_70">#REF!</definedName>
    <definedName name="TOTALITEM12.3_71" localSheetId="7">#REF!</definedName>
    <definedName name="TOTALITEM12.3_71">#REF!</definedName>
    <definedName name="TOTALITEM12.3_72" localSheetId="7">#REF!</definedName>
    <definedName name="TOTALITEM12.3_72">#REF!</definedName>
    <definedName name="TOTALITEM12.3_73" localSheetId="7">#REF!</definedName>
    <definedName name="TOTALITEM12.3_73">#REF!</definedName>
    <definedName name="TOTALITEM12.3_74" localSheetId="7">#REF!</definedName>
    <definedName name="TOTALITEM12.3_74">#REF!</definedName>
    <definedName name="TOTALITEM12.3_75" localSheetId="7">#REF!</definedName>
    <definedName name="TOTALITEM12.3_75">#REF!</definedName>
    <definedName name="TOTALITEM12.3_76" localSheetId="7">#REF!</definedName>
    <definedName name="TOTALITEM12.3_76">#REF!</definedName>
    <definedName name="TOTALITEM12.3_78" localSheetId="7">#REF!</definedName>
    <definedName name="TOTALITEM12.3_78">#REF!</definedName>
    <definedName name="TOTALITEM12.3_79" localSheetId="7">#REF!</definedName>
    <definedName name="TOTALITEM12.3_79">#REF!</definedName>
    <definedName name="TOTALITEM12.3_9" localSheetId="7">#REF!</definedName>
    <definedName name="TOTALITEM12.3_9">#REF!</definedName>
    <definedName name="TOTALITEM12.4" localSheetId="7">#REF!</definedName>
    <definedName name="TOTALITEM12.4">#REF!</definedName>
    <definedName name="TOTALITEM12.4_1" localSheetId="7">#REF!</definedName>
    <definedName name="TOTALITEM12.4_1">#REF!</definedName>
    <definedName name="TOTALITEM12.4_10" localSheetId="7">#REF!</definedName>
    <definedName name="TOTALITEM12.4_10">#REF!</definedName>
    <definedName name="TOTALITEM12.4_11" localSheetId="7">#REF!</definedName>
    <definedName name="TOTALITEM12.4_11">#REF!</definedName>
    <definedName name="TOTALITEM12.4_12" localSheetId="7">#REF!</definedName>
    <definedName name="TOTALITEM12.4_12">#REF!</definedName>
    <definedName name="TOTALITEM12.4_13" localSheetId="7">#REF!</definedName>
    <definedName name="TOTALITEM12.4_13">#REF!</definedName>
    <definedName name="TOTALITEM12.4_14" localSheetId="7">#REF!</definedName>
    <definedName name="TOTALITEM12.4_14">#REF!</definedName>
    <definedName name="TOTALITEM12.4_15" localSheetId="7">#REF!</definedName>
    <definedName name="TOTALITEM12.4_15">#REF!</definedName>
    <definedName name="TOTALITEM12.4_16" localSheetId="7">#REF!</definedName>
    <definedName name="TOTALITEM12.4_16">#REF!</definedName>
    <definedName name="TOTALITEM12.4_17" localSheetId="7">#REF!</definedName>
    <definedName name="TOTALITEM12.4_17">#REF!</definedName>
    <definedName name="TOTALITEM12.4_18" localSheetId="7">#REF!</definedName>
    <definedName name="TOTALITEM12.4_18">#REF!</definedName>
    <definedName name="TOTALITEM12.4_19" localSheetId="7">#REF!</definedName>
    <definedName name="TOTALITEM12.4_19">#REF!</definedName>
    <definedName name="TOTALITEM12.4_2" localSheetId="7">#REF!</definedName>
    <definedName name="TOTALITEM12.4_2">#REF!</definedName>
    <definedName name="TOTALITEM12.4_20" localSheetId="7">#REF!</definedName>
    <definedName name="TOTALITEM12.4_20">#REF!</definedName>
    <definedName name="TOTALITEM12.4_21" localSheetId="7">#REF!</definedName>
    <definedName name="TOTALITEM12.4_21">#REF!</definedName>
    <definedName name="TOTALITEM12.4_22" localSheetId="7">#REF!</definedName>
    <definedName name="TOTALITEM12.4_22">#REF!</definedName>
    <definedName name="TOTALITEM12.4_23" localSheetId="7">#REF!</definedName>
    <definedName name="TOTALITEM12.4_23">#REF!</definedName>
    <definedName name="TOTALITEM12.4_24" localSheetId="7">#REF!</definedName>
    <definedName name="TOTALITEM12.4_24">#REF!</definedName>
    <definedName name="TOTALITEM12.4_25" localSheetId="7">#REF!</definedName>
    <definedName name="TOTALITEM12.4_25">#REF!</definedName>
    <definedName name="TOTALITEM12.4_26" localSheetId="7">#REF!</definedName>
    <definedName name="TOTALITEM12.4_26">#REF!</definedName>
    <definedName name="TOTALITEM12.4_27" localSheetId="7">#REF!</definedName>
    <definedName name="TOTALITEM12.4_27">#REF!</definedName>
    <definedName name="TOTALITEM12.4_28" localSheetId="7">#REF!</definedName>
    <definedName name="TOTALITEM12.4_28">#REF!</definedName>
    <definedName name="TOTALITEM12.4_29" localSheetId="7">#REF!</definedName>
    <definedName name="TOTALITEM12.4_29">#REF!</definedName>
    <definedName name="TOTALITEM12.4_3" localSheetId="7">#REF!</definedName>
    <definedName name="TOTALITEM12.4_3">#REF!</definedName>
    <definedName name="TOTALITEM12.4_30" localSheetId="7">#REF!</definedName>
    <definedName name="TOTALITEM12.4_30">#REF!</definedName>
    <definedName name="TOTALITEM12.4_31" localSheetId="7">#REF!</definedName>
    <definedName name="TOTALITEM12.4_31">#REF!</definedName>
    <definedName name="TOTALITEM12.4_32" localSheetId="7">#REF!</definedName>
    <definedName name="TOTALITEM12.4_32">#REF!</definedName>
    <definedName name="TOTALITEM12.4_33" localSheetId="7">#REF!</definedName>
    <definedName name="TOTALITEM12.4_33">#REF!</definedName>
    <definedName name="TOTALITEM12.4_34" localSheetId="7">#REF!</definedName>
    <definedName name="TOTALITEM12.4_34">#REF!</definedName>
    <definedName name="TOTALITEM12.4_35" localSheetId="7">#REF!</definedName>
    <definedName name="TOTALITEM12.4_35">#REF!</definedName>
    <definedName name="TOTALITEM12.4_36" localSheetId="7">#REF!</definedName>
    <definedName name="TOTALITEM12.4_36">#REF!</definedName>
    <definedName name="TOTALITEM12.4_37" localSheetId="7">#REF!</definedName>
    <definedName name="TOTALITEM12.4_37">#REF!</definedName>
    <definedName name="TOTALITEM12.4_38" localSheetId="7">#REF!</definedName>
    <definedName name="TOTALITEM12.4_38">#REF!</definedName>
    <definedName name="TOTALITEM12.4_39" localSheetId="7">#REF!</definedName>
    <definedName name="TOTALITEM12.4_39">#REF!</definedName>
    <definedName name="TOTALITEM12.4_4" localSheetId="7">#REF!</definedName>
    <definedName name="TOTALITEM12.4_4">#REF!</definedName>
    <definedName name="TOTALITEM12.4_40" localSheetId="7">#REF!</definedName>
    <definedName name="TOTALITEM12.4_40">#REF!</definedName>
    <definedName name="TOTALITEM12.4_41" localSheetId="7">#REF!</definedName>
    <definedName name="TOTALITEM12.4_41">#REF!</definedName>
    <definedName name="TOTALITEM12.4_42" localSheetId="7">#REF!</definedName>
    <definedName name="TOTALITEM12.4_42">#REF!</definedName>
    <definedName name="TOTALITEM12.4_43" localSheetId="7">#REF!</definedName>
    <definedName name="TOTALITEM12.4_43">#REF!</definedName>
    <definedName name="TOTALITEM12.4_44" localSheetId="7">#REF!</definedName>
    <definedName name="TOTALITEM12.4_44">#REF!</definedName>
    <definedName name="TOTALITEM12.4_45" localSheetId="7">#REF!</definedName>
    <definedName name="TOTALITEM12.4_45">#REF!</definedName>
    <definedName name="TOTALITEM12.4_46" localSheetId="7">#REF!</definedName>
    <definedName name="TOTALITEM12.4_46">#REF!</definedName>
    <definedName name="TOTALITEM12.4_47" localSheetId="7">#REF!</definedName>
    <definedName name="TOTALITEM12.4_47">#REF!</definedName>
    <definedName name="TOTALITEM12.4_48" localSheetId="7">#REF!</definedName>
    <definedName name="TOTALITEM12.4_48">#REF!</definedName>
    <definedName name="TOTALITEM12.4_49" localSheetId="7">#REF!</definedName>
    <definedName name="TOTALITEM12.4_49">#REF!</definedName>
    <definedName name="TOTALITEM12.4_5" localSheetId="7">#REF!</definedName>
    <definedName name="TOTALITEM12.4_5">#REF!</definedName>
    <definedName name="TOTALITEM12.4_50" localSheetId="7">#REF!</definedName>
    <definedName name="TOTALITEM12.4_50">#REF!</definedName>
    <definedName name="TOTALITEM12.4_51" localSheetId="7">#REF!</definedName>
    <definedName name="TOTALITEM12.4_51">#REF!</definedName>
    <definedName name="TOTALITEM12.4_52" localSheetId="7">#REF!</definedName>
    <definedName name="TOTALITEM12.4_52">#REF!</definedName>
    <definedName name="TOTALITEM12.4_53" localSheetId="7">#REF!</definedName>
    <definedName name="TOTALITEM12.4_53">#REF!</definedName>
    <definedName name="TOTALITEM12.4_54" localSheetId="7">#REF!</definedName>
    <definedName name="TOTALITEM12.4_54">#REF!</definedName>
    <definedName name="TOTALITEM12.4_55" localSheetId="7">#REF!</definedName>
    <definedName name="TOTALITEM12.4_55">#REF!</definedName>
    <definedName name="TOTALITEM12.4_56" localSheetId="7">#REF!</definedName>
    <definedName name="TOTALITEM12.4_56">#REF!</definedName>
    <definedName name="TOTALITEM12.4_57" localSheetId="7">#REF!</definedName>
    <definedName name="TOTALITEM12.4_57">#REF!</definedName>
    <definedName name="TOTALITEM12.4_58" localSheetId="7">#REF!</definedName>
    <definedName name="TOTALITEM12.4_58">#REF!</definedName>
    <definedName name="TOTALITEM12.4_59" localSheetId="7">#REF!</definedName>
    <definedName name="TOTALITEM12.4_59">#REF!</definedName>
    <definedName name="TOTALITEM12.4_60" localSheetId="7">#REF!</definedName>
    <definedName name="TOTALITEM12.4_60">#REF!</definedName>
    <definedName name="TOTALITEM12.4_61" localSheetId="7">#REF!</definedName>
    <definedName name="TOTALITEM12.4_61">#REF!</definedName>
    <definedName name="TOTALITEM12.4_62" localSheetId="7">#REF!</definedName>
    <definedName name="TOTALITEM12.4_62">#REF!</definedName>
    <definedName name="TOTALITEM12.4_63" localSheetId="7">#REF!</definedName>
    <definedName name="TOTALITEM12.4_63">#REF!</definedName>
    <definedName name="TOTALITEM12.4_64" localSheetId="7">#REF!</definedName>
    <definedName name="TOTALITEM12.4_64">#REF!</definedName>
    <definedName name="TOTALITEM12.4_65" localSheetId="7">#REF!</definedName>
    <definedName name="TOTALITEM12.4_65">#REF!</definedName>
    <definedName name="TOTALITEM12.4_66" localSheetId="7">#REF!</definedName>
    <definedName name="TOTALITEM12.4_66">#REF!</definedName>
    <definedName name="TOTALITEM12.4_67" localSheetId="7">#REF!</definedName>
    <definedName name="TOTALITEM12.4_67">#REF!</definedName>
    <definedName name="TOTALITEM12.4_68" localSheetId="7">#REF!</definedName>
    <definedName name="TOTALITEM12.4_68">#REF!</definedName>
    <definedName name="TOTALITEM12.4_69" localSheetId="7">#REF!</definedName>
    <definedName name="TOTALITEM12.4_69">#REF!</definedName>
    <definedName name="TOTALITEM12.4_70" localSheetId="7">#REF!</definedName>
    <definedName name="TOTALITEM12.4_70">#REF!</definedName>
    <definedName name="TOTALITEM12.4_71" localSheetId="7">#REF!</definedName>
    <definedName name="TOTALITEM12.4_71">#REF!</definedName>
    <definedName name="TOTALITEM12.4_72" localSheetId="7">#REF!</definedName>
    <definedName name="TOTALITEM12.4_72">#REF!</definedName>
    <definedName name="TOTALITEM12.4_73" localSheetId="7">#REF!</definedName>
    <definedName name="TOTALITEM12.4_73">#REF!</definedName>
    <definedName name="TOTALITEM12.4_74" localSheetId="7">#REF!</definedName>
    <definedName name="TOTALITEM12.4_74">#REF!</definedName>
    <definedName name="TOTALITEM12.4_75" localSheetId="7">#REF!</definedName>
    <definedName name="TOTALITEM12.4_75">#REF!</definedName>
    <definedName name="TOTALITEM12.4_76" localSheetId="7">#REF!</definedName>
    <definedName name="TOTALITEM12.4_76">#REF!</definedName>
    <definedName name="TOTALITEM12.4_78" localSheetId="7">#REF!</definedName>
    <definedName name="TOTALITEM12.4_78">#REF!</definedName>
    <definedName name="TOTALITEM12.4_79" localSheetId="7">#REF!</definedName>
    <definedName name="TOTALITEM12.4_79">#REF!</definedName>
    <definedName name="TOTALITEM12.4_9" localSheetId="7">#REF!</definedName>
    <definedName name="TOTALITEM12.4_9">#REF!</definedName>
    <definedName name="TOTALITEM12.5" localSheetId="7">#REF!</definedName>
    <definedName name="TOTALITEM12.5">#REF!</definedName>
    <definedName name="TOTALITEM12.5_1" localSheetId="7">#REF!</definedName>
    <definedName name="TOTALITEM12.5_1">#REF!</definedName>
    <definedName name="TOTALITEM12.5_10" localSheetId="7">#REF!</definedName>
    <definedName name="TOTALITEM12.5_10">#REF!</definedName>
    <definedName name="TOTALITEM12.5_11" localSheetId="7">#REF!</definedName>
    <definedName name="TOTALITEM12.5_11">#REF!</definedName>
    <definedName name="TOTALITEM12.5_12" localSheetId="7">#REF!</definedName>
    <definedName name="TOTALITEM12.5_12">#REF!</definedName>
    <definedName name="TOTALITEM12.5_13" localSheetId="7">#REF!</definedName>
    <definedName name="TOTALITEM12.5_13">#REF!</definedName>
    <definedName name="TOTALITEM12.5_14" localSheetId="7">#REF!</definedName>
    <definedName name="TOTALITEM12.5_14">#REF!</definedName>
    <definedName name="TOTALITEM12.5_15" localSheetId="7">#REF!</definedName>
    <definedName name="TOTALITEM12.5_15">#REF!</definedName>
    <definedName name="TOTALITEM12.5_16" localSheetId="7">#REF!</definedName>
    <definedName name="TOTALITEM12.5_16">#REF!</definedName>
    <definedName name="TOTALITEM12.5_17" localSheetId="7">#REF!</definedName>
    <definedName name="TOTALITEM12.5_17">#REF!</definedName>
    <definedName name="TOTALITEM12.5_18" localSheetId="7">#REF!</definedName>
    <definedName name="TOTALITEM12.5_18">#REF!</definedName>
    <definedName name="TOTALITEM12.5_19" localSheetId="7">#REF!</definedName>
    <definedName name="TOTALITEM12.5_19">#REF!</definedName>
    <definedName name="TOTALITEM12.5_2" localSheetId="7">#REF!</definedName>
    <definedName name="TOTALITEM12.5_2">#REF!</definedName>
    <definedName name="TOTALITEM12.5_20" localSheetId="7">#REF!</definedName>
    <definedName name="TOTALITEM12.5_20">#REF!</definedName>
    <definedName name="TOTALITEM12.5_21" localSheetId="7">#REF!</definedName>
    <definedName name="TOTALITEM12.5_21">#REF!</definedName>
    <definedName name="TOTALITEM12.5_22" localSheetId="7">#REF!</definedName>
    <definedName name="TOTALITEM12.5_22">#REF!</definedName>
    <definedName name="TOTALITEM12.5_23" localSheetId="7">#REF!</definedName>
    <definedName name="TOTALITEM12.5_23">#REF!</definedName>
    <definedName name="TOTALITEM12.5_24" localSheetId="7">#REF!</definedName>
    <definedName name="TOTALITEM12.5_24">#REF!</definedName>
    <definedName name="TOTALITEM12.5_25" localSheetId="7">#REF!</definedName>
    <definedName name="TOTALITEM12.5_25">#REF!</definedName>
    <definedName name="TOTALITEM12.5_26" localSheetId="7">#REF!</definedName>
    <definedName name="TOTALITEM12.5_26">#REF!</definedName>
    <definedName name="TOTALITEM12.5_27" localSheetId="7">#REF!</definedName>
    <definedName name="TOTALITEM12.5_27">#REF!</definedName>
    <definedName name="TOTALITEM12.5_28" localSheetId="7">#REF!</definedName>
    <definedName name="TOTALITEM12.5_28">#REF!</definedName>
    <definedName name="TOTALITEM12.5_29" localSheetId="7">#REF!</definedName>
    <definedName name="TOTALITEM12.5_29">#REF!</definedName>
    <definedName name="TOTALITEM12.5_3" localSheetId="7">#REF!</definedName>
    <definedName name="TOTALITEM12.5_3">#REF!</definedName>
    <definedName name="TOTALITEM12.5_30" localSheetId="7">#REF!</definedName>
    <definedName name="TOTALITEM12.5_30">#REF!</definedName>
    <definedName name="TOTALITEM12.5_31" localSheetId="7">#REF!</definedName>
    <definedName name="TOTALITEM12.5_31">#REF!</definedName>
    <definedName name="TOTALITEM12.5_32" localSheetId="7">#REF!</definedName>
    <definedName name="TOTALITEM12.5_32">#REF!</definedName>
    <definedName name="TOTALITEM12.5_33" localSheetId="7">#REF!</definedName>
    <definedName name="TOTALITEM12.5_33">#REF!</definedName>
    <definedName name="TOTALITEM12.5_34" localSheetId="7">#REF!</definedName>
    <definedName name="TOTALITEM12.5_34">#REF!</definedName>
    <definedName name="TOTALITEM12.5_35" localSheetId="7">#REF!</definedName>
    <definedName name="TOTALITEM12.5_35">#REF!</definedName>
    <definedName name="TOTALITEM12.5_36" localSheetId="7">#REF!</definedName>
    <definedName name="TOTALITEM12.5_36">#REF!</definedName>
    <definedName name="TOTALITEM12.5_37" localSheetId="7">#REF!</definedName>
    <definedName name="TOTALITEM12.5_37">#REF!</definedName>
    <definedName name="TOTALITEM12.5_38" localSheetId="7">#REF!</definedName>
    <definedName name="TOTALITEM12.5_38">#REF!</definedName>
    <definedName name="TOTALITEM12.5_39" localSheetId="7">#REF!</definedName>
    <definedName name="TOTALITEM12.5_39">#REF!</definedName>
    <definedName name="TOTALITEM12.5_4" localSheetId="7">#REF!</definedName>
    <definedName name="TOTALITEM12.5_4">#REF!</definedName>
    <definedName name="TOTALITEM12.5_40" localSheetId="7">#REF!</definedName>
    <definedName name="TOTALITEM12.5_40">#REF!</definedName>
    <definedName name="TOTALITEM12.5_41" localSheetId="7">#REF!</definedName>
    <definedName name="TOTALITEM12.5_41">#REF!</definedName>
    <definedName name="TOTALITEM12.5_42" localSheetId="7">#REF!</definedName>
    <definedName name="TOTALITEM12.5_42">#REF!</definedName>
    <definedName name="TOTALITEM12.5_43" localSheetId="7">#REF!</definedName>
    <definedName name="TOTALITEM12.5_43">#REF!</definedName>
    <definedName name="TOTALITEM12.5_44" localSheetId="7">#REF!</definedName>
    <definedName name="TOTALITEM12.5_44">#REF!</definedName>
    <definedName name="TOTALITEM12.5_45" localSheetId="7">#REF!</definedName>
    <definedName name="TOTALITEM12.5_45">#REF!</definedName>
    <definedName name="TOTALITEM12.5_46" localSheetId="7">#REF!</definedName>
    <definedName name="TOTALITEM12.5_46">#REF!</definedName>
    <definedName name="TOTALITEM12.5_47" localSheetId="7">#REF!</definedName>
    <definedName name="TOTALITEM12.5_47">#REF!</definedName>
    <definedName name="TOTALITEM12.5_48" localSheetId="7">#REF!</definedName>
    <definedName name="TOTALITEM12.5_48">#REF!</definedName>
    <definedName name="TOTALITEM12.5_49" localSheetId="7">#REF!</definedName>
    <definedName name="TOTALITEM12.5_49">#REF!</definedName>
    <definedName name="TOTALITEM12.5_5" localSheetId="7">#REF!</definedName>
    <definedName name="TOTALITEM12.5_5">#REF!</definedName>
    <definedName name="TOTALITEM12.5_50" localSheetId="7">#REF!</definedName>
    <definedName name="TOTALITEM12.5_50">#REF!</definedName>
    <definedName name="TOTALITEM12.5_51" localSheetId="7">#REF!</definedName>
    <definedName name="TOTALITEM12.5_51">#REF!</definedName>
    <definedName name="TOTALITEM12.5_52" localSheetId="7">#REF!</definedName>
    <definedName name="TOTALITEM12.5_52">#REF!</definedName>
    <definedName name="TOTALITEM12.5_53" localSheetId="7">#REF!</definedName>
    <definedName name="TOTALITEM12.5_53">#REF!</definedName>
    <definedName name="TOTALITEM12.5_54" localSheetId="7">#REF!</definedName>
    <definedName name="TOTALITEM12.5_54">#REF!</definedName>
    <definedName name="TOTALITEM12.5_55" localSheetId="7">#REF!</definedName>
    <definedName name="TOTALITEM12.5_55">#REF!</definedName>
    <definedName name="TOTALITEM12.5_56" localSheetId="7">#REF!</definedName>
    <definedName name="TOTALITEM12.5_56">#REF!</definedName>
    <definedName name="TOTALITEM12.5_57" localSheetId="7">#REF!</definedName>
    <definedName name="TOTALITEM12.5_57">#REF!</definedName>
    <definedName name="TOTALITEM12.5_58" localSheetId="7">#REF!</definedName>
    <definedName name="TOTALITEM12.5_58">#REF!</definedName>
    <definedName name="TOTALITEM12.5_59" localSheetId="7">#REF!</definedName>
    <definedName name="TOTALITEM12.5_59">#REF!</definedName>
    <definedName name="TOTALITEM12.5_60" localSheetId="7">#REF!</definedName>
    <definedName name="TOTALITEM12.5_60">#REF!</definedName>
    <definedName name="TOTALITEM12.5_61" localSheetId="7">#REF!</definedName>
    <definedName name="TOTALITEM12.5_61">#REF!</definedName>
    <definedName name="TOTALITEM12.5_62" localSheetId="7">#REF!</definedName>
    <definedName name="TOTALITEM12.5_62">#REF!</definedName>
    <definedName name="TOTALITEM12.5_63" localSheetId="7">#REF!</definedName>
    <definedName name="TOTALITEM12.5_63">#REF!</definedName>
    <definedName name="TOTALITEM12.5_64" localSheetId="7">#REF!</definedName>
    <definedName name="TOTALITEM12.5_64">#REF!</definedName>
    <definedName name="TOTALITEM12.5_65" localSheetId="7">#REF!</definedName>
    <definedName name="TOTALITEM12.5_65">#REF!</definedName>
    <definedName name="TOTALITEM12.5_66" localSheetId="7">#REF!</definedName>
    <definedName name="TOTALITEM12.5_66">#REF!</definedName>
    <definedName name="TOTALITEM12.5_67" localSheetId="7">#REF!</definedName>
    <definedName name="TOTALITEM12.5_67">#REF!</definedName>
    <definedName name="TOTALITEM12.5_68" localSheetId="7">#REF!</definedName>
    <definedName name="TOTALITEM12.5_68">#REF!</definedName>
    <definedName name="TOTALITEM12.5_69" localSheetId="7">#REF!</definedName>
    <definedName name="TOTALITEM12.5_69">#REF!</definedName>
    <definedName name="TOTALITEM12.5_70" localSheetId="7">#REF!</definedName>
    <definedName name="TOTALITEM12.5_70">#REF!</definedName>
    <definedName name="TOTALITEM12.5_71" localSheetId="7">#REF!</definedName>
    <definedName name="TOTALITEM12.5_71">#REF!</definedName>
    <definedName name="TOTALITEM12.5_72" localSheetId="7">#REF!</definedName>
    <definedName name="TOTALITEM12.5_72">#REF!</definedName>
    <definedName name="TOTALITEM12.5_73" localSheetId="7">#REF!</definedName>
    <definedName name="TOTALITEM12.5_73">#REF!</definedName>
    <definedName name="TOTALITEM12.5_74" localSheetId="7">#REF!</definedName>
    <definedName name="TOTALITEM12.5_74">#REF!</definedName>
    <definedName name="TOTALITEM12.5_75" localSheetId="7">#REF!</definedName>
    <definedName name="TOTALITEM12.5_75">#REF!</definedName>
    <definedName name="TOTALITEM12.5_76" localSheetId="7">#REF!</definedName>
    <definedName name="TOTALITEM12.5_76">#REF!</definedName>
    <definedName name="TOTALITEM12.5_78" localSheetId="7">#REF!</definedName>
    <definedName name="TOTALITEM12.5_78">#REF!</definedName>
    <definedName name="TOTALITEM12.5_79" localSheetId="7">#REF!</definedName>
    <definedName name="TOTALITEM12.5_79">#REF!</definedName>
    <definedName name="TOTALITEM12.5_9" localSheetId="7">#REF!</definedName>
    <definedName name="TOTALITEM12.5_9">#REF!</definedName>
    <definedName name="TOTALITEM12.6" localSheetId="7">#REF!</definedName>
    <definedName name="TOTALITEM12.6">#REF!</definedName>
    <definedName name="TOTALITEM12.6_1" localSheetId="7">#REF!</definedName>
    <definedName name="TOTALITEM12.6_1">#REF!</definedName>
    <definedName name="TOTALITEM12.6_10" localSheetId="7">#REF!</definedName>
    <definedName name="TOTALITEM12.6_10">#REF!</definedName>
    <definedName name="TOTALITEM12.6_11" localSheetId="7">#REF!</definedName>
    <definedName name="TOTALITEM12.6_11">#REF!</definedName>
    <definedName name="TOTALITEM12.6_12" localSheetId="7">#REF!</definedName>
    <definedName name="TOTALITEM12.6_12">#REF!</definedName>
    <definedName name="TOTALITEM12.6_13" localSheetId="7">#REF!</definedName>
    <definedName name="TOTALITEM12.6_13">#REF!</definedName>
    <definedName name="TOTALITEM12.6_14" localSheetId="7">#REF!</definedName>
    <definedName name="TOTALITEM12.6_14">#REF!</definedName>
    <definedName name="TOTALITEM12.6_15" localSheetId="7">#REF!</definedName>
    <definedName name="TOTALITEM12.6_15">#REF!</definedName>
    <definedName name="TOTALITEM12.6_16" localSheetId="7">#REF!</definedName>
    <definedName name="TOTALITEM12.6_16">#REF!</definedName>
    <definedName name="TOTALITEM12.6_17" localSheetId="7">#REF!</definedName>
    <definedName name="TOTALITEM12.6_17">#REF!</definedName>
    <definedName name="TOTALITEM12.6_18" localSheetId="7">#REF!</definedName>
    <definedName name="TOTALITEM12.6_18">#REF!</definedName>
    <definedName name="TOTALITEM12.6_19" localSheetId="7">#REF!</definedName>
    <definedName name="TOTALITEM12.6_19">#REF!</definedName>
    <definedName name="TOTALITEM12.6_2" localSheetId="7">#REF!</definedName>
    <definedName name="TOTALITEM12.6_2">#REF!</definedName>
    <definedName name="TOTALITEM12.6_20" localSheetId="7">#REF!</definedName>
    <definedName name="TOTALITEM12.6_20">#REF!</definedName>
    <definedName name="TOTALITEM12.6_21" localSheetId="7">#REF!</definedName>
    <definedName name="TOTALITEM12.6_21">#REF!</definedName>
    <definedName name="TOTALITEM12.6_22" localSheetId="7">#REF!</definedName>
    <definedName name="TOTALITEM12.6_22">#REF!</definedName>
    <definedName name="TOTALITEM12.6_23" localSheetId="7">#REF!</definedName>
    <definedName name="TOTALITEM12.6_23">#REF!</definedName>
    <definedName name="TOTALITEM12.6_24" localSheetId="7">#REF!</definedName>
    <definedName name="TOTALITEM12.6_24">#REF!</definedName>
    <definedName name="TOTALITEM12.6_25" localSheetId="7">#REF!</definedName>
    <definedName name="TOTALITEM12.6_25">#REF!</definedName>
    <definedName name="TOTALITEM12.6_26" localSheetId="7">#REF!</definedName>
    <definedName name="TOTALITEM12.6_26">#REF!</definedName>
    <definedName name="TOTALITEM12.6_27" localSheetId="7">#REF!</definedName>
    <definedName name="TOTALITEM12.6_27">#REF!</definedName>
    <definedName name="TOTALITEM12.6_28" localSheetId="7">#REF!</definedName>
    <definedName name="TOTALITEM12.6_28">#REF!</definedName>
    <definedName name="TOTALITEM12.6_29" localSheetId="7">#REF!</definedName>
    <definedName name="TOTALITEM12.6_29">#REF!</definedName>
    <definedName name="TOTALITEM12.6_3" localSheetId="7">#REF!</definedName>
    <definedName name="TOTALITEM12.6_3">#REF!</definedName>
    <definedName name="TOTALITEM12.6_30" localSheetId="7">#REF!</definedName>
    <definedName name="TOTALITEM12.6_30">#REF!</definedName>
    <definedName name="TOTALITEM12.6_31" localSheetId="7">#REF!</definedName>
    <definedName name="TOTALITEM12.6_31">#REF!</definedName>
    <definedName name="TOTALITEM12.6_32" localSheetId="7">#REF!</definedName>
    <definedName name="TOTALITEM12.6_32">#REF!</definedName>
    <definedName name="TOTALITEM12.6_33" localSheetId="7">#REF!</definedName>
    <definedName name="TOTALITEM12.6_33">#REF!</definedName>
    <definedName name="TOTALITEM12.6_34" localSheetId="7">#REF!</definedName>
    <definedName name="TOTALITEM12.6_34">#REF!</definedName>
    <definedName name="TOTALITEM12.6_35" localSheetId="7">#REF!</definedName>
    <definedName name="TOTALITEM12.6_35">#REF!</definedName>
    <definedName name="TOTALITEM12.6_36" localSheetId="7">#REF!</definedName>
    <definedName name="TOTALITEM12.6_36">#REF!</definedName>
    <definedName name="TOTALITEM12.6_37" localSheetId="7">#REF!</definedName>
    <definedName name="TOTALITEM12.6_37">#REF!</definedName>
    <definedName name="TOTALITEM12.6_38" localSheetId="7">#REF!</definedName>
    <definedName name="TOTALITEM12.6_38">#REF!</definedName>
    <definedName name="TOTALITEM12.6_39" localSheetId="7">#REF!</definedName>
    <definedName name="TOTALITEM12.6_39">#REF!</definedName>
    <definedName name="TOTALITEM12.6_4" localSheetId="7">#REF!</definedName>
    <definedName name="TOTALITEM12.6_4">#REF!</definedName>
    <definedName name="TOTALITEM12.6_40" localSheetId="7">#REF!</definedName>
    <definedName name="TOTALITEM12.6_40">#REF!</definedName>
    <definedName name="TOTALITEM12.6_41" localSheetId="7">#REF!</definedName>
    <definedName name="TOTALITEM12.6_41">#REF!</definedName>
    <definedName name="TOTALITEM12.6_42" localSheetId="7">#REF!</definedName>
    <definedName name="TOTALITEM12.6_42">#REF!</definedName>
    <definedName name="TOTALITEM12.6_43" localSheetId="7">#REF!</definedName>
    <definedName name="TOTALITEM12.6_43">#REF!</definedName>
    <definedName name="TOTALITEM12.6_44" localSheetId="7">#REF!</definedName>
    <definedName name="TOTALITEM12.6_44">#REF!</definedName>
    <definedName name="TOTALITEM12.6_45" localSheetId="7">#REF!</definedName>
    <definedName name="TOTALITEM12.6_45">#REF!</definedName>
    <definedName name="TOTALITEM12.6_46" localSheetId="7">#REF!</definedName>
    <definedName name="TOTALITEM12.6_46">#REF!</definedName>
    <definedName name="TOTALITEM12.6_47" localSheetId="7">#REF!</definedName>
    <definedName name="TOTALITEM12.6_47">#REF!</definedName>
    <definedName name="TOTALITEM12.6_48" localSheetId="7">#REF!</definedName>
    <definedName name="TOTALITEM12.6_48">#REF!</definedName>
    <definedName name="TOTALITEM12.6_49" localSheetId="7">#REF!</definedName>
    <definedName name="TOTALITEM12.6_49">#REF!</definedName>
    <definedName name="TOTALITEM12.6_5" localSheetId="7">#REF!</definedName>
    <definedName name="TOTALITEM12.6_5">#REF!</definedName>
    <definedName name="TOTALITEM12.6_50" localSheetId="7">#REF!</definedName>
    <definedName name="TOTALITEM12.6_50">#REF!</definedName>
    <definedName name="TOTALITEM12.6_51" localSheetId="7">#REF!</definedName>
    <definedName name="TOTALITEM12.6_51">#REF!</definedName>
    <definedName name="TOTALITEM12.6_52" localSheetId="7">#REF!</definedName>
    <definedName name="TOTALITEM12.6_52">#REF!</definedName>
    <definedName name="TOTALITEM12.6_53" localSheetId="7">#REF!</definedName>
    <definedName name="TOTALITEM12.6_53">#REF!</definedName>
    <definedName name="TOTALITEM12.6_54" localSheetId="7">#REF!</definedName>
    <definedName name="TOTALITEM12.6_54">#REF!</definedName>
    <definedName name="TOTALITEM12.6_55" localSheetId="7">#REF!</definedName>
    <definedName name="TOTALITEM12.6_55">#REF!</definedName>
    <definedName name="TOTALITEM12.6_56" localSheetId="7">#REF!</definedName>
    <definedName name="TOTALITEM12.6_56">#REF!</definedName>
    <definedName name="TOTALITEM12.6_57" localSheetId="7">#REF!</definedName>
    <definedName name="TOTALITEM12.6_57">#REF!</definedName>
    <definedName name="TOTALITEM12.6_58" localSheetId="7">#REF!</definedName>
    <definedName name="TOTALITEM12.6_58">#REF!</definedName>
    <definedName name="TOTALITEM12.6_59" localSheetId="7">#REF!</definedName>
    <definedName name="TOTALITEM12.6_59">#REF!</definedName>
    <definedName name="TOTALITEM12.6_60" localSheetId="7">#REF!</definedName>
    <definedName name="TOTALITEM12.6_60">#REF!</definedName>
    <definedName name="TOTALITEM12.6_61" localSheetId="7">#REF!</definedName>
    <definedName name="TOTALITEM12.6_61">#REF!</definedName>
    <definedName name="TOTALITEM12.6_62" localSheetId="7">#REF!</definedName>
    <definedName name="TOTALITEM12.6_62">#REF!</definedName>
    <definedName name="TOTALITEM12.6_63" localSheetId="7">#REF!</definedName>
    <definedName name="TOTALITEM12.6_63">#REF!</definedName>
    <definedName name="TOTALITEM12.6_64" localSheetId="7">#REF!</definedName>
    <definedName name="TOTALITEM12.6_64">#REF!</definedName>
    <definedName name="TOTALITEM12.6_65" localSheetId="7">#REF!</definedName>
    <definedName name="TOTALITEM12.6_65">#REF!</definedName>
    <definedName name="TOTALITEM12.6_66" localSheetId="7">#REF!</definedName>
    <definedName name="TOTALITEM12.6_66">#REF!</definedName>
    <definedName name="TOTALITEM12.6_67" localSheetId="7">#REF!</definedName>
    <definedName name="TOTALITEM12.6_67">#REF!</definedName>
    <definedName name="TOTALITEM12.6_68" localSheetId="7">#REF!</definedName>
    <definedName name="TOTALITEM12.6_68">#REF!</definedName>
    <definedName name="TOTALITEM12.6_69" localSheetId="7">#REF!</definedName>
    <definedName name="TOTALITEM12.6_69">#REF!</definedName>
    <definedName name="TOTALITEM12.6_70" localSheetId="7">#REF!</definedName>
    <definedName name="TOTALITEM12.6_70">#REF!</definedName>
    <definedName name="TOTALITEM12.6_71" localSheetId="7">#REF!</definedName>
    <definedName name="TOTALITEM12.6_71">#REF!</definedName>
    <definedName name="TOTALITEM12.6_72" localSheetId="7">#REF!</definedName>
    <definedName name="TOTALITEM12.6_72">#REF!</definedName>
    <definedName name="TOTALITEM12.6_73" localSheetId="7">#REF!</definedName>
    <definedName name="TOTALITEM12.6_73">#REF!</definedName>
    <definedName name="TOTALITEM12.6_74" localSheetId="7">#REF!</definedName>
    <definedName name="TOTALITEM12.6_74">#REF!</definedName>
    <definedName name="TOTALITEM12.6_75" localSheetId="7">#REF!</definedName>
    <definedName name="TOTALITEM12.6_75">#REF!</definedName>
    <definedName name="TOTALITEM12.6_76" localSheetId="7">#REF!</definedName>
    <definedName name="TOTALITEM12.6_76">#REF!</definedName>
    <definedName name="TOTALITEM12.6_78" localSheetId="7">#REF!</definedName>
    <definedName name="TOTALITEM12.6_78">#REF!</definedName>
    <definedName name="TOTALITEM12.6_79" localSheetId="7">#REF!</definedName>
    <definedName name="TOTALITEM12.6_79">#REF!</definedName>
    <definedName name="TOTALITEM12.6_9" localSheetId="7">#REF!</definedName>
    <definedName name="TOTALITEM12.6_9">#REF!</definedName>
    <definedName name="TOTALITEM12.7" localSheetId="7">#REF!</definedName>
    <definedName name="TOTALITEM12.7">#REF!</definedName>
    <definedName name="TOTALITEM12.7_1" localSheetId="7">#REF!</definedName>
    <definedName name="TOTALITEM12.7_1">#REF!</definedName>
    <definedName name="TOTALITEM12.7_10" localSheetId="7">#REF!</definedName>
    <definedName name="TOTALITEM12.7_10">#REF!</definedName>
    <definedName name="TOTALITEM12.7_11" localSheetId="7">#REF!</definedName>
    <definedName name="TOTALITEM12.7_11">#REF!</definedName>
    <definedName name="TOTALITEM12.7_12" localSheetId="7">#REF!</definedName>
    <definedName name="TOTALITEM12.7_12">#REF!</definedName>
    <definedName name="TOTALITEM12.7_13" localSheetId="7">#REF!</definedName>
    <definedName name="TOTALITEM12.7_13">#REF!</definedName>
    <definedName name="TOTALITEM12.7_14" localSheetId="7">#REF!</definedName>
    <definedName name="TOTALITEM12.7_14">#REF!</definedName>
    <definedName name="TOTALITEM12.7_15" localSheetId="7">#REF!</definedName>
    <definedName name="TOTALITEM12.7_15">#REF!</definedName>
    <definedName name="TOTALITEM12.7_16" localSheetId="7">#REF!</definedName>
    <definedName name="TOTALITEM12.7_16">#REF!</definedName>
    <definedName name="TOTALITEM12.7_17" localSheetId="7">#REF!</definedName>
    <definedName name="TOTALITEM12.7_17">#REF!</definedName>
    <definedName name="TOTALITEM12.7_18" localSheetId="7">#REF!</definedName>
    <definedName name="TOTALITEM12.7_18">#REF!</definedName>
    <definedName name="TOTALITEM12.7_19" localSheetId="7">#REF!</definedName>
    <definedName name="TOTALITEM12.7_19">#REF!</definedName>
    <definedName name="TOTALITEM12.7_2" localSheetId="7">#REF!</definedName>
    <definedName name="TOTALITEM12.7_2">#REF!</definedName>
    <definedName name="TOTALITEM12.7_20" localSheetId="7">#REF!</definedName>
    <definedName name="TOTALITEM12.7_20">#REF!</definedName>
    <definedName name="TOTALITEM12.7_21" localSheetId="7">#REF!</definedName>
    <definedName name="TOTALITEM12.7_21">#REF!</definedName>
    <definedName name="TOTALITEM12.7_22" localSheetId="7">#REF!</definedName>
    <definedName name="TOTALITEM12.7_22">#REF!</definedName>
    <definedName name="TOTALITEM12.7_23" localSheetId="7">#REF!</definedName>
    <definedName name="TOTALITEM12.7_23">#REF!</definedName>
    <definedName name="TOTALITEM12.7_24" localSheetId="7">#REF!</definedName>
    <definedName name="TOTALITEM12.7_24">#REF!</definedName>
    <definedName name="TOTALITEM12.7_25" localSheetId="7">#REF!</definedName>
    <definedName name="TOTALITEM12.7_25">#REF!</definedName>
    <definedName name="TOTALITEM12.7_26" localSheetId="7">#REF!</definedName>
    <definedName name="TOTALITEM12.7_26">#REF!</definedName>
    <definedName name="TOTALITEM12.7_27" localSheetId="7">#REF!</definedName>
    <definedName name="TOTALITEM12.7_27">#REF!</definedName>
    <definedName name="TOTALITEM12.7_28" localSheetId="7">#REF!</definedName>
    <definedName name="TOTALITEM12.7_28">#REF!</definedName>
    <definedName name="TOTALITEM12.7_29" localSheetId="7">#REF!</definedName>
    <definedName name="TOTALITEM12.7_29">#REF!</definedName>
    <definedName name="TOTALITEM12.7_3" localSheetId="7">#REF!</definedName>
    <definedName name="TOTALITEM12.7_3">#REF!</definedName>
    <definedName name="TOTALITEM12.7_30" localSheetId="7">#REF!</definedName>
    <definedName name="TOTALITEM12.7_30">#REF!</definedName>
    <definedName name="TOTALITEM12.7_31" localSheetId="7">#REF!</definedName>
    <definedName name="TOTALITEM12.7_31">#REF!</definedName>
    <definedName name="TOTALITEM12.7_32" localSheetId="7">#REF!</definedName>
    <definedName name="TOTALITEM12.7_32">#REF!</definedName>
    <definedName name="TOTALITEM12.7_33" localSheetId="7">#REF!</definedName>
    <definedName name="TOTALITEM12.7_33">#REF!</definedName>
    <definedName name="TOTALITEM12.7_34" localSheetId="7">#REF!</definedName>
    <definedName name="TOTALITEM12.7_34">#REF!</definedName>
    <definedName name="TOTALITEM12.7_35" localSheetId="7">#REF!</definedName>
    <definedName name="TOTALITEM12.7_35">#REF!</definedName>
    <definedName name="TOTALITEM12.7_36" localSheetId="7">#REF!</definedName>
    <definedName name="TOTALITEM12.7_36">#REF!</definedName>
    <definedName name="TOTALITEM12.7_37" localSheetId="7">#REF!</definedName>
    <definedName name="TOTALITEM12.7_37">#REF!</definedName>
    <definedName name="TOTALITEM12.7_38" localSheetId="7">#REF!</definedName>
    <definedName name="TOTALITEM12.7_38">#REF!</definedName>
    <definedName name="TOTALITEM12.7_39" localSheetId="7">#REF!</definedName>
    <definedName name="TOTALITEM12.7_39">#REF!</definedName>
    <definedName name="TOTALITEM12.7_4" localSheetId="7">#REF!</definedName>
    <definedName name="TOTALITEM12.7_4">#REF!</definedName>
    <definedName name="TOTALITEM12.7_40" localSheetId="7">#REF!</definedName>
    <definedName name="TOTALITEM12.7_40">#REF!</definedName>
    <definedName name="TOTALITEM12.7_41" localSheetId="7">#REF!</definedName>
    <definedName name="TOTALITEM12.7_41">#REF!</definedName>
    <definedName name="TOTALITEM12.7_42" localSheetId="7">#REF!</definedName>
    <definedName name="TOTALITEM12.7_42">#REF!</definedName>
    <definedName name="TOTALITEM12.7_43" localSheetId="7">#REF!</definedName>
    <definedName name="TOTALITEM12.7_43">#REF!</definedName>
    <definedName name="TOTALITEM12.7_44" localSheetId="7">#REF!</definedName>
    <definedName name="TOTALITEM12.7_44">#REF!</definedName>
    <definedName name="TOTALITEM12.7_45" localSheetId="7">#REF!</definedName>
    <definedName name="TOTALITEM12.7_45">#REF!</definedName>
    <definedName name="TOTALITEM12.7_46" localSheetId="7">#REF!</definedName>
    <definedName name="TOTALITEM12.7_46">#REF!</definedName>
    <definedName name="TOTALITEM12.7_47" localSheetId="7">#REF!</definedName>
    <definedName name="TOTALITEM12.7_47">#REF!</definedName>
    <definedName name="TOTALITEM12.7_48" localSheetId="7">#REF!</definedName>
    <definedName name="TOTALITEM12.7_48">#REF!</definedName>
    <definedName name="TOTALITEM12.7_49" localSheetId="7">#REF!</definedName>
    <definedName name="TOTALITEM12.7_49">#REF!</definedName>
    <definedName name="TOTALITEM12.7_5" localSheetId="7">#REF!</definedName>
    <definedName name="TOTALITEM12.7_5">#REF!</definedName>
    <definedName name="TOTALITEM12.7_50" localSheetId="7">#REF!</definedName>
    <definedName name="TOTALITEM12.7_50">#REF!</definedName>
    <definedName name="TOTALITEM12.7_51" localSheetId="7">#REF!</definedName>
    <definedName name="TOTALITEM12.7_51">#REF!</definedName>
    <definedName name="TOTALITEM12.7_52" localSheetId="7">#REF!</definedName>
    <definedName name="TOTALITEM12.7_52">#REF!</definedName>
    <definedName name="TOTALITEM12.7_53" localSheetId="7">#REF!</definedName>
    <definedName name="TOTALITEM12.7_53">#REF!</definedName>
    <definedName name="TOTALITEM12.7_54" localSheetId="7">#REF!</definedName>
    <definedName name="TOTALITEM12.7_54">#REF!</definedName>
    <definedName name="TOTALITEM12.7_55" localSheetId="7">#REF!</definedName>
    <definedName name="TOTALITEM12.7_55">#REF!</definedName>
    <definedName name="TOTALITEM12.7_56" localSheetId="7">#REF!</definedName>
    <definedName name="TOTALITEM12.7_56">#REF!</definedName>
    <definedName name="TOTALITEM12.7_57" localSheetId="7">#REF!</definedName>
    <definedName name="TOTALITEM12.7_57">#REF!</definedName>
    <definedName name="TOTALITEM12.7_58" localSheetId="7">#REF!</definedName>
    <definedName name="TOTALITEM12.7_58">#REF!</definedName>
    <definedName name="TOTALITEM12.7_59" localSheetId="7">#REF!</definedName>
    <definedName name="TOTALITEM12.7_59">#REF!</definedName>
    <definedName name="TOTALITEM12.7_60" localSheetId="7">#REF!</definedName>
    <definedName name="TOTALITEM12.7_60">#REF!</definedName>
    <definedName name="TOTALITEM12.7_61" localSheetId="7">#REF!</definedName>
    <definedName name="TOTALITEM12.7_61">#REF!</definedName>
    <definedName name="TOTALITEM12.7_62" localSheetId="7">#REF!</definedName>
    <definedName name="TOTALITEM12.7_62">#REF!</definedName>
    <definedName name="TOTALITEM12.7_63" localSheetId="7">#REF!</definedName>
    <definedName name="TOTALITEM12.7_63">#REF!</definedName>
    <definedName name="TOTALITEM12.7_64" localSheetId="7">#REF!</definedName>
    <definedName name="TOTALITEM12.7_64">#REF!</definedName>
    <definedName name="TOTALITEM12.7_65" localSheetId="7">#REF!</definedName>
    <definedName name="TOTALITEM12.7_65">#REF!</definedName>
    <definedName name="TOTALITEM12.7_66" localSheetId="7">#REF!</definedName>
    <definedName name="TOTALITEM12.7_66">#REF!</definedName>
    <definedName name="TOTALITEM12.7_67" localSheetId="7">#REF!</definedName>
    <definedName name="TOTALITEM12.7_67">#REF!</definedName>
    <definedName name="TOTALITEM12.7_68" localSheetId="7">#REF!</definedName>
    <definedName name="TOTALITEM12.7_68">#REF!</definedName>
    <definedName name="TOTALITEM12.7_69" localSheetId="7">#REF!</definedName>
    <definedName name="TOTALITEM12.7_69">#REF!</definedName>
    <definedName name="TOTALITEM12.7_70" localSheetId="7">#REF!</definedName>
    <definedName name="TOTALITEM12.7_70">#REF!</definedName>
    <definedName name="TOTALITEM12.7_71" localSheetId="7">#REF!</definedName>
    <definedName name="TOTALITEM12.7_71">#REF!</definedName>
    <definedName name="TOTALITEM12.7_72" localSheetId="7">#REF!</definedName>
    <definedName name="TOTALITEM12.7_72">#REF!</definedName>
    <definedName name="TOTALITEM12.7_73" localSheetId="7">#REF!</definedName>
    <definedName name="TOTALITEM12.7_73">#REF!</definedName>
    <definedName name="TOTALITEM12.7_74" localSheetId="7">#REF!</definedName>
    <definedName name="TOTALITEM12.7_74">#REF!</definedName>
    <definedName name="TOTALITEM12.7_75" localSheetId="7">#REF!</definedName>
    <definedName name="TOTALITEM12.7_75">#REF!</definedName>
    <definedName name="TOTALITEM12.7_76" localSheetId="7">#REF!</definedName>
    <definedName name="TOTALITEM12.7_76">#REF!</definedName>
    <definedName name="TOTALITEM12.7_78" localSheetId="7">#REF!</definedName>
    <definedName name="TOTALITEM12.7_78">#REF!</definedName>
    <definedName name="TOTALITEM12.7_79" localSheetId="7">#REF!</definedName>
    <definedName name="TOTALITEM12.7_79">#REF!</definedName>
    <definedName name="TOTALITEM12.7_9" localSheetId="7">#REF!</definedName>
    <definedName name="TOTALITEM12.7_9">#REF!</definedName>
    <definedName name="TOTALITEM12.8" localSheetId="7">#REF!</definedName>
    <definedName name="TOTALITEM12.8">#REF!</definedName>
    <definedName name="TOTALITEM12.8_1" localSheetId="7">#REF!</definedName>
    <definedName name="TOTALITEM12.8_1">#REF!</definedName>
    <definedName name="TOTALITEM12.8_10" localSheetId="7">#REF!</definedName>
    <definedName name="TOTALITEM12.8_10">#REF!</definedName>
    <definedName name="TOTALITEM12.8_11" localSheetId="7">#REF!</definedName>
    <definedName name="TOTALITEM12.8_11">#REF!</definedName>
    <definedName name="TOTALITEM12.8_12" localSheetId="7">#REF!</definedName>
    <definedName name="TOTALITEM12.8_12">#REF!</definedName>
    <definedName name="TOTALITEM12.8_13" localSheetId="7">#REF!</definedName>
    <definedName name="TOTALITEM12.8_13">#REF!</definedName>
    <definedName name="TOTALITEM12.8_14" localSheetId="7">#REF!</definedName>
    <definedName name="TOTALITEM12.8_14">#REF!</definedName>
    <definedName name="TOTALITEM12.8_15" localSheetId="7">#REF!</definedName>
    <definedName name="TOTALITEM12.8_15">#REF!</definedName>
    <definedName name="TOTALITEM12.8_16" localSheetId="7">#REF!</definedName>
    <definedName name="TOTALITEM12.8_16">#REF!</definedName>
    <definedName name="TOTALITEM12.8_17" localSheetId="7">#REF!</definedName>
    <definedName name="TOTALITEM12.8_17">#REF!</definedName>
    <definedName name="TOTALITEM12.8_18" localSheetId="7">#REF!</definedName>
    <definedName name="TOTALITEM12.8_18">#REF!</definedName>
    <definedName name="TOTALITEM12.8_19" localSheetId="7">#REF!</definedName>
    <definedName name="TOTALITEM12.8_19">#REF!</definedName>
    <definedName name="TOTALITEM12.8_2" localSheetId="7">#REF!</definedName>
    <definedName name="TOTALITEM12.8_2">#REF!</definedName>
    <definedName name="TOTALITEM12.8_20" localSheetId="7">#REF!</definedName>
    <definedName name="TOTALITEM12.8_20">#REF!</definedName>
    <definedName name="TOTALITEM12.8_21" localSheetId="7">#REF!</definedName>
    <definedName name="TOTALITEM12.8_21">#REF!</definedName>
    <definedName name="TOTALITEM12.8_22" localSheetId="7">#REF!</definedName>
    <definedName name="TOTALITEM12.8_22">#REF!</definedName>
    <definedName name="TOTALITEM12.8_23" localSheetId="7">#REF!</definedName>
    <definedName name="TOTALITEM12.8_23">#REF!</definedName>
    <definedName name="TOTALITEM12.8_24" localSheetId="7">#REF!</definedName>
    <definedName name="TOTALITEM12.8_24">#REF!</definedName>
    <definedName name="TOTALITEM12.8_25" localSheetId="7">#REF!</definedName>
    <definedName name="TOTALITEM12.8_25">#REF!</definedName>
    <definedName name="TOTALITEM12.8_26" localSheetId="7">#REF!</definedName>
    <definedName name="TOTALITEM12.8_26">#REF!</definedName>
    <definedName name="TOTALITEM12.8_27" localSheetId="7">#REF!</definedName>
    <definedName name="TOTALITEM12.8_27">#REF!</definedName>
    <definedName name="TOTALITEM12.8_28" localSheetId="7">#REF!</definedName>
    <definedName name="TOTALITEM12.8_28">#REF!</definedName>
    <definedName name="TOTALITEM12.8_29" localSheetId="7">#REF!</definedName>
    <definedName name="TOTALITEM12.8_29">#REF!</definedName>
    <definedName name="TOTALITEM12.8_3" localSheetId="7">#REF!</definedName>
    <definedName name="TOTALITEM12.8_3">#REF!</definedName>
    <definedName name="TOTALITEM12.8_30" localSheetId="7">#REF!</definedName>
    <definedName name="TOTALITEM12.8_30">#REF!</definedName>
    <definedName name="TOTALITEM12.8_31" localSheetId="7">#REF!</definedName>
    <definedName name="TOTALITEM12.8_31">#REF!</definedName>
    <definedName name="TOTALITEM12.8_32" localSheetId="7">#REF!</definedName>
    <definedName name="TOTALITEM12.8_32">#REF!</definedName>
    <definedName name="TOTALITEM12.8_33" localSheetId="7">#REF!</definedName>
    <definedName name="TOTALITEM12.8_33">#REF!</definedName>
    <definedName name="TOTALITEM12.8_34" localSheetId="7">#REF!</definedName>
    <definedName name="TOTALITEM12.8_34">#REF!</definedName>
    <definedName name="TOTALITEM12.8_35" localSheetId="7">#REF!</definedName>
    <definedName name="TOTALITEM12.8_35">#REF!</definedName>
    <definedName name="TOTALITEM12.8_36" localSheetId="7">#REF!</definedName>
    <definedName name="TOTALITEM12.8_36">#REF!</definedName>
    <definedName name="TOTALITEM12.8_37" localSheetId="7">#REF!</definedName>
    <definedName name="TOTALITEM12.8_37">#REF!</definedName>
    <definedName name="TOTALITEM12.8_38" localSheetId="7">#REF!</definedName>
    <definedName name="TOTALITEM12.8_38">#REF!</definedName>
    <definedName name="TOTALITEM12.8_39" localSheetId="7">#REF!</definedName>
    <definedName name="TOTALITEM12.8_39">#REF!</definedName>
    <definedName name="TOTALITEM12.8_4" localSheetId="7">#REF!</definedName>
    <definedName name="TOTALITEM12.8_4">#REF!</definedName>
    <definedName name="TOTALITEM12.8_40" localSheetId="7">#REF!</definedName>
    <definedName name="TOTALITEM12.8_40">#REF!</definedName>
    <definedName name="TOTALITEM12.8_41" localSheetId="7">#REF!</definedName>
    <definedName name="TOTALITEM12.8_41">#REF!</definedName>
    <definedName name="TOTALITEM12.8_42" localSheetId="7">#REF!</definedName>
    <definedName name="TOTALITEM12.8_42">#REF!</definedName>
    <definedName name="TOTALITEM12.8_43" localSheetId="7">#REF!</definedName>
    <definedName name="TOTALITEM12.8_43">#REF!</definedName>
    <definedName name="TOTALITEM12.8_44" localSheetId="7">#REF!</definedName>
    <definedName name="TOTALITEM12.8_44">#REF!</definedName>
    <definedName name="TOTALITEM12.8_45" localSheetId="7">#REF!</definedName>
    <definedName name="TOTALITEM12.8_45">#REF!</definedName>
    <definedName name="TOTALITEM12.8_46" localSheetId="7">#REF!</definedName>
    <definedName name="TOTALITEM12.8_46">#REF!</definedName>
    <definedName name="TOTALITEM12.8_47" localSheetId="7">#REF!</definedName>
    <definedName name="TOTALITEM12.8_47">#REF!</definedName>
    <definedName name="TOTALITEM12.8_48" localSheetId="7">#REF!</definedName>
    <definedName name="TOTALITEM12.8_48">#REF!</definedName>
    <definedName name="TOTALITEM12.8_49" localSheetId="7">#REF!</definedName>
    <definedName name="TOTALITEM12.8_49">#REF!</definedName>
    <definedName name="TOTALITEM12.8_5" localSheetId="7">#REF!</definedName>
    <definedName name="TOTALITEM12.8_5">#REF!</definedName>
    <definedName name="TOTALITEM12.8_50" localSheetId="7">#REF!</definedName>
    <definedName name="TOTALITEM12.8_50">#REF!</definedName>
    <definedName name="TOTALITEM12.8_51" localSheetId="7">#REF!</definedName>
    <definedName name="TOTALITEM12.8_51">#REF!</definedName>
    <definedName name="TOTALITEM12.8_52" localSheetId="7">#REF!</definedName>
    <definedName name="TOTALITEM12.8_52">#REF!</definedName>
    <definedName name="TOTALITEM12.8_53" localSheetId="7">#REF!</definedName>
    <definedName name="TOTALITEM12.8_53">#REF!</definedName>
    <definedName name="TOTALITEM12.8_54" localSheetId="7">#REF!</definedName>
    <definedName name="TOTALITEM12.8_54">#REF!</definedName>
    <definedName name="TOTALITEM12.8_55" localSheetId="7">#REF!</definedName>
    <definedName name="TOTALITEM12.8_55">#REF!</definedName>
    <definedName name="TOTALITEM12.8_56" localSheetId="7">#REF!</definedName>
    <definedName name="TOTALITEM12.8_56">#REF!</definedName>
    <definedName name="TOTALITEM12.8_57" localSheetId="7">#REF!</definedName>
    <definedName name="TOTALITEM12.8_57">#REF!</definedName>
    <definedName name="TOTALITEM12.8_58" localSheetId="7">#REF!</definedName>
    <definedName name="TOTALITEM12.8_58">#REF!</definedName>
    <definedName name="TOTALITEM12.8_59" localSheetId="7">#REF!</definedName>
    <definedName name="TOTALITEM12.8_59">#REF!</definedName>
    <definedName name="TOTALITEM12.8_60" localSheetId="7">#REF!</definedName>
    <definedName name="TOTALITEM12.8_60">#REF!</definedName>
    <definedName name="TOTALITEM12.8_61" localSheetId="7">#REF!</definedName>
    <definedName name="TOTALITEM12.8_61">#REF!</definedName>
    <definedName name="TOTALITEM12.8_62" localSheetId="7">#REF!</definedName>
    <definedName name="TOTALITEM12.8_62">#REF!</definedName>
    <definedName name="TOTALITEM12.8_63" localSheetId="7">#REF!</definedName>
    <definedName name="TOTALITEM12.8_63">#REF!</definedName>
    <definedName name="TOTALITEM12.8_64" localSheetId="7">#REF!</definedName>
    <definedName name="TOTALITEM12.8_64">#REF!</definedName>
    <definedName name="TOTALITEM12.8_65" localSheetId="7">#REF!</definedName>
    <definedName name="TOTALITEM12.8_65">#REF!</definedName>
    <definedName name="TOTALITEM12.8_66" localSheetId="7">#REF!</definedName>
    <definedName name="TOTALITEM12.8_66">#REF!</definedName>
    <definedName name="TOTALITEM12.8_67" localSheetId="7">#REF!</definedName>
    <definedName name="TOTALITEM12.8_67">#REF!</definedName>
    <definedName name="TOTALITEM12.8_68" localSheetId="7">#REF!</definedName>
    <definedName name="TOTALITEM12.8_68">#REF!</definedName>
    <definedName name="TOTALITEM12.8_69" localSheetId="7">#REF!</definedName>
    <definedName name="TOTALITEM12.8_69">#REF!</definedName>
    <definedName name="TOTALITEM12.8_70" localSheetId="7">#REF!</definedName>
    <definedName name="TOTALITEM12.8_70">#REF!</definedName>
    <definedName name="TOTALITEM12.8_71" localSheetId="7">#REF!</definedName>
    <definedName name="TOTALITEM12.8_71">#REF!</definedName>
    <definedName name="TOTALITEM12.8_72" localSheetId="7">#REF!</definedName>
    <definedName name="TOTALITEM12.8_72">#REF!</definedName>
    <definedName name="TOTALITEM12.8_73" localSheetId="7">#REF!</definedName>
    <definedName name="TOTALITEM12.8_73">#REF!</definedName>
    <definedName name="TOTALITEM12.8_74" localSheetId="7">#REF!</definedName>
    <definedName name="TOTALITEM12.8_74">#REF!</definedName>
    <definedName name="TOTALITEM12.8_75" localSheetId="7">#REF!</definedName>
    <definedName name="TOTALITEM12.8_75">#REF!</definedName>
    <definedName name="TOTALITEM12.8_76" localSheetId="7">#REF!</definedName>
    <definedName name="TOTALITEM12.8_76">#REF!</definedName>
    <definedName name="TOTALITEM12.8_78" localSheetId="7">#REF!</definedName>
    <definedName name="TOTALITEM12.8_78">#REF!</definedName>
    <definedName name="TOTALITEM12.8_79" localSheetId="7">#REF!</definedName>
    <definedName name="TOTALITEM12.8_79">#REF!</definedName>
    <definedName name="TOTALITEM12.8_9" localSheetId="7">#REF!</definedName>
    <definedName name="TOTALITEM12.8_9">#REF!</definedName>
    <definedName name="TOTALITEM12.9" localSheetId="7">#REF!</definedName>
    <definedName name="TOTALITEM12.9">#REF!</definedName>
    <definedName name="TOTALITEM12.9_1" localSheetId="7">#REF!</definedName>
    <definedName name="TOTALITEM12.9_1">#REF!</definedName>
    <definedName name="TOTALITEM12.9_10" localSheetId="7">#REF!</definedName>
    <definedName name="TOTALITEM12.9_10">#REF!</definedName>
    <definedName name="TOTALITEM12.9_11" localSheetId="7">#REF!</definedName>
    <definedName name="TOTALITEM12.9_11">#REF!</definedName>
    <definedName name="TOTALITEM12.9_12" localSheetId="7">#REF!</definedName>
    <definedName name="TOTALITEM12.9_12">#REF!</definedName>
    <definedName name="TOTALITEM12.9_13" localSheetId="7">#REF!</definedName>
    <definedName name="TOTALITEM12.9_13">#REF!</definedName>
    <definedName name="TOTALITEM12.9_14" localSheetId="7">#REF!</definedName>
    <definedName name="TOTALITEM12.9_14">#REF!</definedName>
    <definedName name="TOTALITEM12.9_15" localSheetId="7">#REF!</definedName>
    <definedName name="TOTALITEM12.9_15">#REF!</definedName>
    <definedName name="TOTALITEM12.9_16" localSheetId="7">#REF!</definedName>
    <definedName name="TOTALITEM12.9_16">#REF!</definedName>
    <definedName name="TOTALITEM12.9_17" localSheetId="7">#REF!</definedName>
    <definedName name="TOTALITEM12.9_17">#REF!</definedName>
    <definedName name="TOTALITEM12.9_18" localSheetId="7">#REF!</definedName>
    <definedName name="TOTALITEM12.9_18">#REF!</definedName>
    <definedName name="TOTALITEM12.9_19" localSheetId="7">#REF!</definedName>
    <definedName name="TOTALITEM12.9_19">#REF!</definedName>
    <definedName name="TOTALITEM12.9_2" localSheetId="7">#REF!</definedName>
    <definedName name="TOTALITEM12.9_2">#REF!</definedName>
    <definedName name="TOTALITEM12.9_20" localSheetId="7">#REF!</definedName>
    <definedName name="TOTALITEM12.9_20">#REF!</definedName>
    <definedName name="TOTALITEM12.9_21" localSheetId="7">#REF!</definedName>
    <definedName name="TOTALITEM12.9_21">#REF!</definedName>
    <definedName name="TOTALITEM12.9_22" localSheetId="7">#REF!</definedName>
    <definedName name="TOTALITEM12.9_22">#REF!</definedName>
    <definedName name="TOTALITEM12.9_23" localSheetId="7">#REF!</definedName>
    <definedName name="TOTALITEM12.9_23">#REF!</definedName>
    <definedName name="TOTALITEM12.9_24" localSheetId="7">#REF!</definedName>
    <definedName name="TOTALITEM12.9_24">#REF!</definedName>
    <definedName name="TOTALITEM12.9_25" localSheetId="7">#REF!</definedName>
    <definedName name="TOTALITEM12.9_25">#REF!</definedName>
    <definedName name="TOTALITEM12.9_26" localSheetId="7">#REF!</definedName>
    <definedName name="TOTALITEM12.9_26">#REF!</definedName>
    <definedName name="TOTALITEM12.9_27" localSheetId="7">#REF!</definedName>
    <definedName name="TOTALITEM12.9_27">#REF!</definedName>
    <definedName name="TOTALITEM12.9_28" localSheetId="7">#REF!</definedName>
    <definedName name="TOTALITEM12.9_28">#REF!</definedName>
    <definedName name="TOTALITEM12.9_29" localSheetId="7">#REF!</definedName>
    <definedName name="TOTALITEM12.9_29">#REF!</definedName>
    <definedName name="TOTALITEM12.9_3" localSheetId="7">#REF!</definedName>
    <definedName name="TOTALITEM12.9_3">#REF!</definedName>
    <definedName name="TOTALITEM12.9_30" localSheetId="7">#REF!</definedName>
    <definedName name="TOTALITEM12.9_30">#REF!</definedName>
    <definedName name="TOTALITEM12.9_31" localSheetId="7">#REF!</definedName>
    <definedName name="TOTALITEM12.9_31">#REF!</definedName>
    <definedName name="TOTALITEM12.9_32" localSheetId="7">#REF!</definedName>
    <definedName name="TOTALITEM12.9_32">#REF!</definedName>
    <definedName name="TOTALITEM12.9_33" localSheetId="7">#REF!</definedName>
    <definedName name="TOTALITEM12.9_33">#REF!</definedName>
    <definedName name="TOTALITEM12.9_34" localSheetId="7">#REF!</definedName>
    <definedName name="TOTALITEM12.9_34">#REF!</definedName>
    <definedName name="TOTALITEM12.9_35" localSheetId="7">#REF!</definedName>
    <definedName name="TOTALITEM12.9_35">#REF!</definedName>
    <definedName name="TOTALITEM12.9_36" localSheetId="7">#REF!</definedName>
    <definedName name="TOTALITEM12.9_36">#REF!</definedName>
    <definedName name="TOTALITEM12.9_37" localSheetId="7">#REF!</definedName>
    <definedName name="TOTALITEM12.9_37">#REF!</definedName>
    <definedName name="TOTALITEM12.9_38" localSheetId="7">#REF!</definedName>
    <definedName name="TOTALITEM12.9_38">#REF!</definedName>
    <definedName name="TOTALITEM12.9_39" localSheetId="7">#REF!</definedName>
    <definedName name="TOTALITEM12.9_39">#REF!</definedName>
    <definedName name="TOTALITEM12.9_4" localSheetId="7">#REF!</definedName>
    <definedName name="TOTALITEM12.9_4">#REF!</definedName>
    <definedName name="TOTALITEM12.9_40" localSheetId="7">#REF!</definedName>
    <definedName name="TOTALITEM12.9_40">#REF!</definedName>
    <definedName name="TOTALITEM12.9_41" localSheetId="7">#REF!</definedName>
    <definedName name="TOTALITEM12.9_41">#REF!</definedName>
    <definedName name="TOTALITEM12.9_42" localSheetId="7">#REF!</definedName>
    <definedName name="TOTALITEM12.9_42">#REF!</definedName>
    <definedName name="TOTALITEM12.9_43" localSheetId="7">#REF!</definedName>
    <definedName name="TOTALITEM12.9_43">#REF!</definedName>
    <definedName name="TOTALITEM12.9_44" localSheetId="7">#REF!</definedName>
    <definedName name="TOTALITEM12.9_44">#REF!</definedName>
    <definedName name="TOTALITEM12.9_45" localSheetId="7">#REF!</definedName>
    <definedName name="TOTALITEM12.9_45">#REF!</definedName>
    <definedName name="TOTALITEM12.9_46" localSheetId="7">#REF!</definedName>
    <definedName name="TOTALITEM12.9_46">#REF!</definedName>
    <definedName name="TOTALITEM12.9_47" localSheetId="7">#REF!</definedName>
    <definedName name="TOTALITEM12.9_47">#REF!</definedName>
    <definedName name="TOTALITEM12.9_48" localSheetId="7">#REF!</definedName>
    <definedName name="TOTALITEM12.9_48">#REF!</definedName>
    <definedName name="TOTALITEM12.9_49" localSheetId="7">#REF!</definedName>
    <definedName name="TOTALITEM12.9_49">#REF!</definedName>
    <definedName name="TOTALITEM12.9_5" localSheetId="7">#REF!</definedName>
    <definedName name="TOTALITEM12.9_5">#REF!</definedName>
    <definedName name="TOTALITEM12.9_50" localSheetId="7">#REF!</definedName>
    <definedName name="TOTALITEM12.9_50">#REF!</definedName>
    <definedName name="TOTALITEM12.9_51" localSheetId="7">#REF!</definedName>
    <definedName name="TOTALITEM12.9_51">#REF!</definedName>
    <definedName name="TOTALITEM12.9_52" localSheetId="7">#REF!</definedName>
    <definedName name="TOTALITEM12.9_52">#REF!</definedName>
    <definedName name="TOTALITEM12.9_53" localSheetId="7">#REF!</definedName>
    <definedName name="TOTALITEM12.9_53">#REF!</definedName>
    <definedName name="TOTALITEM12.9_54" localSheetId="7">#REF!</definedName>
    <definedName name="TOTALITEM12.9_54">#REF!</definedName>
    <definedName name="TOTALITEM12.9_55" localSheetId="7">#REF!</definedName>
    <definedName name="TOTALITEM12.9_55">#REF!</definedName>
    <definedName name="TOTALITEM12.9_56" localSheetId="7">#REF!</definedName>
    <definedName name="TOTALITEM12.9_56">#REF!</definedName>
    <definedName name="TOTALITEM12.9_57" localSheetId="7">#REF!</definedName>
    <definedName name="TOTALITEM12.9_57">#REF!</definedName>
    <definedName name="TOTALITEM12.9_58" localSheetId="7">#REF!</definedName>
    <definedName name="TOTALITEM12.9_58">#REF!</definedName>
    <definedName name="TOTALITEM12.9_59" localSheetId="7">#REF!</definedName>
    <definedName name="TOTALITEM12.9_59">#REF!</definedName>
    <definedName name="TOTALITEM12.9_60" localSheetId="7">#REF!</definedName>
    <definedName name="TOTALITEM12.9_60">#REF!</definedName>
    <definedName name="TOTALITEM12.9_61" localSheetId="7">#REF!</definedName>
    <definedName name="TOTALITEM12.9_61">#REF!</definedName>
    <definedName name="TOTALITEM12.9_62" localSheetId="7">#REF!</definedName>
    <definedName name="TOTALITEM12.9_62">#REF!</definedName>
    <definedName name="TOTALITEM12.9_63" localSheetId="7">#REF!</definedName>
    <definedName name="TOTALITEM12.9_63">#REF!</definedName>
    <definedName name="TOTALITEM12.9_64" localSheetId="7">#REF!</definedName>
    <definedName name="TOTALITEM12.9_64">#REF!</definedName>
    <definedName name="TOTALITEM12.9_65" localSheetId="7">#REF!</definedName>
    <definedName name="TOTALITEM12.9_65">#REF!</definedName>
    <definedName name="TOTALITEM12.9_66" localSheetId="7">#REF!</definedName>
    <definedName name="TOTALITEM12.9_66">#REF!</definedName>
    <definedName name="TOTALITEM12.9_67" localSheetId="7">#REF!</definedName>
    <definedName name="TOTALITEM12.9_67">#REF!</definedName>
    <definedName name="TOTALITEM12.9_68" localSheetId="7">#REF!</definedName>
    <definedName name="TOTALITEM12.9_68">#REF!</definedName>
    <definedName name="TOTALITEM12.9_69" localSheetId="7">#REF!</definedName>
    <definedName name="TOTALITEM12.9_69">#REF!</definedName>
    <definedName name="TOTALITEM12.9_70" localSheetId="7">#REF!</definedName>
    <definedName name="TOTALITEM12.9_70">#REF!</definedName>
    <definedName name="TOTALITEM12.9_71" localSheetId="7">#REF!</definedName>
    <definedName name="TOTALITEM12.9_71">#REF!</definedName>
    <definedName name="TOTALITEM12.9_72" localSheetId="7">#REF!</definedName>
    <definedName name="TOTALITEM12.9_72">#REF!</definedName>
    <definedName name="TOTALITEM12.9_73" localSheetId="7">#REF!</definedName>
    <definedName name="TOTALITEM12.9_73">#REF!</definedName>
    <definedName name="TOTALITEM12.9_74" localSheetId="7">#REF!</definedName>
    <definedName name="TOTALITEM12.9_74">#REF!</definedName>
    <definedName name="TOTALITEM12.9_75" localSheetId="7">#REF!</definedName>
    <definedName name="TOTALITEM12.9_75">#REF!</definedName>
    <definedName name="TOTALITEM12.9_76" localSheetId="7">#REF!</definedName>
    <definedName name="TOTALITEM12.9_76">#REF!</definedName>
    <definedName name="TOTALITEM12.9_78" localSheetId="7">#REF!</definedName>
    <definedName name="TOTALITEM12.9_78">#REF!</definedName>
    <definedName name="TOTALITEM12.9_79" localSheetId="7">#REF!</definedName>
    <definedName name="TOTALITEM12.9_79">#REF!</definedName>
    <definedName name="TOTALITEM12.9_9" localSheetId="7">#REF!</definedName>
    <definedName name="TOTALITEM12.9_9">#REF!</definedName>
    <definedName name="TOTALITEM13.1.1" localSheetId="7">#REF!</definedName>
    <definedName name="TOTALITEM13.1.1">#REF!</definedName>
    <definedName name="TOTALITEM13.1.1_1" localSheetId="7">#REF!</definedName>
    <definedName name="TOTALITEM13.1.1_1">#REF!</definedName>
    <definedName name="TOTALITEM13.1.1_10" localSheetId="7">#REF!</definedName>
    <definedName name="TOTALITEM13.1.1_10">#REF!</definedName>
    <definedName name="TOTALITEM13.1.1_11" localSheetId="7">#REF!</definedName>
    <definedName name="TOTALITEM13.1.1_11">#REF!</definedName>
    <definedName name="TOTALITEM13.1.1_12" localSheetId="7">#REF!</definedName>
    <definedName name="TOTALITEM13.1.1_12">#REF!</definedName>
    <definedName name="TOTALITEM13.1.1_13" localSheetId="7">#REF!</definedName>
    <definedName name="TOTALITEM13.1.1_13">#REF!</definedName>
    <definedName name="TOTALITEM13.1.1_14" localSheetId="7">#REF!</definedName>
    <definedName name="TOTALITEM13.1.1_14">#REF!</definedName>
    <definedName name="TOTALITEM13.1.1_15" localSheetId="7">#REF!</definedName>
    <definedName name="TOTALITEM13.1.1_15">#REF!</definedName>
    <definedName name="TOTALITEM13.1.1_16" localSheetId="7">#REF!</definedName>
    <definedName name="TOTALITEM13.1.1_16">#REF!</definedName>
    <definedName name="TOTALITEM13.1.1_17" localSheetId="7">#REF!</definedName>
    <definedName name="TOTALITEM13.1.1_17">#REF!</definedName>
    <definedName name="TOTALITEM13.1.1_18" localSheetId="7">#REF!</definedName>
    <definedName name="TOTALITEM13.1.1_18">#REF!</definedName>
    <definedName name="TOTALITEM13.1.1_19" localSheetId="7">#REF!</definedName>
    <definedName name="TOTALITEM13.1.1_19">#REF!</definedName>
    <definedName name="TOTALITEM13.1.1_2" localSheetId="7">#REF!</definedName>
    <definedName name="TOTALITEM13.1.1_2">#REF!</definedName>
    <definedName name="TOTALITEM13.1.1_20" localSheetId="7">#REF!</definedName>
    <definedName name="TOTALITEM13.1.1_20">#REF!</definedName>
    <definedName name="TOTALITEM13.1.1_21" localSheetId="7">#REF!</definedName>
    <definedName name="TOTALITEM13.1.1_21">#REF!</definedName>
    <definedName name="TOTALITEM13.1.1_22" localSheetId="7">#REF!</definedName>
    <definedName name="TOTALITEM13.1.1_22">#REF!</definedName>
    <definedName name="TOTALITEM13.1.1_23" localSheetId="7">#REF!</definedName>
    <definedName name="TOTALITEM13.1.1_23">#REF!</definedName>
    <definedName name="TOTALITEM13.1.1_24" localSheetId="7">#REF!</definedName>
    <definedName name="TOTALITEM13.1.1_24">#REF!</definedName>
    <definedName name="TOTALITEM13.1.1_25" localSheetId="7">#REF!</definedName>
    <definedName name="TOTALITEM13.1.1_25">#REF!</definedName>
    <definedName name="TOTALITEM13.1.1_26" localSheetId="7">#REF!</definedName>
    <definedName name="TOTALITEM13.1.1_26">#REF!</definedName>
    <definedName name="TOTALITEM13.1.1_27" localSheetId="7">#REF!</definedName>
    <definedName name="TOTALITEM13.1.1_27">#REF!</definedName>
    <definedName name="TOTALITEM13.1.1_28" localSheetId="7">#REF!</definedName>
    <definedName name="TOTALITEM13.1.1_28">#REF!</definedName>
    <definedName name="TOTALITEM13.1.1_29" localSheetId="7">#REF!</definedName>
    <definedName name="TOTALITEM13.1.1_29">#REF!</definedName>
    <definedName name="TOTALITEM13.1.1_3" localSheetId="7">#REF!</definedName>
    <definedName name="TOTALITEM13.1.1_3">#REF!</definedName>
    <definedName name="TOTALITEM13.1.1_30" localSheetId="7">#REF!</definedName>
    <definedName name="TOTALITEM13.1.1_30">#REF!</definedName>
    <definedName name="TOTALITEM13.1.1_31" localSheetId="7">#REF!</definedName>
    <definedName name="TOTALITEM13.1.1_31">#REF!</definedName>
    <definedName name="TOTALITEM13.1.1_32" localSheetId="7">#REF!</definedName>
    <definedName name="TOTALITEM13.1.1_32">#REF!</definedName>
    <definedName name="TOTALITEM13.1.1_33" localSheetId="7">#REF!</definedName>
    <definedName name="TOTALITEM13.1.1_33">#REF!</definedName>
    <definedName name="TOTALITEM13.1.1_34" localSheetId="7">#REF!</definedName>
    <definedName name="TOTALITEM13.1.1_34">#REF!</definedName>
    <definedName name="TOTALITEM13.1.1_35" localSheetId="7">#REF!</definedName>
    <definedName name="TOTALITEM13.1.1_35">#REF!</definedName>
    <definedName name="TOTALITEM13.1.1_36" localSheetId="7">#REF!</definedName>
    <definedName name="TOTALITEM13.1.1_36">#REF!</definedName>
    <definedName name="TOTALITEM13.1.1_37" localSheetId="7">#REF!</definedName>
    <definedName name="TOTALITEM13.1.1_37">#REF!</definedName>
    <definedName name="TOTALITEM13.1.1_38" localSheetId="7">#REF!</definedName>
    <definedName name="TOTALITEM13.1.1_38">#REF!</definedName>
    <definedName name="TOTALITEM13.1.1_39" localSheetId="7">#REF!</definedName>
    <definedName name="TOTALITEM13.1.1_39">#REF!</definedName>
    <definedName name="TOTALITEM13.1.1_4" localSheetId="7">#REF!</definedName>
    <definedName name="TOTALITEM13.1.1_4">#REF!</definedName>
    <definedName name="TOTALITEM13.1.1_40" localSheetId="7">#REF!</definedName>
    <definedName name="TOTALITEM13.1.1_40">#REF!</definedName>
    <definedName name="TOTALITEM13.1.1_41" localSheetId="7">#REF!</definedName>
    <definedName name="TOTALITEM13.1.1_41">#REF!</definedName>
    <definedName name="TOTALITEM13.1.1_42" localSheetId="7">#REF!</definedName>
    <definedName name="TOTALITEM13.1.1_42">#REF!</definedName>
    <definedName name="TOTALITEM13.1.1_43" localSheetId="7">#REF!</definedName>
    <definedName name="TOTALITEM13.1.1_43">#REF!</definedName>
    <definedName name="TOTALITEM13.1.1_44" localSheetId="7">#REF!</definedName>
    <definedName name="TOTALITEM13.1.1_44">#REF!</definedName>
    <definedName name="TOTALITEM13.1.1_45" localSheetId="7">#REF!</definedName>
    <definedName name="TOTALITEM13.1.1_45">#REF!</definedName>
    <definedName name="TOTALITEM13.1.1_46" localSheetId="7">#REF!</definedName>
    <definedName name="TOTALITEM13.1.1_46">#REF!</definedName>
    <definedName name="TOTALITEM13.1.1_47" localSheetId="7">#REF!</definedName>
    <definedName name="TOTALITEM13.1.1_47">#REF!</definedName>
    <definedName name="TOTALITEM13.1.1_48" localSheetId="7">#REF!</definedName>
    <definedName name="TOTALITEM13.1.1_48">#REF!</definedName>
    <definedName name="TOTALITEM13.1.1_49" localSheetId="7">#REF!</definedName>
    <definedName name="TOTALITEM13.1.1_49">#REF!</definedName>
    <definedName name="TOTALITEM13.1.1_5" localSheetId="7">#REF!</definedName>
    <definedName name="TOTALITEM13.1.1_5">#REF!</definedName>
    <definedName name="TOTALITEM13.1.1_50" localSheetId="7">#REF!</definedName>
    <definedName name="TOTALITEM13.1.1_50">#REF!</definedName>
    <definedName name="TOTALITEM13.1.1_51" localSheetId="7">#REF!</definedName>
    <definedName name="TOTALITEM13.1.1_51">#REF!</definedName>
    <definedName name="TOTALITEM13.1.1_52" localSheetId="7">#REF!</definedName>
    <definedName name="TOTALITEM13.1.1_52">#REF!</definedName>
    <definedName name="TOTALITEM13.1.1_53" localSheetId="7">#REF!</definedName>
    <definedName name="TOTALITEM13.1.1_53">#REF!</definedName>
    <definedName name="TOTALITEM13.1.1_54" localSheetId="7">#REF!</definedName>
    <definedName name="TOTALITEM13.1.1_54">#REF!</definedName>
    <definedName name="TOTALITEM13.1.1_55" localSheetId="7">#REF!</definedName>
    <definedName name="TOTALITEM13.1.1_55">#REF!</definedName>
    <definedName name="TOTALITEM13.1.1_56" localSheetId="7">#REF!</definedName>
    <definedName name="TOTALITEM13.1.1_56">#REF!</definedName>
    <definedName name="TOTALITEM13.1.1_57" localSheetId="7">#REF!</definedName>
    <definedName name="TOTALITEM13.1.1_57">#REF!</definedName>
    <definedName name="TOTALITEM13.1.1_58" localSheetId="7">#REF!</definedName>
    <definedName name="TOTALITEM13.1.1_58">#REF!</definedName>
    <definedName name="TOTALITEM13.1.1_59" localSheetId="7">#REF!</definedName>
    <definedName name="TOTALITEM13.1.1_59">#REF!</definedName>
    <definedName name="TOTALITEM13.1.1_60" localSheetId="7">#REF!</definedName>
    <definedName name="TOTALITEM13.1.1_60">#REF!</definedName>
    <definedName name="TOTALITEM13.1.1_61" localSheetId="7">#REF!</definedName>
    <definedName name="TOTALITEM13.1.1_61">#REF!</definedName>
    <definedName name="TOTALITEM13.1.1_62" localSheetId="7">#REF!</definedName>
    <definedName name="TOTALITEM13.1.1_62">#REF!</definedName>
    <definedName name="TOTALITEM13.1.1_63" localSheetId="7">#REF!</definedName>
    <definedName name="TOTALITEM13.1.1_63">#REF!</definedName>
    <definedName name="TOTALITEM13.1.1_64" localSheetId="7">#REF!</definedName>
    <definedName name="TOTALITEM13.1.1_64">#REF!</definedName>
    <definedName name="TOTALITEM13.1.1_65" localSheetId="7">#REF!</definedName>
    <definedName name="TOTALITEM13.1.1_65">#REF!</definedName>
    <definedName name="TOTALITEM13.1.1_66" localSheetId="7">#REF!</definedName>
    <definedName name="TOTALITEM13.1.1_66">#REF!</definedName>
    <definedName name="TOTALITEM13.1.1_67" localSheetId="7">#REF!</definedName>
    <definedName name="TOTALITEM13.1.1_67">#REF!</definedName>
    <definedName name="TOTALITEM13.1.1_68" localSheetId="7">#REF!</definedName>
    <definedName name="TOTALITEM13.1.1_68">#REF!</definedName>
    <definedName name="TOTALITEM13.1.1_69" localSheetId="7">#REF!</definedName>
    <definedName name="TOTALITEM13.1.1_69">#REF!</definedName>
    <definedName name="TOTALITEM13.1.1_70" localSheetId="7">#REF!</definedName>
    <definedName name="TOTALITEM13.1.1_70">#REF!</definedName>
    <definedName name="TOTALITEM13.1.1_71" localSheetId="7">#REF!</definedName>
    <definedName name="TOTALITEM13.1.1_71">#REF!</definedName>
    <definedName name="TOTALITEM13.1.1_72" localSheetId="7">#REF!</definedName>
    <definedName name="TOTALITEM13.1.1_72">#REF!</definedName>
    <definedName name="TOTALITEM13.1.1_73" localSheetId="7">#REF!</definedName>
    <definedName name="TOTALITEM13.1.1_73">#REF!</definedName>
    <definedName name="TOTALITEM13.1.1_74" localSheetId="7">#REF!</definedName>
    <definedName name="TOTALITEM13.1.1_74">#REF!</definedName>
    <definedName name="TOTALITEM13.1.1_75" localSheetId="7">#REF!</definedName>
    <definedName name="TOTALITEM13.1.1_75">#REF!</definedName>
    <definedName name="TOTALITEM13.1.1_76" localSheetId="7">#REF!</definedName>
    <definedName name="TOTALITEM13.1.1_76">#REF!</definedName>
    <definedName name="TOTALITEM13.1.1_78" localSheetId="7">#REF!</definedName>
    <definedName name="TOTALITEM13.1.1_78">#REF!</definedName>
    <definedName name="TOTALITEM13.1.1_79" localSheetId="7">#REF!</definedName>
    <definedName name="TOTALITEM13.1.1_79">#REF!</definedName>
    <definedName name="TOTALITEM13.1.1_9" localSheetId="7">#REF!</definedName>
    <definedName name="TOTALITEM13.1.1_9">#REF!</definedName>
    <definedName name="TOTALITEM13.1.2" localSheetId="7">#REF!</definedName>
    <definedName name="TOTALITEM13.1.2">#REF!</definedName>
    <definedName name="TOTALITEM13.1.2_1" localSheetId="7">#REF!</definedName>
    <definedName name="TOTALITEM13.1.2_1">#REF!</definedName>
    <definedName name="TOTALITEM13.1.2_10" localSheetId="7">#REF!</definedName>
    <definedName name="TOTALITEM13.1.2_10">#REF!</definedName>
    <definedName name="TOTALITEM13.1.2_11" localSheetId="7">#REF!</definedName>
    <definedName name="TOTALITEM13.1.2_11">#REF!</definedName>
    <definedName name="TOTALITEM13.1.2_12" localSheetId="7">#REF!</definedName>
    <definedName name="TOTALITEM13.1.2_12">#REF!</definedName>
    <definedName name="TOTALITEM13.1.2_13" localSheetId="7">#REF!</definedName>
    <definedName name="TOTALITEM13.1.2_13">#REF!</definedName>
    <definedName name="TOTALITEM13.1.2_14" localSheetId="7">#REF!</definedName>
    <definedName name="TOTALITEM13.1.2_14">#REF!</definedName>
    <definedName name="TOTALITEM13.1.2_15" localSheetId="7">#REF!</definedName>
    <definedName name="TOTALITEM13.1.2_15">#REF!</definedName>
    <definedName name="TOTALITEM13.1.2_16" localSheetId="7">#REF!</definedName>
    <definedName name="TOTALITEM13.1.2_16">#REF!</definedName>
    <definedName name="TOTALITEM13.1.2_17" localSheetId="7">#REF!</definedName>
    <definedName name="TOTALITEM13.1.2_17">#REF!</definedName>
    <definedName name="TOTALITEM13.1.2_18" localSheetId="7">#REF!</definedName>
    <definedName name="TOTALITEM13.1.2_18">#REF!</definedName>
    <definedName name="TOTALITEM13.1.2_19" localSheetId="7">#REF!</definedName>
    <definedName name="TOTALITEM13.1.2_19">#REF!</definedName>
    <definedName name="TOTALITEM13.1.2_2" localSheetId="7">#REF!</definedName>
    <definedName name="TOTALITEM13.1.2_2">#REF!</definedName>
    <definedName name="TOTALITEM13.1.2_20" localSheetId="7">#REF!</definedName>
    <definedName name="TOTALITEM13.1.2_20">#REF!</definedName>
    <definedName name="TOTALITEM13.1.2_21" localSheetId="7">#REF!</definedName>
    <definedName name="TOTALITEM13.1.2_21">#REF!</definedName>
    <definedName name="TOTALITEM13.1.2_22" localSheetId="7">#REF!</definedName>
    <definedName name="TOTALITEM13.1.2_22">#REF!</definedName>
    <definedName name="TOTALITEM13.1.2_23" localSheetId="7">#REF!</definedName>
    <definedName name="TOTALITEM13.1.2_23">#REF!</definedName>
    <definedName name="TOTALITEM13.1.2_24" localSheetId="7">#REF!</definedName>
    <definedName name="TOTALITEM13.1.2_24">#REF!</definedName>
    <definedName name="TOTALITEM13.1.2_25" localSheetId="7">#REF!</definedName>
    <definedName name="TOTALITEM13.1.2_25">#REF!</definedName>
    <definedName name="TOTALITEM13.1.2_26" localSheetId="7">#REF!</definedName>
    <definedName name="TOTALITEM13.1.2_26">#REF!</definedName>
    <definedName name="TOTALITEM13.1.2_27" localSheetId="7">#REF!</definedName>
    <definedName name="TOTALITEM13.1.2_27">#REF!</definedName>
    <definedName name="TOTALITEM13.1.2_28" localSheetId="7">#REF!</definedName>
    <definedName name="TOTALITEM13.1.2_28">#REF!</definedName>
    <definedName name="TOTALITEM13.1.2_29" localSheetId="7">#REF!</definedName>
    <definedName name="TOTALITEM13.1.2_29">#REF!</definedName>
    <definedName name="TOTALITEM13.1.2_3" localSheetId="7">#REF!</definedName>
    <definedName name="TOTALITEM13.1.2_3">#REF!</definedName>
    <definedName name="TOTALITEM13.1.2_30" localSheetId="7">#REF!</definedName>
    <definedName name="TOTALITEM13.1.2_30">#REF!</definedName>
    <definedName name="TOTALITEM13.1.2_31" localSheetId="7">#REF!</definedName>
    <definedName name="TOTALITEM13.1.2_31">#REF!</definedName>
    <definedName name="TOTALITEM13.1.2_32" localSheetId="7">#REF!</definedName>
    <definedName name="TOTALITEM13.1.2_32">#REF!</definedName>
    <definedName name="TOTALITEM13.1.2_33" localSheetId="7">#REF!</definedName>
    <definedName name="TOTALITEM13.1.2_33">#REF!</definedName>
    <definedName name="TOTALITEM13.1.2_34" localSheetId="7">#REF!</definedName>
    <definedName name="TOTALITEM13.1.2_34">#REF!</definedName>
    <definedName name="TOTALITEM13.1.2_35" localSheetId="7">#REF!</definedName>
    <definedName name="TOTALITEM13.1.2_35">#REF!</definedName>
    <definedName name="TOTALITEM13.1.2_36" localSheetId="7">#REF!</definedName>
    <definedName name="TOTALITEM13.1.2_36">#REF!</definedName>
    <definedName name="TOTALITEM13.1.2_37" localSheetId="7">#REF!</definedName>
    <definedName name="TOTALITEM13.1.2_37">#REF!</definedName>
    <definedName name="TOTALITEM13.1.2_38" localSheetId="7">#REF!</definedName>
    <definedName name="TOTALITEM13.1.2_38">#REF!</definedName>
    <definedName name="TOTALITEM13.1.2_39" localSheetId="7">#REF!</definedName>
    <definedName name="TOTALITEM13.1.2_39">#REF!</definedName>
    <definedName name="TOTALITEM13.1.2_4" localSheetId="7">#REF!</definedName>
    <definedName name="TOTALITEM13.1.2_4">#REF!</definedName>
    <definedName name="TOTALITEM13.1.2_40" localSheetId="7">#REF!</definedName>
    <definedName name="TOTALITEM13.1.2_40">#REF!</definedName>
    <definedName name="TOTALITEM13.1.2_41" localSheetId="7">#REF!</definedName>
    <definedName name="TOTALITEM13.1.2_41">#REF!</definedName>
    <definedName name="TOTALITEM13.1.2_42" localSheetId="7">#REF!</definedName>
    <definedName name="TOTALITEM13.1.2_42">#REF!</definedName>
    <definedName name="TOTALITEM13.1.2_43" localSheetId="7">#REF!</definedName>
    <definedName name="TOTALITEM13.1.2_43">#REF!</definedName>
    <definedName name="TOTALITEM13.1.2_44" localSheetId="7">#REF!</definedName>
    <definedName name="TOTALITEM13.1.2_44">#REF!</definedName>
    <definedName name="TOTALITEM13.1.2_45" localSheetId="7">#REF!</definedName>
    <definedName name="TOTALITEM13.1.2_45">#REF!</definedName>
    <definedName name="TOTALITEM13.1.2_46" localSheetId="7">#REF!</definedName>
    <definedName name="TOTALITEM13.1.2_46">#REF!</definedName>
    <definedName name="TOTALITEM13.1.2_47" localSheetId="7">#REF!</definedName>
    <definedName name="TOTALITEM13.1.2_47">#REF!</definedName>
    <definedName name="TOTALITEM13.1.2_48" localSheetId="7">#REF!</definedName>
    <definedName name="TOTALITEM13.1.2_48">#REF!</definedName>
    <definedName name="TOTALITEM13.1.2_49" localSheetId="7">#REF!</definedName>
    <definedName name="TOTALITEM13.1.2_49">#REF!</definedName>
    <definedName name="TOTALITEM13.1.2_5" localSheetId="7">#REF!</definedName>
    <definedName name="TOTALITEM13.1.2_5">#REF!</definedName>
    <definedName name="TOTALITEM13.1.2_50" localSheetId="7">#REF!</definedName>
    <definedName name="TOTALITEM13.1.2_50">#REF!</definedName>
    <definedName name="TOTALITEM13.1.2_51" localSheetId="7">#REF!</definedName>
    <definedName name="TOTALITEM13.1.2_51">#REF!</definedName>
    <definedName name="TOTALITEM13.1.2_52" localSheetId="7">#REF!</definedName>
    <definedName name="TOTALITEM13.1.2_52">#REF!</definedName>
    <definedName name="TOTALITEM13.1.2_53" localSheetId="7">#REF!</definedName>
    <definedName name="TOTALITEM13.1.2_53">#REF!</definedName>
    <definedName name="TOTALITEM13.1.2_54" localSheetId="7">#REF!</definedName>
    <definedName name="TOTALITEM13.1.2_54">#REF!</definedName>
    <definedName name="TOTALITEM13.1.2_55" localSheetId="7">#REF!</definedName>
    <definedName name="TOTALITEM13.1.2_55">#REF!</definedName>
    <definedName name="TOTALITEM13.1.2_56" localSheetId="7">#REF!</definedName>
    <definedName name="TOTALITEM13.1.2_56">#REF!</definedName>
    <definedName name="TOTALITEM13.1.2_57" localSheetId="7">#REF!</definedName>
    <definedName name="TOTALITEM13.1.2_57">#REF!</definedName>
    <definedName name="TOTALITEM13.1.2_58" localSheetId="7">#REF!</definedName>
    <definedName name="TOTALITEM13.1.2_58">#REF!</definedName>
    <definedName name="TOTALITEM13.1.2_59" localSheetId="7">#REF!</definedName>
    <definedName name="TOTALITEM13.1.2_59">#REF!</definedName>
    <definedName name="TOTALITEM13.1.2_60" localSheetId="7">#REF!</definedName>
    <definedName name="TOTALITEM13.1.2_60">#REF!</definedName>
    <definedName name="TOTALITEM13.1.2_61" localSheetId="7">#REF!</definedName>
    <definedName name="TOTALITEM13.1.2_61">#REF!</definedName>
    <definedName name="TOTALITEM13.1.2_62" localSheetId="7">#REF!</definedName>
    <definedName name="TOTALITEM13.1.2_62">#REF!</definedName>
    <definedName name="TOTALITEM13.1.2_63" localSheetId="7">#REF!</definedName>
    <definedName name="TOTALITEM13.1.2_63">#REF!</definedName>
    <definedName name="TOTALITEM13.1.2_64" localSheetId="7">#REF!</definedName>
    <definedName name="TOTALITEM13.1.2_64">#REF!</definedName>
    <definedName name="TOTALITEM13.1.2_65" localSheetId="7">#REF!</definedName>
    <definedName name="TOTALITEM13.1.2_65">#REF!</definedName>
    <definedName name="TOTALITEM13.1.2_66" localSheetId="7">#REF!</definedName>
    <definedName name="TOTALITEM13.1.2_66">#REF!</definedName>
    <definedName name="TOTALITEM13.1.2_67" localSheetId="7">#REF!</definedName>
    <definedName name="TOTALITEM13.1.2_67">#REF!</definedName>
    <definedName name="TOTALITEM13.1.2_68" localSheetId="7">#REF!</definedName>
    <definedName name="TOTALITEM13.1.2_68">#REF!</definedName>
    <definedName name="TOTALITEM13.1.2_69" localSheetId="7">#REF!</definedName>
    <definedName name="TOTALITEM13.1.2_69">#REF!</definedName>
    <definedName name="TOTALITEM13.1.2_70" localSheetId="7">#REF!</definedName>
    <definedName name="TOTALITEM13.1.2_70">#REF!</definedName>
    <definedName name="TOTALITEM13.1.2_71" localSheetId="7">#REF!</definedName>
    <definedName name="TOTALITEM13.1.2_71">#REF!</definedName>
    <definedName name="TOTALITEM13.1.2_72" localSheetId="7">#REF!</definedName>
    <definedName name="TOTALITEM13.1.2_72">#REF!</definedName>
    <definedName name="TOTALITEM13.1.2_73" localSheetId="7">#REF!</definedName>
    <definedName name="TOTALITEM13.1.2_73">#REF!</definedName>
    <definedName name="TOTALITEM13.1.2_74" localSheetId="7">#REF!</definedName>
    <definedName name="TOTALITEM13.1.2_74">#REF!</definedName>
    <definedName name="TOTALITEM13.1.2_75" localSheetId="7">#REF!</definedName>
    <definedName name="TOTALITEM13.1.2_75">#REF!</definedName>
    <definedName name="TOTALITEM13.1.2_76" localSheetId="7">#REF!</definedName>
    <definedName name="TOTALITEM13.1.2_76">#REF!</definedName>
    <definedName name="TOTALITEM13.1.2_78" localSheetId="7">#REF!</definedName>
    <definedName name="TOTALITEM13.1.2_78">#REF!</definedName>
    <definedName name="TOTALITEM13.1.2_79" localSheetId="7">#REF!</definedName>
    <definedName name="TOTALITEM13.1.2_79">#REF!</definedName>
    <definedName name="TOTALITEM13.1.2_9" localSheetId="7">#REF!</definedName>
    <definedName name="TOTALITEM13.1.2_9">#REF!</definedName>
    <definedName name="TOTALITEM13.1.3" localSheetId="7">#REF!</definedName>
    <definedName name="TOTALITEM13.1.3">#REF!</definedName>
    <definedName name="TOTALITEM13.1.3_1" localSheetId="7">#REF!</definedName>
    <definedName name="TOTALITEM13.1.3_1">#REF!</definedName>
    <definedName name="TOTALITEM13.1.3_10" localSheetId="7">#REF!</definedName>
    <definedName name="TOTALITEM13.1.3_10">#REF!</definedName>
    <definedName name="TOTALITEM13.1.3_11" localSheetId="7">#REF!</definedName>
    <definedName name="TOTALITEM13.1.3_11">#REF!</definedName>
    <definedName name="TOTALITEM13.1.3_12" localSheetId="7">#REF!</definedName>
    <definedName name="TOTALITEM13.1.3_12">#REF!</definedName>
    <definedName name="TOTALITEM13.1.3_13" localSheetId="7">#REF!</definedName>
    <definedName name="TOTALITEM13.1.3_13">#REF!</definedName>
    <definedName name="TOTALITEM13.1.3_14" localSheetId="7">#REF!</definedName>
    <definedName name="TOTALITEM13.1.3_14">#REF!</definedName>
    <definedName name="TOTALITEM13.1.3_15" localSheetId="7">#REF!</definedName>
    <definedName name="TOTALITEM13.1.3_15">#REF!</definedName>
    <definedName name="TOTALITEM13.1.3_16" localSheetId="7">#REF!</definedName>
    <definedName name="TOTALITEM13.1.3_16">#REF!</definedName>
    <definedName name="TOTALITEM13.1.3_17" localSheetId="7">#REF!</definedName>
    <definedName name="TOTALITEM13.1.3_17">#REF!</definedName>
    <definedName name="TOTALITEM13.1.3_18" localSheetId="7">#REF!</definedName>
    <definedName name="TOTALITEM13.1.3_18">#REF!</definedName>
    <definedName name="TOTALITEM13.1.3_19" localSheetId="7">#REF!</definedName>
    <definedName name="TOTALITEM13.1.3_19">#REF!</definedName>
    <definedName name="TOTALITEM13.1.3_2" localSheetId="7">#REF!</definedName>
    <definedName name="TOTALITEM13.1.3_2">#REF!</definedName>
    <definedName name="TOTALITEM13.1.3_20" localSheetId="7">#REF!</definedName>
    <definedName name="TOTALITEM13.1.3_20">#REF!</definedName>
    <definedName name="TOTALITEM13.1.3_21" localSheetId="7">#REF!</definedName>
    <definedName name="TOTALITEM13.1.3_21">#REF!</definedName>
    <definedName name="TOTALITEM13.1.3_22" localSheetId="7">#REF!</definedName>
    <definedName name="TOTALITEM13.1.3_22">#REF!</definedName>
    <definedName name="TOTALITEM13.1.3_23" localSheetId="7">#REF!</definedName>
    <definedName name="TOTALITEM13.1.3_23">#REF!</definedName>
    <definedName name="TOTALITEM13.1.3_24" localSheetId="7">#REF!</definedName>
    <definedName name="TOTALITEM13.1.3_24">#REF!</definedName>
    <definedName name="TOTALITEM13.1.3_25" localSheetId="7">#REF!</definedName>
    <definedName name="TOTALITEM13.1.3_25">#REF!</definedName>
    <definedName name="TOTALITEM13.1.3_26" localSheetId="7">#REF!</definedName>
    <definedName name="TOTALITEM13.1.3_26">#REF!</definedName>
    <definedName name="TOTALITEM13.1.3_27" localSheetId="7">#REF!</definedName>
    <definedName name="TOTALITEM13.1.3_27">#REF!</definedName>
    <definedName name="TOTALITEM13.1.3_28" localSheetId="7">#REF!</definedName>
    <definedName name="TOTALITEM13.1.3_28">#REF!</definedName>
    <definedName name="TOTALITEM13.1.3_29" localSheetId="7">#REF!</definedName>
    <definedName name="TOTALITEM13.1.3_29">#REF!</definedName>
    <definedName name="TOTALITEM13.1.3_3" localSheetId="7">#REF!</definedName>
    <definedName name="TOTALITEM13.1.3_3">#REF!</definedName>
    <definedName name="TOTALITEM13.1.3_30" localSheetId="7">#REF!</definedName>
    <definedName name="TOTALITEM13.1.3_30">#REF!</definedName>
    <definedName name="TOTALITEM13.1.3_31" localSheetId="7">#REF!</definedName>
    <definedName name="TOTALITEM13.1.3_31">#REF!</definedName>
    <definedName name="TOTALITEM13.1.3_32" localSheetId="7">#REF!</definedName>
    <definedName name="TOTALITEM13.1.3_32">#REF!</definedName>
    <definedName name="TOTALITEM13.1.3_33" localSheetId="7">#REF!</definedName>
    <definedName name="TOTALITEM13.1.3_33">#REF!</definedName>
    <definedName name="TOTALITEM13.1.3_34" localSheetId="7">#REF!</definedName>
    <definedName name="TOTALITEM13.1.3_34">#REF!</definedName>
    <definedName name="TOTALITEM13.1.3_35" localSheetId="7">#REF!</definedName>
    <definedName name="TOTALITEM13.1.3_35">#REF!</definedName>
    <definedName name="TOTALITEM13.1.3_36" localSheetId="7">#REF!</definedName>
    <definedName name="TOTALITEM13.1.3_36">#REF!</definedName>
    <definedName name="TOTALITEM13.1.3_37" localSheetId="7">#REF!</definedName>
    <definedName name="TOTALITEM13.1.3_37">#REF!</definedName>
    <definedName name="TOTALITEM13.1.3_38" localSheetId="7">#REF!</definedName>
    <definedName name="TOTALITEM13.1.3_38">#REF!</definedName>
    <definedName name="TOTALITEM13.1.3_39" localSheetId="7">#REF!</definedName>
    <definedName name="TOTALITEM13.1.3_39">#REF!</definedName>
    <definedName name="TOTALITEM13.1.3_4" localSheetId="7">#REF!</definedName>
    <definedName name="TOTALITEM13.1.3_4">#REF!</definedName>
    <definedName name="TOTALITEM13.1.3_40" localSheetId="7">#REF!</definedName>
    <definedName name="TOTALITEM13.1.3_40">#REF!</definedName>
    <definedName name="TOTALITEM13.1.3_41" localSheetId="7">#REF!</definedName>
    <definedName name="TOTALITEM13.1.3_41">#REF!</definedName>
    <definedName name="TOTALITEM13.1.3_42" localSheetId="7">#REF!</definedName>
    <definedName name="TOTALITEM13.1.3_42">#REF!</definedName>
    <definedName name="TOTALITEM13.1.3_43" localSheetId="7">#REF!</definedName>
    <definedName name="TOTALITEM13.1.3_43">#REF!</definedName>
    <definedName name="TOTALITEM13.1.3_44" localSheetId="7">#REF!</definedName>
    <definedName name="TOTALITEM13.1.3_44">#REF!</definedName>
    <definedName name="TOTALITEM13.1.3_45" localSheetId="7">#REF!</definedName>
    <definedName name="TOTALITEM13.1.3_45">#REF!</definedName>
    <definedName name="TOTALITEM13.1.3_46" localSheetId="7">#REF!</definedName>
    <definedName name="TOTALITEM13.1.3_46">#REF!</definedName>
    <definedName name="TOTALITEM13.1.3_47" localSheetId="7">#REF!</definedName>
    <definedName name="TOTALITEM13.1.3_47">#REF!</definedName>
    <definedName name="TOTALITEM13.1.3_48" localSheetId="7">#REF!</definedName>
    <definedName name="TOTALITEM13.1.3_48">#REF!</definedName>
    <definedName name="TOTALITEM13.1.3_49" localSheetId="7">#REF!</definedName>
    <definedName name="TOTALITEM13.1.3_49">#REF!</definedName>
    <definedName name="TOTALITEM13.1.3_5" localSheetId="7">#REF!</definedName>
    <definedName name="TOTALITEM13.1.3_5">#REF!</definedName>
    <definedName name="TOTALITEM13.1.3_50" localSheetId="7">#REF!</definedName>
    <definedName name="TOTALITEM13.1.3_50">#REF!</definedName>
    <definedName name="TOTALITEM13.1.3_51" localSheetId="7">#REF!</definedName>
    <definedName name="TOTALITEM13.1.3_51">#REF!</definedName>
    <definedName name="TOTALITEM13.1.3_52" localSheetId="7">#REF!</definedName>
    <definedName name="TOTALITEM13.1.3_52">#REF!</definedName>
    <definedName name="TOTALITEM13.1.3_53" localSheetId="7">#REF!</definedName>
    <definedName name="TOTALITEM13.1.3_53">#REF!</definedName>
    <definedName name="TOTALITEM13.1.3_54" localSheetId="7">#REF!</definedName>
    <definedName name="TOTALITEM13.1.3_54">#REF!</definedName>
    <definedName name="TOTALITEM13.1.3_55" localSheetId="7">#REF!</definedName>
    <definedName name="TOTALITEM13.1.3_55">#REF!</definedName>
    <definedName name="TOTALITEM13.1.3_56" localSheetId="7">#REF!</definedName>
    <definedName name="TOTALITEM13.1.3_56">#REF!</definedName>
    <definedName name="TOTALITEM13.1.3_57" localSheetId="7">#REF!</definedName>
    <definedName name="TOTALITEM13.1.3_57">#REF!</definedName>
    <definedName name="TOTALITEM13.1.3_58" localSheetId="7">#REF!</definedName>
    <definedName name="TOTALITEM13.1.3_58">#REF!</definedName>
    <definedName name="TOTALITEM13.1.3_59" localSheetId="7">#REF!</definedName>
    <definedName name="TOTALITEM13.1.3_59">#REF!</definedName>
    <definedName name="TOTALITEM13.1.3_60" localSheetId="7">#REF!</definedName>
    <definedName name="TOTALITEM13.1.3_60">#REF!</definedName>
    <definedName name="TOTALITEM13.1.3_61" localSheetId="7">#REF!</definedName>
    <definedName name="TOTALITEM13.1.3_61">#REF!</definedName>
    <definedName name="TOTALITEM13.1.3_62" localSheetId="7">#REF!</definedName>
    <definedName name="TOTALITEM13.1.3_62">#REF!</definedName>
    <definedName name="TOTALITEM13.1.3_63" localSheetId="7">#REF!</definedName>
    <definedName name="TOTALITEM13.1.3_63">#REF!</definedName>
    <definedName name="TOTALITEM13.1.3_64" localSheetId="7">#REF!</definedName>
    <definedName name="TOTALITEM13.1.3_64">#REF!</definedName>
    <definedName name="TOTALITEM13.1.3_65" localSheetId="7">#REF!</definedName>
    <definedName name="TOTALITEM13.1.3_65">#REF!</definedName>
    <definedName name="TOTALITEM13.1.3_66" localSheetId="7">#REF!</definedName>
    <definedName name="TOTALITEM13.1.3_66">#REF!</definedName>
    <definedName name="TOTALITEM13.1.3_67" localSheetId="7">#REF!</definedName>
    <definedName name="TOTALITEM13.1.3_67">#REF!</definedName>
    <definedName name="TOTALITEM13.1.3_68" localSheetId="7">#REF!</definedName>
    <definedName name="TOTALITEM13.1.3_68">#REF!</definedName>
    <definedName name="TOTALITEM13.1.3_69" localSheetId="7">#REF!</definedName>
    <definedName name="TOTALITEM13.1.3_69">#REF!</definedName>
    <definedName name="TOTALITEM13.1.3_70" localSheetId="7">#REF!</definedName>
    <definedName name="TOTALITEM13.1.3_70">#REF!</definedName>
    <definedName name="TOTALITEM13.1.3_71" localSheetId="7">#REF!</definedName>
    <definedName name="TOTALITEM13.1.3_71">#REF!</definedName>
    <definedName name="TOTALITEM13.1.3_72" localSheetId="7">#REF!</definedName>
    <definedName name="TOTALITEM13.1.3_72">#REF!</definedName>
    <definedName name="TOTALITEM13.1.3_73" localSheetId="7">#REF!</definedName>
    <definedName name="TOTALITEM13.1.3_73">#REF!</definedName>
    <definedName name="TOTALITEM13.1.3_74" localSheetId="7">#REF!</definedName>
    <definedName name="TOTALITEM13.1.3_74">#REF!</definedName>
    <definedName name="TOTALITEM13.1.3_75" localSheetId="7">#REF!</definedName>
    <definedName name="TOTALITEM13.1.3_75">#REF!</definedName>
    <definedName name="TOTALITEM13.1.3_76" localSheetId="7">#REF!</definedName>
    <definedName name="TOTALITEM13.1.3_76">#REF!</definedName>
    <definedName name="TOTALITEM13.1.3_78" localSheetId="7">#REF!</definedName>
    <definedName name="TOTALITEM13.1.3_78">#REF!</definedName>
    <definedName name="TOTALITEM13.1.3_79" localSheetId="7">#REF!</definedName>
    <definedName name="TOTALITEM13.1.3_79">#REF!</definedName>
    <definedName name="TOTALITEM13.1.3_9" localSheetId="7">#REF!</definedName>
    <definedName name="TOTALITEM13.1.3_9">#REF!</definedName>
    <definedName name="TOTALITEM13.2.2" localSheetId="7">#REF!</definedName>
    <definedName name="TOTALITEM13.2.2">#REF!</definedName>
    <definedName name="TOTALITEM13.2.2_1" localSheetId="7">#REF!</definedName>
    <definedName name="TOTALITEM13.2.2_1">#REF!</definedName>
    <definedName name="TOTALITEM13.2.2_10" localSheetId="7">#REF!</definedName>
    <definedName name="TOTALITEM13.2.2_10">#REF!</definedName>
    <definedName name="TOTALITEM13.2.2_11" localSheetId="7">#REF!</definedName>
    <definedName name="TOTALITEM13.2.2_11">#REF!</definedName>
    <definedName name="TOTALITEM13.2.2_12" localSheetId="7">#REF!</definedName>
    <definedName name="TOTALITEM13.2.2_12">#REF!</definedName>
    <definedName name="TOTALITEM13.2.2_13" localSheetId="7">#REF!</definedName>
    <definedName name="TOTALITEM13.2.2_13">#REF!</definedName>
    <definedName name="TOTALITEM13.2.2_14" localSheetId="7">#REF!</definedName>
    <definedName name="TOTALITEM13.2.2_14">#REF!</definedName>
    <definedName name="TOTALITEM13.2.2_15" localSheetId="7">#REF!</definedName>
    <definedName name="TOTALITEM13.2.2_15">#REF!</definedName>
    <definedName name="TOTALITEM13.2.2_16" localSheetId="7">#REF!</definedName>
    <definedName name="TOTALITEM13.2.2_16">#REF!</definedName>
    <definedName name="TOTALITEM13.2.2_17" localSheetId="7">#REF!</definedName>
    <definedName name="TOTALITEM13.2.2_17">#REF!</definedName>
    <definedName name="TOTALITEM13.2.2_18" localSheetId="7">#REF!</definedName>
    <definedName name="TOTALITEM13.2.2_18">#REF!</definedName>
    <definedName name="TOTALITEM13.2.2_19" localSheetId="7">#REF!</definedName>
    <definedName name="TOTALITEM13.2.2_19">#REF!</definedName>
    <definedName name="TOTALITEM13.2.2_2" localSheetId="7">#REF!</definedName>
    <definedName name="TOTALITEM13.2.2_2">#REF!</definedName>
    <definedName name="TOTALITEM13.2.2_20" localSheetId="7">#REF!</definedName>
    <definedName name="TOTALITEM13.2.2_20">#REF!</definedName>
    <definedName name="TOTALITEM13.2.2_21" localSheetId="7">#REF!</definedName>
    <definedName name="TOTALITEM13.2.2_21">#REF!</definedName>
    <definedName name="TOTALITEM13.2.2_22" localSheetId="7">#REF!</definedName>
    <definedName name="TOTALITEM13.2.2_22">#REF!</definedName>
    <definedName name="TOTALITEM13.2.2_23" localSheetId="7">#REF!</definedName>
    <definedName name="TOTALITEM13.2.2_23">#REF!</definedName>
    <definedName name="TOTALITEM13.2.2_24" localSheetId="7">#REF!</definedName>
    <definedName name="TOTALITEM13.2.2_24">#REF!</definedName>
    <definedName name="TOTALITEM13.2.2_25" localSheetId="7">#REF!</definedName>
    <definedName name="TOTALITEM13.2.2_25">#REF!</definedName>
    <definedName name="TOTALITEM13.2.2_26" localSheetId="7">#REF!</definedName>
    <definedName name="TOTALITEM13.2.2_26">#REF!</definedName>
    <definedName name="TOTALITEM13.2.2_27" localSheetId="7">#REF!</definedName>
    <definedName name="TOTALITEM13.2.2_27">#REF!</definedName>
    <definedName name="TOTALITEM13.2.2_28" localSheetId="7">#REF!</definedName>
    <definedName name="TOTALITEM13.2.2_28">#REF!</definedName>
    <definedName name="TOTALITEM13.2.2_29" localSheetId="7">#REF!</definedName>
    <definedName name="TOTALITEM13.2.2_29">#REF!</definedName>
    <definedName name="TOTALITEM13.2.2_3" localSheetId="7">#REF!</definedName>
    <definedName name="TOTALITEM13.2.2_3">#REF!</definedName>
    <definedName name="TOTALITEM13.2.2_30" localSheetId="7">#REF!</definedName>
    <definedName name="TOTALITEM13.2.2_30">#REF!</definedName>
    <definedName name="TOTALITEM13.2.2_31" localSheetId="7">#REF!</definedName>
    <definedName name="TOTALITEM13.2.2_31">#REF!</definedName>
    <definedName name="TOTALITEM13.2.2_32" localSheetId="7">#REF!</definedName>
    <definedName name="TOTALITEM13.2.2_32">#REF!</definedName>
    <definedName name="TOTALITEM13.2.2_33" localSheetId="7">#REF!</definedName>
    <definedName name="TOTALITEM13.2.2_33">#REF!</definedName>
    <definedName name="TOTALITEM13.2.2_34" localSheetId="7">#REF!</definedName>
    <definedName name="TOTALITEM13.2.2_34">#REF!</definedName>
    <definedName name="TOTALITEM13.2.2_35" localSheetId="7">#REF!</definedName>
    <definedName name="TOTALITEM13.2.2_35">#REF!</definedName>
    <definedName name="TOTALITEM13.2.2_36" localSheetId="7">#REF!</definedName>
    <definedName name="TOTALITEM13.2.2_36">#REF!</definedName>
    <definedName name="TOTALITEM13.2.2_37" localSheetId="7">#REF!</definedName>
    <definedName name="TOTALITEM13.2.2_37">#REF!</definedName>
    <definedName name="TOTALITEM13.2.2_38" localSheetId="7">#REF!</definedName>
    <definedName name="TOTALITEM13.2.2_38">#REF!</definedName>
    <definedName name="TOTALITEM13.2.2_39" localSheetId="7">#REF!</definedName>
    <definedName name="TOTALITEM13.2.2_39">#REF!</definedName>
    <definedName name="TOTALITEM13.2.2_4" localSheetId="7">#REF!</definedName>
    <definedName name="TOTALITEM13.2.2_4">#REF!</definedName>
    <definedName name="TOTALITEM13.2.2_40" localSheetId="7">#REF!</definedName>
    <definedName name="TOTALITEM13.2.2_40">#REF!</definedName>
    <definedName name="TOTALITEM13.2.2_41" localSheetId="7">#REF!</definedName>
    <definedName name="TOTALITEM13.2.2_41">#REF!</definedName>
    <definedName name="TOTALITEM13.2.2_42" localSheetId="7">#REF!</definedName>
    <definedName name="TOTALITEM13.2.2_42">#REF!</definedName>
    <definedName name="TOTALITEM13.2.2_43" localSheetId="7">#REF!</definedName>
    <definedName name="TOTALITEM13.2.2_43">#REF!</definedName>
    <definedName name="TOTALITEM13.2.2_44" localSheetId="7">#REF!</definedName>
    <definedName name="TOTALITEM13.2.2_44">#REF!</definedName>
    <definedName name="TOTALITEM13.2.2_45" localSheetId="7">#REF!</definedName>
    <definedName name="TOTALITEM13.2.2_45">#REF!</definedName>
    <definedName name="TOTALITEM13.2.2_46" localSheetId="7">#REF!</definedName>
    <definedName name="TOTALITEM13.2.2_46">#REF!</definedName>
    <definedName name="TOTALITEM13.2.2_47" localSheetId="7">#REF!</definedName>
    <definedName name="TOTALITEM13.2.2_47">#REF!</definedName>
    <definedName name="TOTALITEM13.2.2_48" localSheetId="7">#REF!</definedName>
    <definedName name="TOTALITEM13.2.2_48">#REF!</definedName>
    <definedName name="TOTALITEM13.2.2_49" localSheetId="7">#REF!</definedName>
    <definedName name="TOTALITEM13.2.2_49">#REF!</definedName>
    <definedName name="TOTALITEM13.2.2_5" localSheetId="7">#REF!</definedName>
    <definedName name="TOTALITEM13.2.2_5">#REF!</definedName>
    <definedName name="TOTALITEM13.2.2_50" localSheetId="7">#REF!</definedName>
    <definedName name="TOTALITEM13.2.2_50">#REF!</definedName>
    <definedName name="TOTALITEM13.2.2_51" localSheetId="7">#REF!</definedName>
    <definedName name="TOTALITEM13.2.2_51">#REF!</definedName>
    <definedName name="TOTALITEM13.2.2_52" localSheetId="7">#REF!</definedName>
    <definedName name="TOTALITEM13.2.2_52">#REF!</definedName>
    <definedName name="TOTALITEM13.2.2_53" localSheetId="7">#REF!</definedName>
    <definedName name="TOTALITEM13.2.2_53">#REF!</definedName>
    <definedName name="TOTALITEM13.2.2_54" localSheetId="7">#REF!</definedName>
    <definedName name="TOTALITEM13.2.2_54">#REF!</definedName>
    <definedName name="TOTALITEM13.2.2_55" localSheetId="7">#REF!</definedName>
    <definedName name="TOTALITEM13.2.2_55">#REF!</definedName>
    <definedName name="TOTALITEM13.2.2_56" localSheetId="7">#REF!</definedName>
    <definedName name="TOTALITEM13.2.2_56">#REF!</definedName>
    <definedName name="TOTALITEM13.2.2_57" localSheetId="7">#REF!</definedName>
    <definedName name="TOTALITEM13.2.2_57">#REF!</definedName>
    <definedName name="TOTALITEM13.2.2_58" localSheetId="7">#REF!</definedName>
    <definedName name="TOTALITEM13.2.2_58">#REF!</definedName>
    <definedName name="TOTALITEM13.2.2_59" localSheetId="7">#REF!</definedName>
    <definedName name="TOTALITEM13.2.2_59">#REF!</definedName>
    <definedName name="TOTALITEM13.2.2_60" localSheetId="7">#REF!</definedName>
    <definedName name="TOTALITEM13.2.2_60">#REF!</definedName>
    <definedName name="TOTALITEM13.2.2_61" localSheetId="7">#REF!</definedName>
    <definedName name="TOTALITEM13.2.2_61">#REF!</definedName>
    <definedName name="TOTALITEM13.2.2_62" localSheetId="7">#REF!</definedName>
    <definedName name="TOTALITEM13.2.2_62">#REF!</definedName>
    <definedName name="TOTALITEM13.2.2_63" localSheetId="7">#REF!</definedName>
    <definedName name="TOTALITEM13.2.2_63">#REF!</definedName>
    <definedName name="TOTALITEM13.2.2_64" localSheetId="7">#REF!</definedName>
    <definedName name="TOTALITEM13.2.2_64">#REF!</definedName>
    <definedName name="TOTALITEM13.2.2_65" localSheetId="7">#REF!</definedName>
    <definedName name="TOTALITEM13.2.2_65">#REF!</definedName>
    <definedName name="TOTALITEM13.2.2_66" localSheetId="7">#REF!</definedName>
    <definedName name="TOTALITEM13.2.2_66">#REF!</definedName>
    <definedName name="TOTALITEM13.2.2_67" localSheetId="7">#REF!</definedName>
    <definedName name="TOTALITEM13.2.2_67">#REF!</definedName>
    <definedName name="TOTALITEM13.2.2_68" localSheetId="7">#REF!</definedName>
    <definedName name="TOTALITEM13.2.2_68">#REF!</definedName>
    <definedName name="TOTALITEM13.2.2_69" localSheetId="7">#REF!</definedName>
    <definedName name="TOTALITEM13.2.2_69">#REF!</definedName>
    <definedName name="TOTALITEM13.2.2_70" localSheetId="7">#REF!</definedName>
    <definedName name="TOTALITEM13.2.2_70">#REF!</definedName>
    <definedName name="TOTALITEM13.2.2_71" localSheetId="7">#REF!</definedName>
    <definedName name="TOTALITEM13.2.2_71">#REF!</definedName>
    <definedName name="TOTALITEM13.2.2_72" localSheetId="7">#REF!</definedName>
    <definedName name="TOTALITEM13.2.2_72">#REF!</definedName>
    <definedName name="TOTALITEM13.2.2_73" localSheetId="7">#REF!</definedName>
    <definedName name="TOTALITEM13.2.2_73">#REF!</definedName>
    <definedName name="TOTALITEM13.2.2_74" localSheetId="7">#REF!</definedName>
    <definedName name="TOTALITEM13.2.2_74">#REF!</definedName>
    <definedName name="TOTALITEM13.2.2_75" localSheetId="7">#REF!</definedName>
    <definedName name="TOTALITEM13.2.2_75">#REF!</definedName>
    <definedName name="TOTALITEM13.2.2_76" localSheetId="7">#REF!</definedName>
    <definedName name="TOTALITEM13.2.2_76">#REF!</definedName>
    <definedName name="TOTALITEM13.2.2_78" localSheetId="7">#REF!</definedName>
    <definedName name="TOTALITEM13.2.2_78">#REF!</definedName>
    <definedName name="TOTALITEM13.2.2_79" localSheetId="7">#REF!</definedName>
    <definedName name="TOTALITEM13.2.2_79">#REF!</definedName>
    <definedName name="TOTALITEM13.2.2_9" localSheetId="7">#REF!</definedName>
    <definedName name="TOTALITEM13.2.2_9">#REF!</definedName>
    <definedName name="TOTALITEM14.2" localSheetId="7">#REF!</definedName>
    <definedName name="TOTALITEM14.2">#REF!</definedName>
    <definedName name="TOTALITEM14.2_1" localSheetId="7">#REF!</definedName>
    <definedName name="TOTALITEM14.2_1">#REF!</definedName>
    <definedName name="TOTALITEM14.2_10" localSheetId="7">#REF!</definedName>
    <definedName name="TOTALITEM14.2_10">#REF!</definedName>
    <definedName name="TOTALITEM14.2_11" localSheetId="7">#REF!</definedName>
    <definedName name="TOTALITEM14.2_11">#REF!</definedName>
    <definedName name="TOTALITEM14.2_12" localSheetId="7">#REF!</definedName>
    <definedName name="TOTALITEM14.2_12">#REF!</definedName>
    <definedName name="TOTALITEM14.2_13" localSheetId="7">#REF!</definedName>
    <definedName name="TOTALITEM14.2_13">#REF!</definedName>
    <definedName name="TOTALITEM14.2_14" localSheetId="7">#REF!</definedName>
    <definedName name="TOTALITEM14.2_14">#REF!</definedName>
    <definedName name="TOTALITEM14.2_15" localSheetId="7">#REF!</definedName>
    <definedName name="TOTALITEM14.2_15">#REF!</definedName>
    <definedName name="TOTALITEM14.2_16" localSheetId="7">#REF!</definedName>
    <definedName name="TOTALITEM14.2_16">#REF!</definedName>
    <definedName name="TOTALITEM14.2_17" localSheetId="7">#REF!</definedName>
    <definedName name="TOTALITEM14.2_17">#REF!</definedName>
    <definedName name="TOTALITEM14.2_18" localSheetId="7">#REF!</definedName>
    <definedName name="TOTALITEM14.2_18">#REF!</definedName>
    <definedName name="TOTALITEM14.2_19" localSheetId="7">#REF!</definedName>
    <definedName name="TOTALITEM14.2_19">#REF!</definedName>
    <definedName name="TOTALITEM14.2_2" localSheetId="7">#REF!</definedName>
    <definedName name="TOTALITEM14.2_2">#REF!</definedName>
    <definedName name="TOTALITEM14.2_20" localSheetId="7">#REF!</definedName>
    <definedName name="TOTALITEM14.2_20">#REF!</definedName>
    <definedName name="TOTALITEM14.2_21" localSheetId="7">#REF!</definedName>
    <definedName name="TOTALITEM14.2_21">#REF!</definedName>
    <definedName name="TOTALITEM14.2_22" localSheetId="7">#REF!</definedName>
    <definedName name="TOTALITEM14.2_22">#REF!</definedName>
    <definedName name="TOTALITEM14.2_23" localSheetId="7">#REF!</definedName>
    <definedName name="TOTALITEM14.2_23">#REF!</definedName>
    <definedName name="TOTALITEM14.2_24" localSheetId="7">#REF!</definedName>
    <definedName name="TOTALITEM14.2_24">#REF!</definedName>
    <definedName name="TOTALITEM14.2_25" localSheetId="7">#REF!</definedName>
    <definedName name="TOTALITEM14.2_25">#REF!</definedName>
    <definedName name="TOTALITEM14.2_26" localSheetId="7">#REF!</definedName>
    <definedName name="TOTALITEM14.2_26">#REF!</definedName>
    <definedName name="TOTALITEM14.2_27" localSheetId="7">#REF!</definedName>
    <definedName name="TOTALITEM14.2_27">#REF!</definedName>
    <definedName name="TOTALITEM14.2_28" localSheetId="7">#REF!</definedName>
    <definedName name="TOTALITEM14.2_28">#REF!</definedName>
    <definedName name="TOTALITEM14.2_29" localSheetId="7">#REF!</definedName>
    <definedName name="TOTALITEM14.2_29">#REF!</definedName>
    <definedName name="TOTALITEM14.2_3" localSheetId="7">#REF!</definedName>
    <definedName name="TOTALITEM14.2_3">#REF!</definedName>
    <definedName name="TOTALITEM14.2_30" localSheetId="7">#REF!</definedName>
    <definedName name="TOTALITEM14.2_30">#REF!</definedName>
    <definedName name="TOTALITEM14.2_31" localSheetId="7">#REF!</definedName>
    <definedName name="TOTALITEM14.2_31">#REF!</definedName>
    <definedName name="TOTALITEM14.2_32" localSheetId="7">#REF!</definedName>
    <definedName name="TOTALITEM14.2_32">#REF!</definedName>
    <definedName name="TOTALITEM14.2_33" localSheetId="7">#REF!</definedName>
    <definedName name="TOTALITEM14.2_33">#REF!</definedName>
    <definedName name="TOTALITEM14.2_34" localSheetId="7">#REF!</definedName>
    <definedName name="TOTALITEM14.2_34">#REF!</definedName>
    <definedName name="TOTALITEM14.2_35" localSheetId="7">#REF!</definedName>
    <definedName name="TOTALITEM14.2_35">#REF!</definedName>
    <definedName name="TOTALITEM14.2_36" localSheetId="7">#REF!</definedName>
    <definedName name="TOTALITEM14.2_36">#REF!</definedName>
    <definedName name="TOTALITEM14.2_37" localSheetId="7">#REF!</definedName>
    <definedName name="TOTALITEM14.2_37">#REF!</definedName>
    <definedName name="TOTALITEM14.2_38" localSheetId="7">#REF!</definedName>
    <definedName name="TOTALITEM14.2_38">#REF!</definedName>
    <definedName name="TOTALITEM14.2_39" localSheetId="7">#REF!</definedName>
    <definedName name="TOTALITEM14.2_39">#REF!</definedName>
    <definedName name="TOTALITEM14.2_4" localSheetId="7">#REF!</definedName>
    <definedName name="TOTALITEM14.2_4">#REF!</definedName>
    <definedName name="TOTALITEM14.2_40" localSheetId="7">#REF!</definedName>
    <definedName name="TOTALITEM14.2_40">#REF!</definedName>
    <definedName name="TOTALITEM14.2_41" localSheetId="7">#REF!</definedName>
    <definedName name="TOTALITEM14.2_41">#REF!</definedName>
    <definedName name="TOTALITEM14.2_42" localSheetId="7">#REF!</definedName>
    <definedName name="TOTALITEM14.2_42">#REF!</definedName>
    <definedName name="TOTALITEM14.2_43" localSheetId="7">#REF!</definedName>
    <definedName name="TOTALITEM14.2_43">#REF!</definedName>
    <definedName name="TOTALITEM14.2_44" localSheetId="7">#REF!</definedName>
    <definedName name="TOTALITEM14.2_44">#REF!</definedName>
    <definedName name="TOTALITEM14.2_45" localSheetId="7">#REF!</definedName>
    <definedName name="TOTALITEM14.2_45">#REF!</definedName>
    <definedName name="TOTALITEM14.2_46" localSheetId="7">#REF!</definedName>
    <definedName name="TOTALITEM14.2_46">#REF!</definedName>
    <definedName name="TOTALITEM14.2_47" localSheetId="7">#REF!</definedName>
    <definedName name="TOTALITEM14.2_47">#REF!</definedName>
    <definedName name="TOTALITEM14.2_48" localSheetId="7">#REF!</definedName>
    <definedName name="TOTALITEM14.2_48">#REF!</definedName>
    <definedName name="TOTALITEM14.2_49" localSheetId="7">#REF!</definedName>
    <definedName name="TOTALITEM14.2_49">#REF!</definedName>
    <definedName name="TOTALITEM14.2_5" localSheetId="7">#REF!</definedName>
    <definedName name="TOTALITEM14.2_5">#REF!</definedName>
    <definedName name="TOTALITEM14.2_50" localSheetId="7">#REF!</definedName>
    <definedName name="TOTALITEM14.2_50">#REF!</definedName>
    <definedName name="TOTALITEM14.2_51" localSheetId="7">#REF!</definedName>
    <definedName name="TOTALITEM14.2_51">#REF!</definedName>
    <definedName name="TOTALITEM14.2_52" localSheetId="7">#REF!</definedName>
    <definedName name="TOTALITEM14.2_52">#REF!</definedName>
    <definedName name="TOTALITEM14.2_53" localSheetId="7">#REF!</definedName>
    <definedName name="TOTALITEM14.2_53">#REF!</definedName>
    <definedName name="TOTALITEM14.2_54" localSheetId="7">#REF!</definedName>
    <definedName name="TOTALITEM14.2_54">#REF!</definedName>
    <definedName name="TOTALITEM14.2_55" localSheetId="7">#REF!</definedName>
    <definedName name="TOTALITEM14.2_55">#REF!</definedName>
    <definedName name="TOTALITEM14.2_56" localSheetId="7">#REF!</definedName>
    <definedName name="TOTALITEM14.2_56">#REF!</definedName>
    <definedName name="TOTALITEM14.2_57" localSheetId="7">#REF!</definedName>
    <definedName name="TOTALITEM14.2_57">#REF!</definedName>
    <definedName name="TOTALITEM14.2_58" localSheetId="7">#REF!</definedName>
    <definedName name="TOTALITEM14.2_58">#REF!</definedName>
    <definedName name="TOTALITEM14.2_59" localSheetId="7">#REF!</definedName>
    <definedName name="TOTALITEM14.2_59">#REF!</definedName>
    <definedName name="TOTALITEM14.2_60" localSheetId="7">#REF!</definedName>
    <definedName name="TOTALITEM14.2_60">#REF!</definedName>
    <definedName name="TOTALITEM14.2_61" localSheetId="7">#REF!</definedName>
    <definedName name="TOTALITEM14.2_61">#REF!</definedName>
    <definedName name="TOTALITEM14.2_62" localSheetId="7">#REF!</definedName>
    <definedName name="TOTALITEM14.2_62">#REF!</definedName>
    <definedName name="TOTALITEM14.2_63" localSheetId="7">#REF!</definedName>
    <definedName name="TOTALITEM14.2_63">#REF!</definedName>
    <definedName name="TOTALITEM14.2_64" localSheetId="7">#REF!</definedName>
    <definedName name="TOTALITEM14.2_64">#REF!</definedName>
    <definedName name="TOTALITEM14.2_65" localSheetId="7">#REF!</definedName>
    <definedName name="TOTALITEM14.2_65">#REF!</definedName>
    <definedName name="TOTALITEM14.2_66" localSheetId="7">#REF!</definedName>
    <definedName name="TOTALITEM14.2_66">#REF!</definedName>
    <definedName name="TOTALITEM14.2_67" localSheetId="7">#REF!</definedName>
    <definedName name="TOTALITEM14.2_67">#REF!</definedName>
    <definedName name="TOTALITEM14.2_68" localSheetId="7">#REF!</definedName>
    <definedName name="TOTALITEM14.2_68">#REF!</definedName>
    <definedName name="TOTALITEM14.2_69" localSheetId="7">#REF!</definedName>
    <definedName name="TOTALITEM14.2_69">#REF!</definedName>
    <definedName name="TOTALITEM14.2_70" localSheetId="7">#REF!</definedName>
    <definedName name="TOTALITEM14.2_70">#REF!</definedName>
    <definedName name="TOTALITEM14.2_71" localSheetId="7">#REF!</definedName>
    <definedName name="TOTALITEM14.2_71">#REF!</definedName>
    <definedName name="TOTALITEM14.2_72" localSheetId="7">#REF!</definedName>
    <definedName name="TOTALITEM14.2_72">#REF!</definedName>
    <definedName name="TOTALITEM14.2_73" localSheetId="7">#REF!</definedName>
    <definedName name="TOTALITEM14.2_73">#REF!</definedName>
    <definedName name="TOTALITEM14.2_74" localSheetId="7">#REF!</definedName>
    <definedName name="TOTALITEM14.2_74">#REF!</definedName>
    <definedName name="TOTALITEM14.2_75" localSheetId="7">#REF!</definedName>
    <definedName name="TOTALITEM14.2_75">#REF!</definedName>
    <definedName name="TOTALITEM14.2_76" localSheetId="7">#REF!</definedName>
    <definedName name="TOTALITEM14.2_76">#REF!</definedName>
    <definedName name="TOTALITEM14.2_78" localSheetId="7">#REF!</definedName>
    <definedName name="TOTALITEM14.2_78">#REF!</definedName>
    <definedName name="TOTALITEM14.2_79" localSheetId="7">#REF!</definedName>
    <definedName name="TOTALITEM14.2_79">#REF!</definedName>
    <definedName name="TOTALITEM14.2_9" localSheetId="7">#REF!</definedName>
    <definedName name="TOTALITEM14.2_9">#REF!</definedName>
    <definedName name="TOTALITEM14.3" localSheetId="7">#REF!</definedName>
    <definedName name="TOTALITEM14.3">#REF!</definedName>
    <definedName name="TOTALITEM14.3_1" localSheetId="7">#REF!</definedName>
    <definedName name="TOTALITEM14.3_1">#REF!</definedName>
    <definedName name="TOTALITEM14.3_10" localSheetId="7">#REF!</definedName>
    <definedName name="TOTALITEM14.3_10">#REF!</definedName>
    <definedName name="TOTALITEM14.3_11" localSheetId="7">#REF!</definedName>
    <definedName name="TOTALITEM14.3_11">#REF!</definedName>
    <definedName name="TOTALITEM14.3_12" localSheetId="7">#REF!</definedName>
    <definedName name="TOTALITEM14.3_12">#REF!</definedName>
    <definedName name="TOTALITEM14.3_13" localSheetId="7">#REF!</definedName>
    <definedName name="TOTALITEM14.3_13">#REF!</definedName>
    <definedName name="TOTALITEM14.3_14" localSheetId="7">#REF!</definedName>
    <definedName name="TOTALITEM14.3_14">#REF!</definedName>
    <definedName name="TOTALITEM14.3_15" localSheetId="7">#REF!</definedName>
    <definedName name="TOTALITEM14.3_15">#REF!</definedName>
    <definedName name="TOTALITEM14.3_16" localSheetId="7">#REF!</definedName>
    <definedName name="TOTALITEM14.3_16">#REF!</definedName>
    <definedName name="TOTALITEM14.3_17" localSheetId="7">#REF!</definedName>
    <definedName name="TOTALITEM14.3_17">#REF!</definedName>
    <definedName name="TOTALITEM14.3_18" localSheetId="7">#REF!</definedName>
    <definedName name="TOTALITEM14.3_18">#REF!</definedName>
    <definedName name="TOTALITEM14.3_19" localSheetId="7">#REF!</definedName>
    <definedName name="TOTALITEM14.3_19">#REF!</definedName>
    <definedName name="TOTALITEM14.3_2" localSheetId="7">#REF!</definedName>
    <definedName name="TOTALITEM14.3_2">#REF!</definedName>
    <definedName name="TOTALITEM14.3_20" localSheetId="7">#REF!</definedName>
    <definedName name="TOTALITEM14.3_20">#REF!</definedName>
    <definedName name="TOTALITEM14.3_21" localSheetId="7">#REF!</definedName>
    <definedName name="TOTALITEM14.3_21">#REF!</definedName>
    <definedName name="TOTALITEM14.3_22" localSheetId="7">#REF!</definedName>
    <definedName name="TOTALITEM14.3_22">#REF!</definedName>
    <definedName name="TOTALITEM14.3_23" localSheetId="7">#REF!</definedName>
    <definedName name="TOTALITEM14.3_23">#REF!</definedName>
    <definedName name="TOTALITEM14.3_24" localSheetId="7">#REF!</definedName>
    <definedName name="TOTALITEM14.3_24">#REF!</definedName>
    <definedName name="TOTALITEM14.3_25" localSheetId="7">#REF!</definedName>
    <definedName name="TOTALITEM14.3_25">#REF!</definedName>
    <definedName name="TOTALITEM14.3_26" localSheetId="7">#REF!</definedName>
    <definedName name="TOTALITEM14.3_26">#REF!</definedName>
    <definedName name="TOTALITEM14.3_27" localSheetId="7">#REF!</definedName>
    <definedName name="TOTALITEM14.3_27">#REF!</definedName>
    <definedName name="TOTALITEM14.3_28" localSheetId="7">#REF!</definedName>
    <definedName name="TOTALITEM14.3_28">#REF!</definedName>
    <definedName name="TOTALITEM14.3_29" localSheetId="7">#REF!</definedName>
    <definedName name="TOTALITEM14.3_29">#REF!</definedName>
    <definedName name="TOTALITEM14.3_3" localSheetId="7">#REF!</definedName>
    <definedName name="TOTALITEM14.3_3">#REF!</definedName>
    <definedName name="TOTALITEM14.3_30" localSheetId="7">#REF!</definedName>
    <definedName name="TOTALITEM14.3_30">#REF!</definedName>
    <definedName name="TOTALITEM14.3_31" localSheetId="7">#REF!</definedName>
    <definedName name="TOTALITEM14.3_31">#REF!</definedName>
    <definedName name="TOTALITEM14.3_32" localSheetId="7">#REF!</definedName>
    <definedName name="TOTALITEM14.3_32">#REF!</definedName>
    <definedName name="TOTALITEM14.3_33" localSheetId="7">#REF!</definedName>
    <definedName name="TOTALITEM14.3_33">#REF!</definedName>
    <definedName name="TOTALITEM14.3_34" localSheetId="7">#REF!</definedName>
    <definedName name="TOTALITEM14.3_34">#REF!</definedName>
    <definedName name="TOTALITEM14.3_35" localSheetId="7">#REF!</definedName>
    <definedName name="TOTALITEM14.3_35">#REF!</definedName>
    <definedName name="TOTALITEM14.3_36" localSheetId="7">#REF!</definedName>
    <definedName name="TOTALITEM14.3_36">#REF!</definedName>
    <definedName name="TOTALITEM14.3_37" localSheetId="7">#REF!</definedName>
    <definedName name="TOTALITEM14.3_37">#REF!</definedName>
    <definedName name="TOTALITEM14.3_38" localSheetId="7">#REF!</definedName>
    <definedName name="TOTALITEM14.3_38">#REF!</definedName>
    <definedName name="TOTALITEM14.3_39" localSheetId="7">#REF!</definedName>
    <definedName name="TOTALITEM14.3_39">#REF!</definedName>
    <definedName name="TOTALITEM14.3_4" localSheetId="7">#REF!</definedName>
    <definedName name="TOTALITEM14.3_4">#REF!</definedName>
    <definedName name="TOTALITEM14.3_40" localSheetId="7">#REF!</definedName>
    <definedName name="TOTALITEM14.3_40">#REF!</definedName>
    <definedName name="TOTALITEM14.3_41" localSheetId="7">#REF!</definedName>
    <definedName name="TOTALITEM14.3_41">#REF!</definedName>
    <definedName name="TOTALITEM14.3_42" localSheetId="7">#REF!</definedName>
    <definedName name="TOTALITEM14.3_42">#REF!</definedName>
    <definedName name="TOTALITEM14.3_43" localSheetId="7">#REF!</definedName>
    <definedName name="TOTALITEM14.3_43">#REF!</definedName>
    <definedName name="TOTALITEM14.3_44" localSheetId="7">#REF!</definedName>
    <definedName name="TOTALITEM14.3_44">#REF!</definedName>
    <definedName name="TOTALITEM14.3_45" localSheetId="7">#REF!</definedName>
    <definedName name="TOTALITEM14.3_45">#REF!</definedName>
    <definedName name="TOTALITEM14.3_46" localSheetId="7">#REF!</definedName>
    <definedName name="TOTALITEM14.3_46">#REF!</definedName>
    <definedName name="TOTALITEM14.3_47" localSheetId="7">#REF!</definedName>
    <definedName name="TOTALITEM14.3_47">#REF!</definedName>
    <definedName name="TOTALITEM14.3_48" localSheetId="7">#REF!</definedName>
    <definedName name="TOTALITEM14.3_48">#REF!</definedName>
    <definedName name="TOTALITEM14.3_49" localSheetId="7">#REF!</definedName>
    <definedName name="TOTALITEM14.3_49">#REF!</definedName>
    <definedName name="TOTALITEM14.3_5" localSheetId="7">#REF!</definedName>
    <definedName name="TOTALITEM14.3_5">#REF!</definedName>
    <definedName name="TOTALITEM14.3_50" localSheetId="7">#REF!</definedName>
    <definedName name="TOTALITEM14.3_50">#REF!</definedName>
    <definedName name="TOTALITEM14.3_51" localSheetId="7">#REF!</definedName>
    <definedName name="TOTALITEM14.3_51">#REF!</definedName>
    <definedName name="TOTALITEM14.3_52" localSheetId="7">#REF!</definedName>
    <definedName name="TOTALITEM14.3_52">#REF!</definedName>
    <definedName name="TOTALITEM14.3_53" localSheetId="7">#REF!</definedName>
    <definedName name="TOTALITEM14.3_53">#REF!</definedName>
    <definedName name="TOTALITEM14.3_54" localSheetId="7">#REF!</definedName>
    <definedName name="TOTALITEM14.3_54">#REF!</definedName>
    <definedName name="TOTALITEM14.3_55" localSheetId="7">#REF!</definedName>
    <definedName name="TOTALITEM14.3_55">#REF!</definedName>
    <definedName name="TOTALITEM14.3_56" localSheetId="7">#REF!</definedName>
    <definedName name="TOTALITEM14.3_56">#REF!</definedName>
    <definedName name="TOTALITEM14.3_57" localSheetId="7">#REF!</definedName>
    <definedName name="TOTALITEM14.3_57">#REF!</definedName>
    <definedName name="TOTALITEM14.3_58" localSheetId="7">#REF!</definedName>
    <definedName name="TOTALITEM14.3_58">#REF!</definedName>
    <definedName name="TOTALITEM14.3_59" localSheetId="7">#REF!</definedName>
    <definedName name="TOTALITEM14.3_59">#REF!</definedName>
    <definedName name="TOTALITEM14.3_60" localSheetId="7">#REF!</definedName>
    <definedName name="TOTALITEM14.3_60">#REF!</definedName>
    <definedName name="TOTALITEM14.3_61" localSheetId="7">#REF!</definedName>
    <definedName name="TOTALITEM14.3_61">#REF!</definedName>
    <definedName name="TOTALITEM14.3_62" localSheetId="7">#REF!</definedName>
    <definedName name="TOTALITEM14.3_62">#REF!</definedName>
    <definedName name="TOTALITEM14.3_63" localSheetId="7">#REF!</definedName>
    <definedName name="TOTALITEM14.3_63">#REF!</definedName>
    <definedName name="TOTALITEM14.3_64" localSheetId="7">#REF!</definedName>
    <definedName name="TOTALITEM14.3_64">#REF!</definedName>
    <definedName name="TOTALITEM14.3_65" localSheetId="7">#REF!</definedName>
    <definedName name="TOTALITEM14.3_65">#REF!</definedName>
    <definedName name="TOTALITEM14.3_66" localSheetId="7">#REF!</definedName>
    <definedName name="TOTALITEM14.3_66">#REF!</definedName>
    <definedName name="TOTALITEM14.3_67" localSheetId="7">#REF!</definedName>
    <definedName name="TOTALITEM14.3_67">#REF!</definedName>
    <definedName name="TOTALITEM14.3_68" localSheetId="7">#REF!</definedName>
    <definedName name="TOTALITEM14.3_68">#REF!</definedName>
    <definedName name="TOTALITEM14.3_69" localSheetId="7">#REF!</definedName>
    <definedName name="TOTALITEM14.3_69">#REF!</definedName>
    <definedName name="TOTALITEM14.3_70" localSheetId="7">#REF!</definedName>
    <definedName name="TOTALITEM14.3_70">#REF!</definedName>
    <definedName name="TOTALITEM14.3_71" localSheetId="7">#REF!</definedName>
    <definedName name="TOTALITEM14.3_71">#REF!</definedName>
    <definedName name="TOTALITEM14.3_72" localSheetId="7">#REF!</definedName>
    <definedName name="TOTALITEM14.3_72">#REF!</definedName>
    <definedName name="TOTALITEM14.3_73" localSheetId="7">#REF!</definedName>
    <definedName name="TOTALITEM14.3_73">#REF!</definedName>
    <definedName name="TOTALITEM14.3_74" localSheetId="7">#REF!</definedName>
    <definedName name="TOTALITEM14.3_74">#REF!</definedName>
    <definedName name="TOTALITEM14.3_75" localSheetId="7">#REF!</definedName>
    <definedName name="TOTALITEM14.3_75">#REF!</definedName>
    <definedName name="TOTALITEM14.3_76" localSheetId="7">#REF!</definedName>
    <definedName name="TOTALITEM14.3_76">#REF!</definedName>
    <definedName name="TOTALITEM14.3_78" localSheetId="7">#REF!</definedName>
    <definedName name="TOTALITEM14.3_78">#REF!</definedName>
    <definedName name="TOTALITEM14.3_79" localSheetId="7">#REF!</definedName>
    <definedName name="TOTALITEM14.3_79">#REF!</definedName>
    <definedName name="TOTALITEM14.3_9" localSheetId="7">#REF!</definedName>
    <definedName name="TOTALITEM14.3_9">#REF!</definedName>
    <definedName name="TOTALITEM14.4" localSheetId="7">#REF!</definedName>
    <definedName name="TOTALITEM14.4">#REF!</definedName>
    <definedName name="TOTALITEM14.4_1" localSheetId="7">#REF!</definedName>
    <definedName name="TOTALITEM14.4_1">#REF!</definedName>
    <definedName name="TOTALITEM14.4_10" localSheetId="7">#REF!</definedName>
    <definedName name="TOTALITEM14.4_10">#REF!</definedName>
    <definedName name="TOTALITEM14.4_11" localSheetId="7">#REF!</definedName>
    <definedName name="TOTALITEM14.4_11">#REF!</definedName>
    <definedName name="TOTALITEM14.4_12" localSheetId="7">#REF!</definedName>
    <definedName name="TOTALITEM14.4_12">#REF!</definedName>
    <definedName name="TOTALITEM14.4_13" localSheetId="7">#REF!</definedName>
    <definedName name="TOTALITEM14.4_13">#REF!</definedName>
    <definedName name="TOTALITEM14.4_14" localSheetId="7">#REF!</definedName>
    <definedName name="TOTALITEM14.4_14">#REF!</definedName>
    <definedName name="TOTALITEM14.4_15" localSheetId="7">#REF!</definedName>
    <definedName name="TOTALITEM14.4_15">#REF!</definedName>
    <definedName name="TOTALITEM14.4_16" localSheetId="7">#REF!</definedName>
    <definedName name="TOTALITEM14.4_16">#REF!</definedName>
    <definedName name="TOTALITEM14.4_17" localSheetId="7">#REF!</definedName>
    <definedName name="TOTALITEM14.4_17">#REF!</definedName>
    <definedName name="TOTALITEM14.4_18" localSheetId="7">#REF!</definedName>
    <definedName name="TOTALITEM14.4_18">#REF!</definedName>
    <definedName name="TOTALITEM14.4_19" localSheetId="7">#REF!</definedName>
    <definedName name="TOTALITEM14.4_19">#REF!</definedName>
    <definedName name="TOTALITEM14.4_2" localSheetId="7">#REF!</definedName>
    <definedName name="TOTALITEM14.4_2">#REF!</definedName>
    <definedName name="TOTALITEM14.4_20" localSheetId="7">#REF!</definedName>
    <definedName name="TOTALITEM14.4_20">#REF!</definedName>
    <definedName name="TOTALITEM14.4_21" localSheetId="7">#REF!</definedName>
    <definedName name="TOTALITEM14.4_21">#REF!</definedName>
    <definedName name="TOTALITEM14.4_22" localSheetId="7">#REF!</definedName>
    <definedName name="TOTALITEM14.4_22">#REF!</definedName>
    <definedName name="TOTALITEM14.4_23" localSheetId="7">#REF!</definedName>
    <definedName name="TOTALITEM14.4_23">#REF!</definedName>
    <definedName name="TOTALITEM14.4_24" localSheetId="7">#REF!</definedName>
    <definedName name="TOTALITEM14.4_24">#REF!</definedName>
    <definedName name="TOTALITEM14.4_25" localSheetId="7">#REF!</definedName>
    <definedName name="TOTALITEM14.4_25">#REF!</definedName>
    <definedName name="TOTALITEM14.4_26" localSheetId="7">#REF!</definedName>
    <definedName name="TOTALITEM14.4_26">#REF!</definedName>
    <definedName name="TOTALITEM14.4_27" localSheetId="7">#REF!</definedName>
    <definedName name="TOTALITEM14.4_27">#REF!</definedName>
    <definedName name="TOTALITEM14.4_28" localSheetId="7">#REF!</definedName>
    <definedName name="TOTALITEM14.4_28">#REF!</definedName>
    <definedName name="TOTALITEM14.4_29" localSheetId="7">#REF!</definedName>
    <definedName name="TOTALITEM14.4_29">#REF!</definedName>
    <definedName name="TOTALITEM14.4_3" localSheetId="7">#REF!</definedName>
    <definedName name="TOTALITEM14.4_3">#REF!</definedName>
    <definedName name="TOTALITEM14.4_30" localSheetId="7">#REF!</definedName>
    <definedName name="TOTALITEM14.4_30">#REF!</definedName>
    <definedName name="TOTALITEM14.4_31" localSheetId="7">#REF!</definedName>
    <definedName name="TOTALITEM14.4_31">#REF!</definedName>
    <definedName name="TOTALITEM14.4_32" localSheetId="7">#REF!</definedName>
    <definedName name="TOTALITEM14.4_32">#REF!</definedName>
    <definedName name="TOTALITEM14.4_33" localSheetId="7">#REF!</definedName>
    <definedName name="TOTALITEM14.4_33">#REF!</definedName>
    <definedName name="TOTALITEM14.4_34" localSheetId="7">#REF!</definedName>
    <definedName name="TOTALITEM14.4_34">#REF!</definedName>
    <definedName name="TOTALITEM14.4_35" localSheetId="7">#REF!</definedName>
    <definedName name="TOTALITEM14.4_35">#REF!</definedName>
    <definedName name="TOTALITEM14.4_36" localSheetId="7">#REF!</definedName>
    <definedName name="TOTALITEM14.4_36">#REF!</definedName>
    <definedName name="TOTALITEM14.4_37" localSheetId="7">#REF!</definedName>
    <definedName name="TOTALITEM14.4_37">#REF!</definedName>
    <definedName name="TOTALITEM14.4_38" localSheetId="7">#REF!</definedName>
    <definedName name="TOTALITEM14.4_38">#REF!</definedName>
    <definedName name="TOTALITEM14.4_39" localSheetId="7">#REF!</definedName>
    <definedName name="TOTALITEM14.4_39">#REF!</definedName>
    <definedName name="TOTALITEM14.4_4" localSheetId="7">#REF!</definedName>
    <definedName name="TOTALITEM14.4_4">#REF!</definedName>
    <definedName name="TOTALITEM14.4_40" localSheetId="7">#REF!</definedName>
    <definedName name="TOTALITEM14.4_40">#REF!</definedName>
    <definedName name="TOTALITEM14.4_41" localSheetId="7">#REF!</definedName>
    <definedName name="TOTALITEM14.4_41">#REF!</definedName>
    <definedName name="TOTALITEM14.4_42" localSheetId="7">#REF!</definedName>
    <definedName name="TOTALITEM14.4_42">#REF!</definedName>
    <definedName name="TOTALITEM14.4_43" localSheetId="7">#REF!</definedName>
    <definedName name="TOTALITEM14.4_43">#REF!</definedName>
    <definedName name="TOTALITEM14.4_44" localSheetId="7">#REF!</definedName>
    <definedName name="TOTALITEM14.4_44">#REF!</definedName>
    <definedName name="TOTALITEM14.4_45" localSheetId="7">#REF!</definedName>
    <definedName name="TOTALITEM14.4_45">#REF!</definedName>
    <definedName name="TOTALITEM14.4_46" localSheetId="7">#REF!</definedName>
    <definedName name="TOTALITEM14.4_46">#REF!</definedName>
    <definedName name="TOTALITEM14.4_47" localSheetId="7">#REF!</definedName>
    <definedName name="TOTALITEM14.4_47">#REF!</definedName>
    <definedName name="TOTALITEM14.4_48" localSheetId="7">#REF!</definedName>
    <definedName name="TOTALITEM14.4_48">#REF!</definedName>
    <definedName name="TOTALITEM14.4_49" localSheetId="7">#REF!</definedName>
    <definedName name="TOTALITEM14.4_49">#REF!</definedName>
    <definedName name="TOTALITEM14.4_5" localSheetId="7">#REF!</definedName>
    <definedName name="TOTALITEM14.4_5">#REF!</definedName>
    <definedName name="TOTALITEM14.4_50" localSheetId="7">#REF!</definedName>
    <definedName name="TOTALITEM14.4_50">#REF!</definedName>
    <definedName name="TOTALITEM14.4_51" localSheetId="7">#REF!</definedName>
    <definedName name="TOTALITEM14.4_51">#REF!</definedName>
    <definedName name="TOTALITEM14.4_52" localSheetId="7">#REF!</definedName>
    <definedName name="TOTALITEM14.4_52">#REF!</definedName>
    <definedName name="TOTALITEM14.4_53" localSheetId="7">#REF!</definedName>
    <definedName name="TOTALITEM14.4_53">#REF!</definedName>
    <definedName name="TOTALITEM14.4_54" localSheetId="7">#REF!</definedName>
    <definedName name="TOTALITEM14.4_54">#REF!</definedName>
    <definedName name="TOTALITEM14.4_55" localSheetId="7">#REF!</definedName>
    <definedName name="TOTALITEM14.4_55">#REF!</definedName>
    <definedName name="TOTALITEM14.4_56" localSheetId="7">#REF!</definedName>
    <definedName name="TOTALITEM14.4_56">#REF!</definedName>
    <definedName name="TOTALITEM14.4_57" localSheetId="7">#REF!</definedName>
    <definedName name="TOTALITEM14.4_57">#REF!</definedName>
    <definedName name="TOTALITEM14.4_58" localSheetId="7">#REF!</definedName>
    <definedName name="TOTALITEM14.4_58">#REF!</definedName>
    <definedName name="TOTALITEM14.4_59" localSheetId="7">#REF!</definedName>
    <definedName name="TOTALITEM14.4_59">#REF!</definedName>
    <definedName name="TOTALITEM14.4_60" localSheetId="7">#REF!</definedName>
    <definedName name="TOTALITEM14.4_60">#REF!</definedName>
    <definedName name="TOTALITEM14.4_61" localSheetId="7">#REF!</definedName>
    <definedName name="TOTALITEM14.4_61">#REF!</definedName>
    <definedName name="TOTALITEM14.4_62" localSheetId="7">#REF!</definedName>
    <definedName name="TOTALITEM14.4_62">#REF!</definedName>
    <definedName name="TOTALITEM14.4_63" localSheetId="7">#REF!</definedName>
    <definedName name="TOTALITEM14.4_63">#REF!</definedName>
    <definedName name="TOTALITEM14.4_64" localSheetId="7">#REF!</definedName>
    <definedName name="TOTALITEM14.4_64">#REF!</definedName>
    <definedName name="TOTALITEM14.4_65" localSheetId="7">#REF!</definedName>
    <definedName name="TOTALITEM14.4_65">#REF!</definedName>
    <definedName name="TOTALITEM14.4_66" localSheetId="7">#REF!</definedName>
    <definedName name="TOTALITEM14.4_66">#REF!</definedName>
    <definedName name="TOTALITEM14.4_67" localSheetId="7">#REF!</definedName>
    <definedName name="TOTALITEM14.4_67">#REF!</definedName>
    <definedName name="TOTALITEM14.4_68" localSheetId="7">#REF!</definedName>
    <definedName name="TOTALITEM14.4_68">#REF!</definedName>
    <definedName name="TOTALITEM14.4_69" localSheetId="7">#REF!</definedName>
    <definedName name="TOTALITEM14.4_69">#REF!</definedName>
    <definedName name="TOTALITEM14.4_70" localSheetId="7">#REF!</definedName>
    <definedName name="TOTALITEM14.4_70">#REF!</definedName>
    <definedName name="TOTALITEM14.4_71" localSheetId="7">#REF!</definedName>
    <definedName name="TOTALITEM14.4_71">#REF!</definedName>
    <definedName name="TOTALITEM14.4_72" localSheetId="7">#REF!</definedName>
    <definedName name="TOTALITEM14.4_72">#REF!</definedName>
    <definedName name="TOTALITEM14.4_73" localSheetId="7">#REF!</definedName>
    <definedName name="TOTALITEM14.4_73">#REF!</definedName>
    <definedName name="TOTALITEM14.4_74" localSheetId="7">#REF!</definedName>
    <definedName name="TOTALITEM14.4_74">#REF!</definedName>
    <definedName name="TOTALITEM14.4_75" localSheetId="7">#REF!</definedName>
    <definedName name="TOTALITEM14.4_75">#REF!</definedName>
    <definedName name="TOTALITEM14.4_76" localSheetId="7">#REF!</definedName>
    <definedName name="TOTALITEM14.4_76">#REF!</definedName>
    <definedName name="TOTALITEM14.4_78" localSheetId="7">#REF!</definedName>
    <definedName name="TOTALITEM14.4_78">#REF!</definedName>
    <definedName name="TOTALITEM14.4_79" localSheetId="7">#REF!</definedName>
    <definedName name="TOTALITEM14.4_79">#REF!</definedName>
    <definedName name="TOTALITEM14.4_9" localSheetId="7">#REF!</definedName>
    <definedName name="TOTALITEM14.4_9">#REF!</definedName>
    <definedName name="TOTALITEM14.5" localSheetId="7">#REF!</definedName>
    <definedName name="TOTALITEM14.5">#REF!</definedName>
    <definedName name="TOTALITEM14.5_1" localSheetId="7">#REF!</definedName>
    <definedName name="TOTALITEM14.5_1">#REF!</definedName>
    <definedName name="TOTALITEM14.5_10" localSheetId="7">#REF!</definedName>
    <definedName name="TOTALITEM14.5_10">#REF!</definedName>
    <definedName name="TOTALITEM14.5_11" localSheetId="7">#REF!</definedName>
    <definedName name="TOTALITEM14.5_11">#REF!</definedName>
    <definedName name="TOTALITEM14.5_12" localSheetId="7">#REF!</definedName>
    <definedName name="TOTALITEM14.5_12">#REF!</definedName>
    <definedName name="TOTALITEM14.5_13" localSheetId="7">#REF!</definedName>
    <definedName name="TOTALITEM14.5_13">#REF!</definedName>
    <definedName name="TOTALITEM14.5_14" localSheetId="7">#REF!</definedName>
    <definedName name="TOTALITEM14.5_14">#REF!</definedName>
    <definedName name="TOTALITEM14.5_15" localSheetId="7">#REF!</definedName>
    <definedName name="TOTALITEM14.5_15">#REF!</definedName>
    <definedName name="TOTALITEM14.5_16" localSheetId="7">#REF!</definedName>
    <definedName name="TOTALITEM14.5_16">#REF!</definedName>
    <definedName name="TOTALITEM14.5_17" localSheetId="7">#REF!</definedName>
    <definedName name="TOTALITEM14.5_17">#REF!</definedName>
    <definedName name="TOTALITEM14.5_18" localSheetId="7">#REF!</definedName>
    <definedName name="TOTALITEM14.5_18">#REF!</definedName>
    <definedName name="TOTALITEM14.5_19" localSheetId="7">#REF!</definedName>
    <definedName name="TOTALITEM14.5_19">#REF!</definedName>
    <definedName name="TOTALITEM14.5_2" localSheetId="7">#REF!</definedName>
    <definedName name="TOTALITEM14.5_2">#REF!</definedName>
    <definedName name="TOTALITEM14.5_20" localSheetId="7">#REF!</definedName>
    <definedName name="TOTALITEM14.5_20">#REF!</definedName>
    <definedName name="TOTALITEM14.5_21" localSheetId="7">#REF!</definedName>
    <definedName name="TOTALITEM14.5_21">#REF!</definedName>
    <definedName name="TOTALITEM14.5_22" localSheetId="7">#REF!</definedName>
    <definedName name="TOTALITEM14.5_22">#REF!</definedName>
    <definedName name="TOTALITEM14.5_23" localSheetId="7">#REF!</definedName>
    <definedName name="TOTALITEM14.5_23">#REF!</definedName>
    <definedName name="TOTALITEM14.5_24" localSheetId="7">#REF!</definedName>
    <definedName name="TOTALITEM14.5_24">#REF!</definedName>
    <definedName name="TOTALITEM14.5_25" localSheetId="7">#REF!</definedName>
    <definedName name="TOTALITEM14.5_25">#REF!</definedName>
    <definedName name="TOTALITEM14.5_26" localSheetId="7">#REF!</definedName>
    <definedName name="TOTALITEM14.5_26">#REF!</definedName>
    <definedName name="TOTALITEM14.5_27" localSheetId="7">#REF!</definedName>
    <definedName name="TOTALITEM14.5_27">#REF!</definedName>
    <definedName name="TOTALITEM14.5_28" localSheetId="7">#REF!</definedName>
    <definedName name="TOTALITEM14.5_28">#REF!</definedName>
    <definedName name="TOTALITEM14.5_29" localSheetId="7">#REF!</definedName>
    <definedName name="TOTALITEM14.5_29">#REF!</definedName>
    <definedName name="TOTALITEM14.5_3" localSheetId="7">#REF!</definedName>
    <definedName name="TOTALITEM14.5_3">#REF!</definedName>
    <definedName name="TOTALITEM14.5_30" localSheetId="7">#REF!</definedName>
    <definedName name="TOTALITEM14.5_30">#REF!</definedName>
    <definedName name="TOTALITEM14.5_31" localSheetId="7">#REF!</definedName>
    <definedName name="TOTALITEM14.5_31">#REF!</definedName>
    <definedName name="TOTALITEM14.5_32" localSheetId="7">#REF!</definedName>
    <definedName name="TOTALITEM14.5_32">#REF!</definedName>
    <definedName name="TOTALITEM14.5_33" localSheetId="7">#REF!</definedName>
    <definedName name="TOTALITEM14.5_33">#REF!</definedName>
    <definedName name="TOTALITEM14.5_34" localSheetId="7">#REF!</definedName>
    <definedName name="TOTALITEM14.5_34">#REF!</definedName>
    <definedName name="TOTALITEM14.5_35" localSheetId="7">#REF!</definedName>
    <definedName name="TOTALITEM14.5_35">#REF!</definedName>
    <definedName name="TOTALITEM14.5_36" localSheetId="7">#REF!</definedName>
    <definedName name="TOTALITEM14.5_36">#REF!</definedName>
    <definedName name="TOTALITEM14.5_37" localSheetId="7">#REF!</definedName>
    <definedName name="TOTALITEM14.5_37">#REF!</definedName>
    <definedName name="TOTALITEM14.5_38" localSheetId="7">#REF!</definedName>
    <definedName name="TOTALITEM14.5_38">#REF!</definedName>
    <definedName name="TOTALITEM14.5_39" localSheetId="7">#REF!</definedName>
    <definedName name="TOTALITEM14.5_39">#REF!</definedName>
    <definedName name="TOTALITEM14.5_4" localSheetId="7">#REF!</definedName>
    <definedName name="TOTALITEM14.5_4">#REF!</definedName>
    <definedName name="TOTALITEM14.5_40" localSheetId="7">#REF!</definedName>
    <definedName name="TOTALITEM14.5_40">#REF!</definedName>
    <definedName name="TOTALITEM14.5_41" localSheetId="7">#REF!</definedName>
    <definedName name="TOTALITEM14.5_41">#REF!</definedName>
    <definedName name="TOTALITEM14.5_42" localSheetId="7">#REF!</definedName>
    <definedName name="TOTALITEM14.5_42">#REF!</definedName>
    <definedName name="TOTALITEM14.5_43" localSheetId="7">#REF!</definedName>
    <definedName name="TOTALITEM14.5_43">#REF!</definedName>
    <definedName name="TOTALITEM14.5_44" localSheetId="7">#REF!</definedName>
    <definedName name="TOTALITEM14.5_44">#REF!</definedName>
    <definedName name="TOTALITEM14.5_45" localSheetId="7">#REF!</definedName>
    <definedName name="TOTALITEM14.5_45">#REF!</definedName>
    <definedName name="TOTALITEM14.5_46" localSheetId="7">#REF!</definedName>
    <definedName name="TOTALITEM14.5_46">#REF!</definedName>
    <definedName name="TOTALITEM14.5_47" localSheetId="7">#REF!</definedName>
    <definedName name="TOTALITEM14.5_47">#REF!</definedName>
    <definedName name="TOTALITEM14.5_48" localSheetId="7">#REF!</definedName>
    <definedName name="TOTALITEM14.5_48">#REF!</definedName>
    <definedName name="TOTALITEM14.5_49" localSheetId="7">#REF!</definedName>
    <definedName name="TOTALITEM14.5_49">#REF!</definedName>
    <definedName name="TOTALITEM14.5_5" localSheetId="7">#REF!</definedName>
    <definedName name="TOTALITEM14.5_5">#REF!</definedName>
    <definedName name="TOTALITEM14.5_50" localSheetId="7">#REF!</definedName>
    <definedName name="TOTALITEM14.5_50">#REF!</definedName>
    <definedName name="TOTALITEM14.5_51" localSheetId="7">#REF!</definedName>
    <definedName name="TOTALITEM14.5_51">#REF!</definedName>
    <definedName name="TOTALITEM14.5_52" localSheetId="7">#REF!</definedName>
    <definedName name="TOTALITEM14.5_52">#REF!</definedName>
    <definedName name="TOTALITEM14.5_53" localSheetId="7">#REF!</definedName>
    <definedName name="TOTALITEM14.5_53">#REF!</definedName>
    <definedName name="TOTALITEM14.5_54" localSheetId="7">#REF!</definedName>
    <definedName name="TOTALITEM14.5_54">#REF!</definedName>
    <definedName name="TOTALITEM14.5_55" localSheetId="7">#REF!</definedName>
    <definedName name="TOTALITEM14.5_55">#REF!</definedName>
    <definedName name="TOTALITEM14.5_56" localSheetId="7">#REF!</definedName>
    <definedName name="TOTALITEM14.5_56">#REF!</definedName>
    <definedName name="TOTALITEM14.5_57" localSheetId="7">#REF!</definedName>
    <definedName name="TOTALITEM14.5_57">#REF!</definedName>
    <definedName name="TOTALITEM14.5_58" localSheetId="7">#REF!</definedName>
    <definedName name="TOTALITEM14.5_58">#REF!</definedName>
    <definedName name="TOTALITEM14.5_59" localSheetId="7">#REF!</definedName>
    <definedName name="TOTALITEM14.5_59">#REF!</definedName>
    <definedName name="TOTALITEM14.5_60" localSheetId="7">#REF!</definedName>
    <definedName name="TOTALITEM14.5_60">#REF!</definedName>
    <definedName name="TOTALITEM14.5_61" localSheetId="7">#REF!</definedName>
    <definedName name="TOTALITEM14.5_61">#REF!</definedName>
    <definedName name="TOTALITEM14.5_62" localSheetId="7">#REF!</definedName>
    <definedName name="TOTALITEM14.5_62">#REF!</definedName>
    <definedName name="TOTALITEM14.5_63" localSheetId="7">#REF!</definedName>
    <definedName name="TOTALITEM14.5_63">#REF!</definedName>
    <definedName name="TOTALITEM14.5_64" localSheetId="7">#REF!</definedName>
    <definedName name="TOTALITEM14.5_64">#REF!</definedName>
    <definedName name="TOTALITEM14.5_65" localSheetId="7">#REF!</definedName>
    <definedName name="TOTALITEM14.5_65">#REF!</definedName>
    <definedName name="TOTALITEM14.5_66" localSheetId="7">#REF!</definedName>
    <definedName name="TOTALITEM14.5_66">#REF!</definedName>
    <definedName name="TOTALITEM14.5_67" localSheetId="7">#REF!</definedName>
    <definedName name="TOTALITEM14.5_67">#REF!</definedName>
    <definedName name="TOTALITEM14.5_68" localSheetId="7">#REF!</definedName>
    <definedName name="TOTALITEM14.5_68">#REF!</definedName>
    <definedName name="TOTALITEM14.5_69" localSheetId="7">#REF!</definedName>
    <definedName name="TOTALITEM14.5_69">#REF!</definedName>
    <definedName name="TOTALITEM14.5_70" localSheetId="7">#REF!</definedName>
    <definedName name="TOTALITEM14.5_70">#REF!</definedName>
    <definedName name="TOTALITEM14.5_71" localSheetId="7">#REF!</definedName>
    <definedName name="TOTALITEM14.5_71">#REF!</definedName>
    <definedName name="TOTALITEM14.5_72" localSheetId="7">#REF!</definedName>
    <definedName name="TOTALITEM14.5_72">#REF!</definedName>
    <definedName name="TOTALITEM14.5_73" localSheetId="7">#REF!</definedName>
    <definedName name="TOTALITEM14.5_73">#REF!</definedName>
    <definedName name="TOTALITEM14.5_74" localSheetId="7">#REF!</definedName>
    <definedName name="TOTALITEM14.5_74">#REF!</definedName>
    <definedName name="TOTALITEM14.5_75" localSheetId="7">#REF!</definedName>
    <definedName name="TOTALITEM14.5_75">#REF!</definedName>
    <definedName name="TOTALITEM14.5_76" localSheetId="7">#REF!</definedName>
    <definedName name="TOTALITEM14.5_76">#REF!</definedName>
    <definedName name="TOTALITEM14.5_78" localSheetId="7">#REF!</definedName>
    <definedName name="TOTALITEM14.5_78">#REF!</definedName>
    <definedName name="TOTALITEM14.5_79" localSheetId="7">#REF!</definedName>
    <definedName name="TOTALITEM14.5_79">#REF!</definedName>
    <definedName name="TOTALITEM14.5_9" localSheetId="7">#REF!</definedName>
    <definedName name="TOTALITEM14.5_9">#REF!</definedName>
    <definedName name="TOTALITEM14.6" localSheetId="7">#REF!</definedName>
    <definedName name="TOTALITEM14.6">#REF!</definedName>
    <definedName name="TOTALITEM14.6_1" localSheetId="7">#REF!</definedName>
    <definedName name="TOTALITEM14.6_1">#REF!</definedName>
    <definedName name="TOTALITEM14.6_10" localSheetId="7">#REF!</definedName>
    <definedName name="TOTALITEM14.6_10">#REF!</definedName>
    <definedName name="TOTALITEM14.6_11" localSheetId="7">#REF!</definedName>
    <definedName name="TOTALITEM14.6_11">#REF!</definedName>
    <definedName name="TOTALITEM14.6_12" localSheetId="7">#REF!</definedName>
    <definedName name="TOTALITEM14.6_12">#REF!</definedName>
    <definedName name="TOTALITEM14.6_13" localSheetId="7">#REF!</definedName>
    <definedName name="TOTALITEM14.6_13">#REF!</definedName>
    <definedName name="TOTALITEM14.6_14" localSheetId="7">#REF!</definedName>
    <definedName name="TOTALITEM14.6_14">#REF!</definedName>
    <definedName name="TOTALITEM14.6_15" localSheetId="7">#REF!</definedName>
    <definedName name="TOTALITEM14.6_15">#REF!</definedName>
    <definedName name="TOTALITEM14.6_16" localSheetId="7">#REF!</definedName>
    <definedName name="TOTALITEM14.6_16">#REF!</definedName>
    <definedName name="TOTALITEM14.6_17" localSheetId="7">#REF!</definedName>
    <definedName name="TOTALITEM14.6_17">#REF!</definedName>
    <definedName name="TOTALITEM14.6_18" localSheetId="7">#REF!</definedName>
    <definedName name="TOTALITEM14.6_18">#REF!</definedName>
    <definedName name="TOTALITEM14.6_19" localSheetId="7">#REF!</definedName>
    <definedName name="TOTALITEM14.6_19">#REF!</definedName>
    <definedName name="TOTALITEM14.6_2" localSheetId="7">#REF!</definedName>
    <definedName name="TOTALITEM14.6_2">#REF!</definedName>
    <definedName name="TOTALITEM14.6_20" localSheetId="7">#REF!</definedName>
    <definedName name="TOTALITEM14.6_20">#REF!</definedName>
    <definedName name="TOTALITEM14.6_21" localSheetId="7">#REF!</definedName>
    <definedName name="TOTALITEM14.6_21">#REF!</definedName>
    <definedName name="TOTALITEM14.6_22" localSheetId="7">#REF!</definedName>
    <definedName name="TOTALITEM14.6_22">#REF!</definedName>
    <definedName name="TOTALITEM14.6_23" localSheetId="7">#REF!</definedName>
    <definedName name="TOTALITEM14.6_23">#REF!</definedName>
    <definedName name="TOTALITEM14.6_24" localSheetId="7">#REF!</definedName>
    <definedName name="TOTALITEM14.6_24">#REF!</definedName>
    <definedName name="TOTALITEM14.6_25" localSheetId="7">#REF!</definedName>
    <definedName name="TOTALITEM14.6_25">#REF!</definedName>
    <definedName name="TOTALITEM14.6_26" localSheetId="7">#REF!</definedName>
    <definedName name="TOTALITEM14.6_26">#REF!</definedName>
    <definedName name="TOTALITEM14.6_27" localSheetId="7">#REF!</definedName>
    <definedName name="TOTALITEM14.6_27">#REF!</definedName>
    <definedName name="TOTALITEM14.6_28" localSheetId="7">#REF!</definedName>
    <definedName name="TOTALITEM14.6_28">#REF!</definedName>
    <definedName name="TOTALITEM14.6_29" localSheetId="7">#REF!</definedName>
    <definedName name="TOTALITEM14.6_29">#REF!</definedName>
    <definedName name="TOTALITEM14.6_3" localSheetId="7">#REF!</definedName>
    <definedName name="TOTALITEM14.6_3">#REF!</definedName>
    <definedName name="TOTALITEM14.6_30" localSheetId="7">#REF!</definedName>
    <definedName name="TOTALITEM14.6_30">#REF!</definedName>
    <definedName name="TOTALITEM14.6_31" localSheetId="7">#REF!</definedName>
    <definedName name="TOTALITEM14.6_31">#REF!</definedName>
    <definedName name="TOTALITEM14.6_32" localSheetId="7">#REF!</definedName>
    <definedName name="TOTALITEM14.6_32">#REF!</definedName>
    <definedName name="TOTALITEM14.6_33" localSheetId="7">#REF!</definedName>
    <definedName name="TOTALITEM14.6_33">#REF!</definedName>
    <definedName name="TOTALITEM14.6_34" localSheetId="7">#REF!</definedName>
    <definedName name="TOTALITEM14.6_34">#REF!</definedName>
    <definedName name="TOTALITEM14.6_35" localSheetId="7">#REF!</definedName>
    <definedName name="TOTALITEM14.6_35">#REF!</definedName>
    <definedName name="TOTALITEM14.6_36" localSheetId="7">#REF!</definedName>
    <definedName name="TOTALITEM14.6_36">#REF!</definedName>
    <definedName name="TOTALITEM14.6_37" localSheetId="7">#REF!</definedName>
    <definedName name="TOTALITEM14.6_37">#REF!</definedName>
    <definedName name="TOTALITEM14.6_38" localSheetId="7">#REF!</definedName>
    <definedName name="TOTALITEM14.6_38">#REF!</definedName>
    <definedName name="TOTALITEM14.6_39" localSheetId="7">#REF!</definedName>
    <definedName name="TOTALITEM14.6_39">#REF!</definedName>
    <definedName name="TOTALITEM14.6_4" localSheetId="7">#REF!</definedName>
    <definedName name="TOTALITEM14.6_4">#REF!</definedName>
    <definedName name="TOTALITEM14.6_40" localSheetId="7">#REF!</definedName>
    <definedName name="TOTALITEM14.6_40">#REF!</definedName>
    <definedName name="TOTALITEM14.6_41" localSheetId="7">#REF!</definedName>
    <definedName name="TOTALITEM14.6_41">#REF!</definedName>
    <definedName name="TOTALITEM14.6_42" localSheetId="7">#REF!</definedName>
    <definedName name="TOTALITEM14.6_42">#REF!</definedName>
    <definedName name="TOTALITEM14.6_43" localSheetId="7">#REF!</definedName>
    <definedName name="TOTALITEM14.6_43">#REF!</definedName>
    <definedName name="TOTALITEM14.6_44" localSheetId="7">#REF!</definedName>
    <definedName name="TOTALITEM14.6_44">#REF!</definedName>
    <definedName name="TOTALITEM14.6_45" localSheetId="7">#REF!</definedName>
    <definedName name="TOTALITEM14.6_45">#REF!</definedName>
    <definedName name="TOTALITEM14.6_46" localSheetId="7">#REF!</definedName>
    <definedName name="TOTALITEM14.6_46">#REF!</definedName>
    <definedName name="TOTALITEM14.6_47" localSheetId="7">#REF!</definedName>
    <definedName name="TOTALITEM14.6_47">#REF!</definedName>
    <definedName name="TOTALITEM14.6_48" localSheetId="7">#REF!</definedName>
    <definedName name="TOTALITEM14.6_48">#REF!</definedName>
    <definedName name="TOTALITEM14.6_49" localSheetId="7">#REF!</definedName>
    <definedName name="TOTALITEM14.6_49">#REF!</definedName>
    <definedName name="TOTALITEM14.6_5" localSheetId="7">#REF!</definedName>
    <definedName name="TOTALITEM14.6_5">#REF!</definedName>
    <definedName name="TOTALITEM14.6_50" localSheetId="7">#REF!</definedName>
    <definedName name="TOTALITEM14.6_50">#REF!</definedName>
    <definedName name="TOTALITEM14.6_51" localSheetId="7">#REF!</definedName>
    <definedName name="TOTALITEM14.6_51">#REF!</definedName>
    <definedName name="TOTALITEM14.6_52" localSheetId="7">#REF!</definedName>
    <definedName name="TOTALITEM14.6_52">#REF!</definedName>
    <definedName name="TOTALITEM14.6_53" localSheetId="7">#REF!</definedName>
    <definedName name="TOTALITEM14.6_53">#REF!</definedName>
    <definedName name="TOTALITEM14.6_54" localSheetId="7">#REF!</definedName>
    <definedName name="TOTALITEM14.6_54">#REF!</definedName>
    <definedName name="TOTALITEM14.6_55" localSheetId="7">#REF!</definedName>
    <definedName name="TOTALITEM14.6_55">#REF!</definedName>
    <definedName name="TOTALITEM14.6_56" localSheetId="7">#REF!</definedName>
    <definedName name="TOTALITEM14.6_56">#REF!</definedName>
    <definedName name="TOTALITEM14.6_57" localSheetId="7">#REF!</definedName>
    <definedName name="TOTALITEM14.6_57">#REF!</definedName>
    <definedName name="TOTALITEM14.6_58" localSheetId="7">#REF!</definedName>
    <definedName name="TOTALITEM14.6_58">#REF!</definedName>
    <definedName name="TOTALITEM14.6_59" localSheetId="7">#REF!</definedName>
    <definedName name="TOTALITEM14.6_59">#REF!</definedName>
    <definedName name="TOTALITEM14.6_60" localSheetId="7">#REF!</definedName>
    <definedName name="TOTALITEM14.6_60">#REF!</definedName>
    <definedName name="TOTALITEM14.6_61" localSheetId="7">#REF!</definedName>
    <definedName name="TOTALITEM14.6_61">#REF!</definedName>
    <definedName name="TOTALITEM14.6_62" localSheetId="7">#REF!</definedName>
    <definedName name="TOTALITEM14.6_62">#REF!</definedName>
    <definedName name="TOTALITEM14.6_63" localSheetId="7">#REF!</definedName>
    <definedName name="TOTALITEM14.6_63">#REF!</definedName>
    <definedName name="TOTALITEM14.6_64" localSheetId="7">#REF!</definedName>
    <definedName name="TOTALITEM14.6_64">#REF!</definedName>
    <definedName name="TOTALITEM14.6_65" localSheetId="7">#REF!</definedName>
    <definedName name="TOTALITEM14.6_65">#REF!</definedName>
    <definedName name="TOTALITEM14.6_66" localSheetId="7">#REF!</definedName>
    <definedName name="TOTALITEM14.6_66">#REF!</definedName>
    <definedName name="TOTALITEM14.6_67" localSheetId="7">#REF!</definedName>
    <definedName name="TOTALITEM14.6_67">#REF!</definedName>
    <definedName name="TOTALITEM14.6_68" localSheetId="7">#REF!</definedName>
    <definedName name="TOTALITEM14.6_68">#REF!</definedName>
    <definedName name="TOTALITEM14.6_69" localSheetId="7">#REF!</definedName>
    <definedName name="TOTALITEM14.6_69">#REF!</definedName>
    <definedName name="TOTALITEM14.6_70" localSheetId="7">#REF!</definedName>
    <definedName name="TOTALITEM14.6_70">#REF!</definedName>
    <definedName name="TOTALITEM14.6_71" localSheetId="7">#REF!</definedName>
    <definedName name="TOTALITEM14.6_71">#REF!</definedName>
    <definedName name="TOTALITEM14.6_72" localSheetId="7">#REF!</definedName>
    <definedName name="TOTALITEM14.6_72">#REF!</definedName>
    <definedName name="TOTALITEM14.6_73" localSheetId="7">#REF!</definedName>
    <definedName name="TOTALITEM14.6_73">#REF!</definedName>
    <definedName name="TOTALITEM14.6_74" localSheetId="7">#REF!</definedName>
    <definedName name="TOTALITEM14.6_74">#REF!</definedName>
    <definedName name="TOTALITEM14.6_75" localSheetId="7">#REF!</definedName>
    <definedName name="TOTALITEM14.6_75">#REF!</definedName>
    <definedName name="TOTALITEM14.6_76" localSheetId="7">#REF!</definedName>
    <definedName name="TOTALITEM14.6_76">#REF!</definedName>
    <definedName name="TOTALITEM14.6_78" localSheetId="7">#REF!</definedName>
    <definedName name="TOTALITEM14.6_78">#REF!</definedName>
    <definedName name="TOTALITEM14.6_79" localSheetId="7">#REF!</definedName>
    <definedName name="TOTALITEM14.6_79">#REF!</definedName>
    <definedName name="TOTALITEM14.6_9" localSheetId="7">#REF!</definedName>
    <definedName name="TOTALITEM14.6_9">#REF!</definedName>
    <definedName name="TOTALITEM15" localSheetId="7">#REF!</definedName>
    <definedName name="TOTALITEM15">#REF!</definedName>
    <definedName name="TOTALITEM15_1" localSheetId="7">#REF!</definedName>
    <definedName name="TOTALITEM15_1">#REF!</definedName>
    <definedName name="TOTALITEM15_10" localSheetId="7">#REF!</definedName>
    <definedName name="TOTALITEM15_10">#REF!</definedName>
    <definedName name="TOTALITEM15_11" localSheetId="7">#REF!</definedName>
    <definedName name="TOTALITEM15_11">#REF!</definedName>
    <definedName name="TOTALITEM15_12" localSheetId="7">#REF!</definedName>
    <definedName name="TOTALITEM15_12">#REF!</definedName>
    <definedName name="TOTALITEM15_13" localSheetId="7">#REF!</definedName>
    <definedName name="TOTALITEM15_13">#REF!</definedName>
    <definedName name="TOTALITEM15_14" localSheetId="7">#REF!</definedName>
    <definedName name="TOTALITEM15_14">#REF!</definedName>
    <definedName name="TOTALITEM15_15" localSheetId="7">#REF!</definedName>
    <definedName name="TOTALITEM15_15">#REF!</definedName>
    <definedName name="TOTALITEM15_16" localSheetId="7">#REF!</definedName>
    <definedName name="TOTALITEM15_16">#REF!</definedName>
    <definedName name="TOTALITEM15_17" localSheetId="7">#REF!</definedName>
    <definedName name="TOTALITEM15_17">#REF!</definedName>
    <definedName name="TOTALITEM15_18" localSheetId="7">#REF!</definedName>
    <definedName name="TOTALITEM15_18">#REF!</definedName>
    <definedName name="TOTALITEM15_19" localSheetId="7">#REF!</definedName>
    <definedName name="TOTALITEM15_19">#REF!</definedName>
    <definedName name="TOTALITEM15_2" localSheetId="7">#REF!</definedName>
    <definedName name="TOTALITEM15_2">#REF!</definedName>
    <definedName name="TOTALITEM15_20" localSheetId="7">#REF!</definedName>
    <definedName name="TOTALITEM15_20">#REF!</definedName>
    <definedName name="TOTALITEM15_21" localSheetId="7">#REF!</definedName>
    <definedName name="TOTALITEM15_21">#REF!</definedName>
    <definedName name="TOTALITEM15_22" localSheetId="7">#REF!</definedName>
    <definedName name="TOTALITEM15_22">#REF!</definedName>
    <definedName name="TOTALITEM15_23" localSheetId="7">#REF!</definedName>
    <definedName name="TOTALITEM15_23">#REF!</definedName>
    <definedName name="TOTALITEM15_24" localSheetId="7">#REF!</definedName>
    <definedName name="TOTALITEM15_24">#REF!</definedName>
    <definedName name="TOTALITEM15_25" localSheetId="7">#REF!</definedName>
    <definedName name="TOTALITEM15_25">#REF!</definedName>
    <definedName name="TOTALITEM15_26" localSheetId="7">#REF!</definedName>
    <definedName name="TOTALITEM15_26">#REF!</definedName>
    <definedName name="TOTALITEM15_27" localSheetId="7">#REF!</definedName>
    <definedName name="TOTALITEM15_27">#REF!</definedName>
    <definedName name="TOTALITEM15_28" localSheetId="7">#REF!</definedName>
    <definedName name="TOTALITEM15_28">#REF!</definedName>
    <definedName name="TOTALITEM15_29" localSheetId="7">#REF!</definedName>
    <definedName name="TOTALITEM15_29">#REF!</definedName>
    <definedName name="TOTALITEM15_3" localSheetId="7">#REF!</definedName>
    <definedName name="TOTALITEM15_3">#REF!</definedName>
    <definedName name="TOTALITEM15_30" localSheetId="7">#REF!</definedName>
    <definedName name="TOTALITEM15_30">#REF!</definedName>
    <definedName name="TOTALITEM15_31" localSheetId="7">#REF!</definedName>
    <definedName name="TOTALITEM15_31">#REF!</definedName>
    <definedName name="TOTALITEM15_32" localSheetId="7">#REF!</definedName>
    <definedName name="TOTALITEM15_32">#REF!</definedName>
    <definedName name="TOTALITEM15_33" localSheetId="7">#REF!</definedName>
    <definedName name="TOTALITEM15_33">#REF!</definedName>
    <definedName name="TOTALITEM15_34" localSheetId="7">#REF!</definedName>
    <definedName name="TOTALITEM15_34">#REF!</definedName>
    <definedName name="TOTALITEM15_35" localSheetId="7">#REF!</definedName>
    <definedName name="TOTALITEM15_35">#REF!</definedName>
    <definedName name="TOTALITEM15_36" localSheetId="7">#REF!</definedName>
    <definedName name="TOTALITEM15_36">#REF!</definedName>
    <definedName name="TOTALITEM15_37" localSheetId="7">#REF!</definedName>
    <definedName name="TOTALITEM15_37">#REF!</definedName>
    <definedName name="TOTALITEM15_38" localSheetId="7">#REF!</definedName>
    <definedName name="TOTALITEM15_38">#REF!</definedName>
    <definedName name="TOTALITEM15_39" localSheetId="7">#REF!</definedName>
    <definedName name="TOTALITEM15_39">#REF!</definedName>
    <definedName name="TOTALITEM15_4" localSheetId="7">#REF!</definedName>
    <definedName name="TOTALITEM15_4">#REF!</definedName>
    <definedName name="TOTALITEM15_40" localSheetId="7">#REF!</definedName>
    <definedName name="TOTALITEM15_40">#REF!</definedName>
    <definedName name="TOTALITEM15_41" localSheetId="7">#REF!</definedName>
    <definedName name="TOTALITEM15_41">#REF!</definedName>
    <definedName name="TOTALITEM15_42" localSheetId="7">#REF!</definedName>
    <definedName name="TOTALITEM15_42">#REF!</definedName>
    <definedName name="TOTALITEM15_43" localSheetId="7">#REF!</definedName>
    <definedName name="TOTALITEM15_43">#REF!</definedName>
    <definedName name="TOTALITEM15_44" localSheetId="7">#REF!</definedName>
    <definedName name="TOTALITEM15_44">#REF!</definedName>
    <definedName name="TOTALITEM15_45" localSheetId="7">#REF!</definedName>
    <definedName name="TOTALITEM15_45">#REF!</definedName>
    <definedName name="TOTALITEM15_46" localSheetId="7">#REF!</definedName>
    <definedName name="TOTALITEM15_46">#REF!</definedName>
    <definedName name="TOTALITEM15_47" localSheetId="7">#REF!</definedName>
    <definedName name="TOTALITEM15_47">#REF!</definedName>
    <definedName name="TOTALITEM15_48" localSheetId="7">#REF!</definedName>
    <definedName name="TOTALITEM15_48">#REF!</definedName>
    <definedName name="TOTALITEM15_49" localSheetId="7">#REF!</definedName>
    <definedName name="TOTALITEM15_49">#REF!</definedName>
    <definedName name="TOTALITEM15_5" localSheetId="7">#REF!</definedName>
    <definedName name="TOTALITEM15_5">#REF!</definedName>
    <definedName name="TOTALITEM15_50" localSheetId="7">#REF!</definedName>
    <definedName name="TOTALITEM15_50">#REF!</definedName>
    <definedName name="TOTALITEM15_51" localSheetId="7">#REF!</definedName>
    <definedName name="TOTALITEM15_51">#REF!</definedName>
    <definedName name="TOTALITEM15_52" localSheetId="7">#REF!</definedName>
    <definedName name="TOTALITEM15_52">#REF!</definedName>
    <definedName name="TOTALITEM15_53" localSheetId="7">#REF!</definedName>
    <definedName name="TOTALITEM15_53">#REF!</definedName>
    <definedName name="TOTALITEM15_54" localSheetId="7">#REF!</definedName>
    <definedName name="TOTALITEM15_54">#REF!</definedName>
    <definedName name="TOTALITEM15_55" localSheetId="7">#REF!</definedName>
    <definedName name="TOTALITEM15_55">#REF!</definedName>
    <definedName name="TOTALITEM15_56" localSheetId="7">#REF!</definedName>
    <definedName name="TOTALITEM15_56">#REF!</definedName>
    <definedName name="TOTALITEM15_57" localSheetId="7">#REF!</definedName>
    <definedName name="TOTALITEM15_57">#REF!</definedName>
    <definedName name="TOTALITEM15_58" localSheetId="7">#REF!</definedName>
    <definedName name="TOTALITEM15_58">#REF!</definedName>
    <definedName name="TOTALITEM15_59" localSheetId="7">#REF!</definedName>
    <definedName name="TOTALITEM15_59">#REF!</definedName>
    <definedName name="TOTALITEM15_60" localSheetId="7">#REF!</definedName>
    <definedName name="TOTALITEM15_60">#REF!</definedName>
    <definedName name="TOTALITEM15_61" localSheetId="7">#REF!</definedName>
    <definedName name="TOTALITEM15_61">#REF!</definedName>
    <definedName name="TOTALITEM15_62" localSheetId="7">#REF!</definedName>
    <definedName name="TOTALITEM15_62">#REF!</definedName>
    <definedName name="TOTALITEM15_63" localSheetId="7">#REF!</definedName>
    <definedName name="TOTALITEM15_63">#REF!</definedName>
    <definedName name="TOTALITEM15_64" localSheetId="7">#REF!</definedName>
    <definedName name="TOTALITEM15_64">#REF!</definedName>
    <definedName name="TOTALITEM15_65" localSheetId="7">#REF!</definedName>
    <definedName name="TOTALITEM15_65">#REF!</definedName>
    <definedName name="TOTALITEM15_66" localSheetId="7">#REF!</definedName>
    <definedName name="TOTALITEM15_66">#REF!</definedName>
    <definedName name="TOTALITEM15_67" localSheetId="7">#REF!</definedName>
    <definedName name="TOTALITEM15_67">#REF!</definedName>
    <definedName name="TOTALITEM15_68" localSheetId="7">#REF!</definedName>
    <definedName name="TOTALITEM15_68">#REF!</definedName>
    <definedName name="TOTALITEM15_69" localSheetId="7">#REF!</definedName>
    <definedName name="TOTALITEM15_69">#REF!</definedName>
    <definedName name="TOTALITEM15_70" localSheetId="7">#REF!</definedName>
    <definedName name="TOTALITEM15_70">#REF!</definedName>
    <definedName name="TOTALITEM15_71" localSheetId="7">#REF!</definedName>
    <definedName name="TOTALITEM15_71">#REF!</definedName>
    <definedName name="TOTALITEM15_72" localSheetId="7">#REF!</definedName>
    <definedName name="TOTALITEM15_72">#REF!</definedName>
    <definedName name="TOTALITEM15_73" localSheetId="7">#REF!</definedName>
    <definedName name="TOTALITEM15_73">#REF!</definedName>
    <definedName name="TOTALITEM15_74" localSheetId="7">#REF!</definedName>
    <definedName name="TOTALITEM15_74">#REF!</definedName>
    <definedName name="TOTALITEM15_75" localSheetId="7">#REF!</definedName>
    <definedName name="TOTALITEM15_75">#REF!</definedName>
    <definedName name="TOTALITEM15_76" localSheetId="7">#REF!</definedName>
    <definedName name="TOTALITEM15_76">#REF!</definedName>
    <definedName name="TOTALITEM15_78" localSheetId="7">#REF!</definedName>
    <definedName name="TOTALITEM15_78">#REF!</definedName>
    <definedName name="TOTALITEM15_79" localSheetId="7">#REF!</definedName>
    <definedName name="TOTALITEM15_79">#REF!</definedName>
    <definedName name="TOTALITEM15_9" localSheetId="7">#REF!</definedName>
    <definedName name="TOTALITEM15_9">#REF!</definedName>
    <definedName name="TOTALITEM16" localSheetId="7">#REF!</definedName>
    <definedName name="TOTALITEM16">#REF!</definedName>
    <definedName name="TOTALITEM16_1" localSheetId="7">#REF!</definedName>
    <definedName name="TOTALITEM16_1">#REF!</definedName>
    <definedName name="TOTALITEM16_10" localSheetId="7">#REF!</definedName>
    <definedName name="TOTALITEM16_10">#REF!</definedName>
    <definedName name="TOTALITEM16_11" localSheetId="7">#REF!</definedName>
    <definedName name="TOTALITEM16_11">#REF!</definedName>
    <definedName name="TOTALITEM16_12" localSheetId="7">#REF!</definedName>
    <definedName name="TOTALITEM16_12">#REF!</definedName>
    <definedName name="TOTALITEM16_13" localSheetId="7">#REF!</definedName>
    <definedName name="TOTALITEM16_13">#REF!</definedName>
    <definedName name="TOTALITEM16_14" localSheetId="7">#REF!</definedName>
    <definedName name="TOTALITEM16_14">#REF!</definedName>
    <definedName name="TOTALITEM16_15" localSheetId="7">#REF!</definedName>
    <definedName name="TOTALITEM16_15">#REF!</definedName>
    <definedName name="TOTALITEM16_16" localSheetId="7">#REF!</definedName>
    <definedName name="TOTALITEM16_16">#REF!</definedName>
    <definedName name="TOTALITEM16_17" localSheetId="7">#REF!</definedName>
    <definedName name="TOTALITEM16_17">#REF!</definedName>
    <definedName name="TOTALITEM16_18" localSheetId="7">#REF!</definedName>
    <definedName name="TOTALITEM16_18">#REF!</definedName>
    <definedName name="TOTALITEM16_19" localSheetId="7">#REF!</definedName>
    <definedName name="TOTALITEM16_19">#REF!</definedName>
    <definedName name="TOTALITEM16_2" localSheetId="7">#REF!</definedName>
    <definedName name="TOTALITEM16_2">#REF!</definedName>
    <definedName name="TOTALITEM16_20" localSheetId="7">#REF!</definedName>
    <definedName name="TOTALITEM16_20">#REF!</definedName>
    <definedName name="TOTALITEM16_21" localSheetId="7">#REF!</definedName>
    <definedName name="TOTALITEM16_21">#REF!</definedName>
    <definedName name="TOTALITEM16_22" localSheetId="7">#REF!</definedName>
    <definedName name="TOTALITEM16_22">#REF!</definedName>
    <definedName name="TOTALITEM16_23" localSheetId="7">#REF!</definedName>
    <definedName name="TOTALITEM16_23">#REF!</definedName>
    <definedName name="TOTALITEM16_24" localSheetId="7">#REF!</definedName>
    <definedName name="TOTALITEM16_24">#REF!</definedName>
    <definedName name="TOTALITEM16_25" localSheetId="7">#REF!</definedName>
    <definedName name="TOTALITEM16_25">#REF!</definedName>
    <definedName name="TOTALITEM16_26" localSheetId="7">#REF!</definedName>
    <definedName name="TOTALITEM16_26">#REF!</definedName>
    <definedName name="TOTALITEM16_27" localSheetId="7">#REF!</definedName>
    <definedName name="TOTALITEM16_27">#REF!</definedName>
    <definedName name="TOTALITEM16_28" localSheetId="7">#REF!</definedName>
    <definedName name="TOTALITEM16_28">#REF!</definedName>
    <definedName name="TOTALITEM16_29" localSheetId="7">#REF!</definedName>
    <definedName name="TOTALITEM16_29">#REF!</definedName>
    <definedName name="TOTALITEM16_3" localSheetId="7">#REF!</definedName>
    <definedName name="TOTALITEM16_3">#REF!</definedName>
    <definedName name="TOTALITEM16_30" localSheetId="7">#REF!</definedName>
    <definedName name="TOTALITEM16_30">#REF!</definedName>
    <definedName name="TOTALITEM16_31" localSheetId="7">#REF!</definedName>
    <definedName name="TOTALITEM16_31">#REF!</definedName>
    <definedName name="TOTALITEM16_32" localSheetId="7">#REF!</definedName>
    <definedName name="TOTALITEM16_32">#REF!</definedName>
    <definedName name="TOTALITEM16_33" localSheetId="7">#REF!</definedName>
    <definedName name="TOTALITEM16_33">#REF!</definedName>
    <definedName name="TOTALITEM16_34" localSheetId="7">#REF!</definedName>
    <definedName name="TOTALITEM16_34">#REF!</definedName>
    <definedName name="TOTALITEM16_35" localSheetId="7">#REF!</definedName>
    <definedName name="TOTALITEM16_35">#REF!</definedName>
    <definedName name="TOTALITEM16_36" localSheetId="7">#REF!</definedName>
    <definedName name="TOTALITEM16_36">#REF!</definedName>
    <definedName name="TOTALITEM16_37" localSheetId="7">#REF!</definedName>
    <definedName name="TOTALITEM16_37">#REF!</definedName>
    <definedName name="TOTALITEM16_38" localSheetId="7">#REF!</definedName>
    <definedName name="TOTALITEM16_38">#REF!</definedName>
    <definedName name="TOTALITEM16_39" localSheetId="7">#REF!</definedName>
    <definedName name="TOTALITEM16_39">#REF!</definedName>
    <definedName name="TOTALITEM16_4" localSheetId="7">#REF!</definedName>
    <definedName name="TOTALITEM16_4">#REF!</definedName>
    <definedName name="TOTALITEM16_40" localSheetId="7">#REF!</definedName>
    <definedName name="TOTALITEM16_40">#REF!</definedName>
    <definedName name="TOTALITEM16_41" localSheetId="7">#REF!</definedName>
    <definedName name="TOTALITEM16_41">#REF!</definedName>
    <definedName name="TOTALITEM16_42" localSheetId="7">#REF!</definedName>
    <definedName name="TOTALITEM16_42">#REF!</definedName>
    <definedName name="TOTALITEM16_43" localSheetId="7">#REF!</definedName>
    <definedName name="TOTALITEM16_43">#REF!</definedName>
    <definedName name="TOTALITEM16_44" localSheetId="7">#REF!</definedName>
    <definedName name="TOTALITEM16_44">#REF!</definedName>
    <definedName name="TOTALITEM16_45" localSheetId="7">#REF!</definedName>
    <definedName name="TOTALITEM16_45">#REF!</definedName>
    <definedName name="TOTALITEM16_46" localSheetId="7">#REF!</definedName>
    <definedName name="TOTALITEM16_46">#REF!</definedName>
    <definedName name="TOTALITEM16_47" localSheetId="7">#REF!</definedName>
    <definedName name="TOTALITEM16_47">#REF!</definedName>
    <definedName name="TOTALITEM16_48" localSheetId="7">#REF!</definedName>
    <definedName name="TOTALITEM16_48">#REF!</definedName>
    <definedName name="TOTALITEM16_49" localSheetId="7">#REF!</definedName>
    <definedName name="TOTALITEM16_49">#REF!</definedName>
    <definedName name="TOTALITEM16_5" localSheetId="7">#REF!</definedName>
    <definedName name="TOTALITEM16_5">#REF!</definedName>
    <definedName name="TOTALITEM16_50" localSheetId="7">#REF!</definedName>
    <definedName name="TOTALITEM16_50">#REF!</definedName>
    <definedName name="TOTALITEM16_51" localSheetId="7">#REF!</definedName>
    <definedName name="TOTALITEM16_51">#REF!</definedName>
    <definedName name="TOTALITEM16_52" localSheetId="7">#REF!</definedName>
    <definedName name="TOTALITEM16_52">#REF!</definedName>
    <definedName name="TOTALITEM16_53" localSheetId="7">#REF!</definedName>
    <definedName name="TOTALITEM16_53">#REF!</definedName>
    <definedName name="TOTALITEM16_54" localSheetId="7">#REF!</definedName>
    <definedName name="TOTALITEM16_54">#REF!</definedName>
    <definedName name="TOTALITEM16_55" localSheetId="7">#REF!</definedName>
    <definedName name="TOTALITEM16_55">#REF!</definedName>
    <definedName name="TOTALITEM16_56" localSheetId="7">#REF!</definedName>
    <definedName name="TOTALITEM16_56">#REF!</definedName>
    <definedName name="TOTALITEM16_57" localSheetId="7">#REF!</definedName>
    <definedName name="TOTALITEM16_57">#REF!</definedName>
    <definedName name="TOTALITEM16_58" localSheetId="7">#REF!</definedName>
    <definedName name="TOTALITEM16_58">#REF!</definedName>
    <definedName name="TOTALITEM16_59" localSheetId="7">#REF!</definedName>
    <definedName name="TOTALITEM16_59">#REF!</definedName>
    <definedName name="TOTALITEM16_60" localSheetId="7">#REF!</definedName>
    <definedName name="TOTALITEM16_60">#REF!</definedName>
    <definedName name="TOTALITEM16_61" localSheetId="7">#REF!</definedName>
    <definedName name="TOTALITEM16_61">#REF!</definedName>
    <definedName name="TOTALITEM16_62" localSheetId="7">#REF!</definedName>
    <definedName name="TOTALITEM16_62">#REF!</definedName>
    <definedName name="TOTALITEM16_63" localSheetId="7">#REF!</definedName>
    <definedName name="TOTALITEM16_63">#REF!</definedName>
    <definedName name="TOTALITEM16_64" localSheetId="7">#REF!</definedName>
    <definedName name="TOTALITEM16_64">#REF!</definedName>
    <definedName name="TOTALITEM16_65" localSheetId="7">#REF!</definedName>
    <definedName name="TOTALITEM16_65">#REF!</definedName>
    <definedName name="TOTALITEM16_66" localSheetId="7">#REF!</definedName>
    <definedName name="TOTALITEM16_66">#REF!</definedName>
    <definedName name="TOTALITEM16_67" localSheetId="7">#REF!</definedName>
    <definedName name="TOTALITEM16_67">#REF!</definedName>
    <definedName name="TOTALITEM16_68" localSheetId="7">#REF!</definedName>
    <definedName name="TOTALITEM16_68">#REF!</definedName>
    <definedName name="TOTALITEM16_69" localSheetId="7">#REF!</definedName>
    <definedName name="TOTALITEM16_69">#REF!</definedName>
    <definedName name="TOTALITEM16_70" localSheetId="7">#REF!</definedName>
    <definedName name="TOTALITEM16_70">#REF!</definedName>
    <definedName name="TOTALITEM16_71" localSheetId="7">#REF!</definedName>
    <definedName name="TOTALITEM16_71">#REF!</definedName>
    <definedName name="TOTALITEM16_72" localSheetId="7">#REF!</definedName>
    <definedName name="TOTALITEM16_72">#REF!</definedName>
    <definedName name="TOTALITEM16_73" localSheetId="7">#REF!</definedName>
    <definedName name="TOTALITEM16_73">#REF!</definedName>
    <definedName name="TOTALITEM16_74" localSheetId="7">#REF!</definedName>
    <definedName name="TOTALITEM16_74">#REF!</definedName>
    <definedName name="TOTALITEM16_75" localSheetId="7">#REF!</definedName>
    <definedName name="TOTALITEM16_75">#REF!</definedName>
    <definedName name="TOTALITEM16_76" localSheetId="7">#REF!</definedName>
    <definedName name="TOTALITEM16_76">#REF!</definedName>
    <definedName name="TOTALITEM16_78" localSheetId="7">#REF!</definedName>
    <definedName name="TOTALITEM16_78">#REF!</definedName>
    <definedName name="TOTALITEM16_79" localSheetId="7">#REF!</definedName>
    <definedName name="TOTALITEM16_79">#REF!</definedName>
    <definedName name="TOTALITEM16_9" localSheetId="7">#REF!</definedName>
    <definedName name="TOTALITEM16_9">#REF!</definedName>
    <definedName name="TOTALITEM2.1" localSheetId="7">#REF!</definedName>
    <definedName name="TOTALITEM2.1">#REF!</definedName>
    <definedName name="TOTALITEM2.1_1" localSheetId="7">#REF!</definedName>
    <definedName name="TOTALITEM2.1_1">#REF!</definedName>
    <definedName name="TOTALITEM2.1_10" localSheetId="7">#REF!</definedName>
    <definedName name="TOTALITEM2.1_10">#REF!</definedName>
    <definedName name="TOTALITEM2.1_11" localSheetId="7">#REF!</definedName>
    <definedName name="TOTALITEM2.1_11">#REF!</definedName>
    <definedName name="TOTALITEM2.1_12" localSheetId="7">#REF!</definedName>
    <definedName name="TOTALITEM2.1_12">#REF!</definedName>
    <definedName name="TOTALITEM2.1_13" localSheetId="7">#REF!</definedName>
    <definedName name="TOTALITEM2.1_13">#REF!</definedName>
    <definedName name="TOTALITEM2.1_14" localSheetId="7">#REF!</definedName>
    <definedName name="TOTALITEM2.1_14">#REF!</definedName>
    <definedName name="TOTALITEM2.1_15" localSheetId="7">#REF!</definedName>
    <definedName name="TOTALITEM2.1_15">#REF!</definedName>
    <definedName name="TOTALITEM2.1_16" localSheetId="7">#REF!</definedName>
    <definedName name="TOTALITEM2.1_16">#REF!</definedName>
    <definedName name="TOTALITEM2.1_17" localSheetId="7">#REF!</definedName>
    <definedName name="TOTALITEM2.1_17">#REF!</definedName>
    <definedName name="TOTALITEM2.1_18" localSheetId="7">#REF!</definedName>
    <definedName name="TOTALITEM2.1_18">#REF!</definedName>
    <definedName name="TOTALITEM2.1_19" localSheetId="7">#REF!</definedName>
    <definedName name="TOTALITEM2.1_19">#REF!</definedName>
    <definedName name="TOTALITEM2.1_2" localSheetId="7">#REF!</definedName>
    <definedName name="TOTALITEM2.1_2">#REF!</definedName>
    <definedName name="TOTALITEM2.1_20" localSheetId="7">#REF!</definedName>
    <definedName name="TOTALITEM2.1_20">#REF!</definedName>
    <definedName name="TOTALITEM2.1_21" localSheetId="7">#REF!</definedName>
    <definedName name="TOTALITEM2.1_21">#REF!</definedName>
    <definedName name="TOTALITEM2.1_22" localSheetId="7">#REF!</definedName>
    <definedName name="TOTALITEM2.1_22">#REF!</definedName>
    <definedName name="TOTALITEM2.1_23" localSheetId="7">#REF!</definedName>
    <definedName name="TOTALITEM2.1_23">#REF!</definedName>
    <definedName name="TOTALITEM2.1_24" localSheetId="7">#REF!</definedName>
    <definedName name="TOTALITEM2.1_24">#REF!</definedName>
    <definedName name="TOTALITEM2.1_25" localSheetId="7">#REF!</definedName>
    <definedName name="TOTALITEM2.1_25">#REF!</definedName>
    <definedName name="TOTALITEM2.1_26" localSheetId="7">#REF!</definedName>
    <definedName name="TOTALITEM2.1_26">#REF!</definedName>
    <definedName name="TOTALITEM2.1_27" localSheetId="7">#REF!</definedName>
    <definedName name="TOTALITEM2.1_27">#REF!</definedName>
    <definedName name="TOTALITEM2.1_28" localSheetId="7">#REF!</definedName>
    <definedName name="TOTALITEM2.1_28">#REF!</definedName>
    <definedName name="TOTALITEM2.1_29" localSheetId="7">#REF!</definedName>
    <definedName name="TOTALITEM2.1_29">#REF!</definedName>
    <definedName name="TOTALITEM2.1_3" localSheetId="7">#REF!</definedName>
    <definedName name="TOTALITEM2.1_3">#REF!</definedName>
    <definedName name="TOTALITEM2.1_30" localSheetId="7">#REF!</definedName>
    <definedName name="TOTALITEM2.1_30">#REF!</definedName>
    <definedName name="TOTALITEM2.1_31" localSheetId="7">#REF!</definedName>
    <definedName name="TOTALITEM2.1_31">#REF!</definedName>
    <definedName name="TOTALITEM2.1_32" localSheetId="7">#REF!</definedName>
    <definedName name="TOTALITEM2.1_32">#REF!</definedName>
    <definedName name="TOTALITEM2.1_33" localSheetId="7">#REF!</definedName>
    <definedName name="TOTALITEM2.1_33">#REF!</definedName>
    <definedName name="TOTALITEM2.1_34" localSheetId="7">#REF!</definedName>
    <definedName name="TOTALITEM2.1_34">#REF!</definedName>
    <definedName name="TOTALITEM2.1_35" localSheetId="7">#REF!</definedName>
    <definedName name="TOTALITEM2.1_35">#REF!</definedName>
    <definedName name="TOTALITEM2.1_36" localSheetId="7">#REF!</definedName>
    <definedName name="TOTALITEM2.1_36">#REF!</definedName>
    <definedName name="TOTALITEM2.1_37" localSheetId="7">#REF!</definedName>
    <definedName name="TOTALITEM2.1_37">#REF!</definedName>
    <definedName name="TOTALITEM2.1_38" localSheetId="7">#REF!</definedName>
    <definedName name="TOTALITEM2.1_38">#REF!</definedName>
    <definedName name="TOTALITEM2.1_39" localSheetId="7">#REF!</definedName>
    <definedName name="TOTALITEM2.1_39">#REF!</definedName>
    <definedName name="TOTALITEM2.1_4" localSheetId="7">#REF!</definedName>
    <definedName name="TOTALITEM2.1_4">#REF!</definedName>
    <definedName name="TOTALITEM2.1_40" localSheetId="7">#REF!</definedName>
    <definedName name="TOTALITEM2.1_40">#REF!</definedName>
    <definedName name="TOTALITEM2.1_41" localSheetId="7">#REF!</definedName>
    <definedName name="TOTALITEM2.1_41">#REF!</definedName>
    <definedName name="TOTALITEM2.1_42" localSheetId="7">#REF!</definedName>
    <definedName name="TOTALITEM2.1_42">#REF!</definedName>
    <definedName name="TOTALITEM2.1_43" localSheetId="7">#REF!</definedName>
    <definedName name="TOTALITEM2.1_43">#REF!</definedName>
    <definedName name="TOTALITEM2.1_44" localSheetId="7">#REF!</definedName>
    <definedName name="TOTALITEM2.1_44">#REF!</definedName>
    <definedName name="TOTALITEM2.1_45" localSheetId="7">#REF!</definedName>
    <definedName name="TOTALITEM2.1_45">#REF!</definedName>
    <definedName name="TOTALITEM2.1_46" localSheetId="7">#REF!</definedName>
    <definedName name="TOTALITEM2.1_46">#REF!</definedName>
    <definedName name="TOTALITEM2.1_47" localSheetId="7">#REF!</definedName>
    <definedName name="TOTALITEM2.1_47">#REF!</definedName>
    <definedName name="TOTALITEM2.1_48" localSheetId="7">#REF!</definedName>
    <definedName name="TOTALITEM2.1_48">#REF!</definedName>
    <definedName name="TOTALITEM2.1_49" localSheetId="7">#REF!</definedName>
    <definedName name="TOTALITEM2.1_49">#REF!</definedName>
    <definedName name="TOTALITEM2.1_5" localSheetId="7">#REF!</definedName>
    <definedName name="TOTALITEM2.1_5">#REF!</definedName>
    <definedName name="TOTALITEM2.1_50" localSheetId="7">#REF!</definedName>
    <definedName name="TOTALITEM2.1_50">#REF!</definedName>
    <definedName name="TOTALITEM2.1_51" localSheetId="7">#REF!</definedName>
    <definedName name="TOTALITEM2.1_51">#REF!</definedName>
    <definedName name="TOTALITEM2.1_52" localSheetId="7">#REF!</definedName>
    <definedName name="TOTALITEM2.1_52">#REF!</definedName>
    <definedName name="TOTALITEM2.1_53" localSheetId="7">#REF!</definedName>
    <definedName name="TOTALITEM2.1_53">#REF!</definedName>
    <definedName name="TOTALITEM2.1_54" localSheetId="7">#REF!</definedName>
    <definedName name="TOTALITEM2.1_54">#REF!</definedName>
    <definedName name="TOTALITEM2.1_55" localSheetId="7">#REF!</definedName>
    <definedName name="TOTALITEM2.1_55">#REF!</definedName>
    <definedName name="TOTALITEM2.1_56" localSheetId="7">#REF!</definedName>
    <definedName name="TOTALITEM2.1_56">#REF!</definedName>
    <definedName name="TOTALITEM2.1_57" localSheetId="7">#REF!</definedName>
    <definedName name="TOTALITEM2.1_57">#REF!</definedName>
    <definedName name="TOTALITEM2.1_58" localSheetId="7">#REF!</definedName>
    <definedName name="TOTALITEM2.1_58">#REF!</definedName>
    <definedName name="TOTALITEM2.1_59" localSheetId="7">#REF!</definedName>
    <definedName name="TOTALITEM2.1_59">#REF!</definedName>
    <definedName name="TOTALITEM2.1_60" localSheetId="7">#REF!</definedName>
    <definedName name="TOTALITEM2.1_60">#REF!</definedName>
    <definedName name="TOTALITEM2.1_61" localSheetId="7">#REF!</definedName>
    <definedName name="TOTALITEM2.1_61">#REF!</definedName>
    <definedName name="TOTALITEM2.1_62" localSheetId="7">#REF!</definedName>
    <definedName name="TOTALITEM2.1_62">#REF!</definedName>
    <definedName name="TOTALITEM2.1_63" localSheetId="7">#REF!</definedName>
    <definedName name="TOTALITEM2.1_63">#REF!</definedName>
    <definedName name="TOTALITEM2.1_64" localSheetId="7">#REF!</definedName>
    <definedName name="TOTALITEM2.1_64">#REF!</definedName>
    <definedName name="TOTALITEM2.1_65" localSheetId="7">#REF!</definedName>
    <definedName name="TOTALITEM2.1_65">#REF!</definedName>
    <definedName name="TOTALITEM2.1_66" localSheetId="7">#REF!</definedName>
    <definedName name="TOTALITEM2.1_66">#REF!</definedName>
    <definedName name="TOTALITEM2.1_67" localSheetId="7">#REF!</definedName>
    <definedName name="TOTALITEM2.1_67">#REF!</definedName>
    <definedName name="TOTALITEM2.1_68" localSheetId="7">#REF!</definedName>
    <definedName name="TOTALITEM2.1_68">#REF!</definedName>
    <definedName name="TOTALITEM2.1_69" localSheetId="7">#REF!</definedName>
    <definedName name="TOTALITEM2.1_69">#REF!</definedName>
    <definedName name="TOTALITEM2.1_70" localSheetId="7">#REF!</definedName>
    <definedName name="TOTALITEM2.1_70">#REF!</definedName>
    <definedName name="TOTALITEM2.1_71" localSheetId="7">#REF!</definedName>
    <definedName name="TOTALITEM2.1_71">#REF!</definedName>
    <definedName name="TOTALITEM2.1_72" localSheetId="7">#REF!</definedName>
    <definedName name="TOTALITEM2.1_72">#REF!</definedName>
    <definedName name="TOTALITEM2.1_73" localSheetId="7">#REF!</definedName>
    <definedName name="TOTALITEM2.1_73">#REF!</definedName>
    <definedName name="TOTALITEM2.1_74" localSheetId="7">#REF!</definedName>
    <definedName name="TOTALITEM2.1_74">#REF!</definedName>
    <definedName name="TOTALITEM2.1_75" localSheetId="7">#REF!</definedName>
    <definedName name="TOTALITEM2.1_75">#REF!</definedName>
    <definedName name="TOTALITEM2.1_76" localSheetId="7">#REF!</definedName>
    <definedName name="TOTALITEM2.1_76">#REF!</definedName>
    <definedName name="TOTALITEM2.1_78" localSheetId="7">#REF!</definedName>
    <definedName name="TOTALITEM2.1_78">#REF!</definedName>
    <definedName name="TOTALITEM2.1_79" localSheetId="7">#REF!</definedName>
    <definedName name="TOTALITEM2.1_79">#REF!</definedName>
    <definedName name="TOTALITEM2.1_9" localSheetId="7">#REF!</definedName>
    <definedName name="TOTALITEM2.1_9">#REF!</definedName>
    <definedName name="TOTALITEM2.10" localSheetId="7">#REF!</definedName>
    <definedName name="TOTALITEM2.10">#REF!</definedName>
    <definedName name="TOTALITEM2.10_1" localSheetId="7">#REF!</definedName>
    <definedName name="TOTALITEM2.10_1">#REF!</definedName>
    <definedName name="TOTALITEM2.10_10" localSheetId="7">#REF!</definedName>
    <definedName name="TOTALITEM2.10_10">#REF!</definedName>
    <definedName name="TOTALITEM2.10_11" localSheetId="7">#REF!</definedName>
    <definedName name="TOTALITEM2.10_11">#REF!</definedName>
    <definedName name="TOTALITEM2.10_12" localSheetId="7">#REF!</definedName>
    <definedName name="TOTALITEM2.10_12">#REF!</definedName>
    <definedName name="TOTALITEM2.10_13" localSheetId="7">#REF!</definedName>
    <definedName name="TOTALITEM2.10_13">#REF!</definedName>
    <definedName name="TOTALITEM2.10_14" localSheetId="7">#REF!</definedName>
    <definedName name="TOTALITEM2.10_14">#REF!</definedName>
    <definedName name="TOTALITEM2.10_15" localSheetId="7">#REF!</definedName>
    <definedName name="TOTALITEM2.10_15">#REF!</definedName>
    <definedName name="TOTALITEM2.10_16" localSheetId="7">#REF!</definedName>
    <definedName name="TOTALITEM2.10_16">#REF!</definedName>
    <definedName name="TOTALITEM2.10_17" localSheetId="7">#REF!</definedName>
    <definedName name="TOTALITEM2.10_17">#REF!</definedName>
    <definedName name="TOTALITEM2.10_18" localSheetId="7">#REF!</definedName>
    <definedName name="TOTALITEM2.10_18">#REF!</definedName>
    <definedName name="TOTALITEM2.10_19" localSheetId="7">#REF!</definedName>
    <definedName name="TOTALITEM2.10_19">#REF!</definedName>
    <definedName name="TOTALITEM2.10_2" localSheetId="7">#REF!</definedName>
    <definedName name="TOTALITEM2.10_2">#REF!</definedName>
    <definedName name="TOTALITEM2.10_20" localSheetId="7">#REF!</definedName>
    <definedName name="TOTALITEM2.10_20">#REF!</definedName>
    <definedName name="TOTALITEM2.10_21" localSheetId="7">#REF!</definedName>
    <definedName name="TOTALITEM2.10_21">#REF!</definedName>
    <definedName name="TOTALITEM2.10_22" localSheetId="7">#REF!</definedName>
    <definedName name="TOTALITEM2.10_22">#REF!</definedName>
    <definedName name="TOTALITEM2.10_23" localSheetId="7">#REF!</definedName>
    <definedName name="TOTALITEM2.10_23">#REF!</definedName>
    <definedName name="TOTALITEM2.10_24" localSheetId="7">#REF!</definedName>
    <definedName name="TOTALITEM2.10_24">#REF!</definedName>
    <definedName name="TOTALITEM2.10_25" localSheetId="7">#REF!</definedName>
    <definedName name="TOTALITEM2.10_25">#REF!</definedName>
    <definedName name="TOTALITEM2.10_26" localSheetId="7">#REF!</definedName>
    <definedName name="TOTALITEM2.10_26">#REF!</definedName>
    <definedName name="TOTALITEM2.10_27" localSheetId="7">#REF!</definedName>
    <definedName name="TOTALITEM2.10_27">#REF!</definedName>
    <definedName name="TOTALITEM2.10_28" localSheetId="7">#REF!</definedName>
    <definedName name="TOTALITEM2.10_28">#REF!</definedName>
    <definedName name="TOTALITEM2.10_29" localSheetId="7">#REF!</definedName>
    <definedName name="TOTALITEM2.10_29">#REF!</definedName>
    <definedName name="TOTALITEM2.10_3" localSheetId="7">#REF!</definedName>
    <definedName name="TOTALITEM2.10_3">#REF!</definedName>
    <definedName name="TOTALITEM2.10_30" localSheetId="7">#REF!</definedName>
    <definedName name="TOTALITEM2.10_30">#REF!</definedName>
    <definedName name="TOTALITEM2.10_31" localSheetId="7">#REF!</definedName>
    <definedName name="TOTALITEM2.10_31">#REF!</definedName>
    <definedName name="TOTALITEM2.10_32" localSheetId="7">#REF!</definedName>
    <definedName name="TOTALITEM2.10_32">#REF!</definedName>
    <definedName name="TOTALITEM2.10_33" localSheetId="7">#REF!</definedName>
    <definedName name="TOTALITEM2.10_33">#REF!</definedName>
    <definedName name="TOTALITEM2.10_34" localSheetId="7">#REF!</definedName>
    <definedName name="TOTALITEM2.10_34">#REF!</definedName>
    <definedName name="TOTALITEM2.10_35" localSheetId="7">#REF!</definedName>
    <definedName name="TOTALITEM2.10_35">#REF!</definedName>
    <definedName name="TOTALITEM2.10_36" localSheetId="7">#REF!</definedName>
    <definedName name="TOTALITEM2.10_36">#REF!</definedName>
    <definedName name="TOTALITEM2.10_37" localSheetId="7">#REF!</definedName>
    <definedName name="TOTALITEM2.10_37">#REF!</definedName>
    <definedName name="TOTALITEM2.10_38" localSheetId="7">#REF!</definedName>
    <definedName name="TOTALITEM2.10_38">#REF!</definedName>
    <definedName name="TOTALITEM2.10_39" localSheetId="7">#REF!</definedName>
    <definedName name="TOTALITEM2.10_39">#REF!</definedName>
    <definedName name="TOTALITEM2.10_4" localSheetId="7">#REF!</definedName>
    <definedName name="TOTALITEM2.10_4">#REF!</definedName>
    <definedName name="TOTALITEM2.10_40" localSheetId="7">#REF!</definedName>
    <definedName name="TOTALITEM2.10_40">#REF!</definedName>
    <definedName name="TOTALITEM2.10_41" localSheetId="7">#REF!</definedName>
    <definedName name="TOTALITEM2.10_41">#REF!</definedName>
    <definedName name="TOTALITEM2.10_42" localSheetId="7">#REF!</definedName>
    <definedName name="TOTALITEM2.10_42">#REF!</definedName>
    <definedName name="TOTALITEM2.10_43" localSheetId="7">#REF!</definedName>
    <definedName name="TOTALITEM2.10_43">#REF!</definedName>
    <definedName name="TOTALITEM2.10_44" localSheetId="7">#REF!</definedName>
    <definedName name="TOTALITEM2.10_44">#REF!</definedName>
    <definedName name="TOTALITEM2.10_45" localSheetId="7">#REF!</definedName>
    <definedName name="TOTALITEM2.10_45">#REF!</definedName>
    <definedName name="TOTALITEM2.10_46" localSheetId="7">#REF!</definedName>
    <definedName name="TOTALITEM2.10_46">#REF!</definedName>
    <definedName name="TOTALITEM2.10_47" localSheetId="7">#REF!</definedName>
    <definedName name="TOTALITEM2.10_47">#REF!</definedName>
    <definedName name="TOTALITEM2.10_48" localSheetId="7">#REF!</definedName>
    <definedName name="TOTALITEM2.10_48">#REF!</definedName>
    <definedName name="TOTALITEM2.10_49" localSheetId="7">#REF!</definedName>
    <definedName name="TOTALITEM2.10_49">#REF!</definedName>
    <definedName name="TOTALITEM2.10_5" localSheetId="7">#REF!</definedName>
    <definedName name="TOTALITEM2.10_5">#REF!</definedName>
    <definedName name="TOTALITEM2.10_50" localSheetId="7">#REF!</definedName>
    <definedName name="TOTALITEM2.10_50">#REF!</definedName>
    <definedName name="TOTALITEM2.10_51" localSheetId="7">#REF!</definedName>
    <definedName name="TOTALITEM2.10_51">#REF!</definedName>
    <definedName name="TOTALITEM2.10_52" localSheetId="7">#REF!</definedName>
    <definedName name="TOTALITEM2.10_52">#REF!</definedName>
    <definedName name="TOTALITEM2.10_53" localSheetId="7">#REF!</definedName>
    <definedName name="TOTALITEM2.10_53">#REF!</definedName>
    <definedName name="TOTALITEM2.10_54" localSheetId="7">#REF!</definedName>
    <definedName name="TOTALITEM2.10_54">#REF!</definedName>
    <definedName name="TOTALITEM2.10_55" localSheetId="7">#REF!</definedName>
    <definedName name="TOTALITEM2.10_55">#REF!</definedName>
    <definedName name="TOTALITEM2.10_56" localSheetId="7">#REF!</definedName>
    <definedName name="TOTALITEM2.10_56">#REF!</definedName>
    <definedName name="TOTALITEM2.10_57" localSheetId="7">#REF!</definedName>
    <definedName name="TOTALITEM2.10_57">#REF!</definedName>
    <definedName name="TOTALITEM2.10_58" localSheetId="7">#REF!</definedName>
    <definedName name="TOTALITEM2.10_58">#REF!</definedName>
    <definedName name="TOTALITEM2.10_59" localSheetId="7">#REF!</definedName>
    <definedName name="TOTALITEM2.10_59">#REF!</definedName>
    <definedName name="TOTALITEM2.10_60" localSheetId="7">#REF!</definedName>
    <definedName name="TOTALITEM2.10_60">#REF!</definedName>
    <definedName name="TOTALITEM2.10_61" localSheetId="7">#REF!</definedName>
    <definedName name="TOTALITEM2.10_61">#REF!</definedName>
    <definedName name="TOTALITEM2.10_62" localSheetId="7">#REF!</definedName>
    <definedName name="TOTALITEM2.10_62">#REF!</definedName>
    <definedName name="TOTALITEM2.10_63" localSheetId="7">#REF!</definedName>
    <definedName name="TOTALITEM2.10_63">#REF!</definedName>
    <definedName name="TOTALITEM2.10_64" localSheetId="7">#REF!</definedName>
    <definedName name="TOTALITEM2.10_64">#REF!</definedName>
    <definedName name="TOTALITEM2.10_65" localSheetId="7">#REF!</definedName>
    <definedName name="TOTALITEM2.10_65">#REF!</definedName>
    <definedName name="TOTALITEM2.10_66" localSheetId="7">#REF!</definedName>
    <definedName name="TOTALITEM2.10_66">#REF!</definedName>
    <definedName name="TOTALITEM2.10_67" localSheetId="7">#REF!</definedName>
    <definedName name="TOTALITEM2.10_67">#REF!</definedName>
    <definedName name="TOTALITEM2.10_68" localSheetId="7">#REF!</definedName>
    <definedName name="TOTALITEM2.10_68">#REF!</definedName>
    <definedName name="TOTALITEM2.10_69" localSheetId="7">#REF!</definedName>
    <definedName name="TOTALITEM2.10_69">#REF!</definedName>
    <definedName name="TOTALITEM2.10_70" localSheetId="7">#REF!</definedName>
    <definedName name="TOTALITEM2.10_70">#REF!</definedName>
    <definedName name="TOTALITEM2.10_71" localSheetId="7">#REF!</definedName>
    <definedName name="TOTALITEM2.10_71">#REF!</definedName>
    <definedName name="TOTALITEM2.10_72" localSheetId="7">#REF!</definedName>
    <definedName name="TOTALITEM2.10_72">#REF!</definedName>
    <definedName name="TOTALITEM2.10_73" localSheetId="7">#REF!</definedName>
    <definedName name="TOTALITEM2.10_73">#REF!</definedName>
    <definedName name="TOTALITEM2.10_74" localSheetId="7">#REF!</definedName>
    <definedName name="TOTALITEM2.10_74">#REF!</definedName>
    <definedName name="TOTALITEM2.10_75" localSheetId="7">#REF!</definedName>
    <definedName name="TOTALITEM2.10_75">#REF!</definedName>
    <definedName name="TOTALITEM2.10_76" localSheetId="7">#REF!</definedName>
    <definedName name="TOTALITEM2.10_76">#REF!</definedName>
    <definedName name="TOTALITEM2.10_78" localSheetId="7">#REF!</definedName>
    <definedName name="TOTALITEM2.10_78">#REF!</definedName>
    <definedName name="TOTALITEM2.10_79" localSheetId="7">#REF!</definedName>
    <definedName name="TOTALITEM2.10_79">#REF!</definedName>
    <definedName name="TOTALITEM2.10_9" localSheetId="7">#REF!</definedName>
    <definedName name="TOTALITEM2.10_9">#REF!</definedName>
    <definedName name="TOTALITEM2.11.1" localSheetId="7">#REF!</definedName>
    <definedName name="TOTALITEM2.11.1">#REF!</definedName>
    <definedName name="TOTALITEM2.11.1_1" localSheetId="7">#REF!</definedName>
    <definedName name="TOTALITEM2.11.1_1">#REF!</definedName>
    <definedName name="TOTALITEM2.11.1_10" localSheetId="7">#REF!</definedName>
    <definedName name="TOTALITEM2.11.1_10">#REF!</definedName>
    <definedName name="TOTALITEM2.11.1_11" localSheetId="7">#REF!</definedName>
    <definedName name="TOTALITEM2.11.1_11">#REF!</definedName>
    <definedName name="TOTALITEM2.11.1_12" localSheetId="7">#REF!</definedName>
    <definedName name="TOTALITEM2.11.1_12">#REF!</definedName>
    <definedName name="TOTALITEM2.11.1_13" localSheetId="7">#REF!</definedName>
    <definedName name="TOTALITEM2.11.1_13">#REF!</definedName>
    <definedName name="TOTALITEM2.11.1_14" localSheetId="7">#REF!</definedName>
    <definedName name="TOTALITEM2.11.1_14">#REF!</definedName>
    <definedName name="TOTALITEM2.11.1_15" localSheetId="7">#REF!</definedName>
    <definedName name="TOTALITEM2.11.1_15">#REF!</definedName>
    <definedName name="TOTALITEM2.11.1_16" localSheetId="7">#REF!</definedName>
    <definedName name="TOTALITEM2.11.1_16">#REF!</definedName>
    <definedName name="TOTALITEM2.11.1_17" localSheetId="7">#REF!</definedName>
    <definedName name="TOTALITEM2.11.1_17">#REF!</definedName>
    <definedName name="TOTALITEM2.11.1_18" localSheetId="7">#REF!</definedName>
    <definedName name="TOTALITEM2.11.1_18">#REF!</definedName>
    <definedName name="TOTALITEM2.11.1_19" localSheetId="7">#REF!</definedName>
    <definedName name="TOTALITEM2.11.1_19">#REF!</definedName>
    <definedName name="TOTALITEM2.11.1_2" localSheetId="7">#REF!</definedName>
    <definedName name="TOTALITEM2.11.1_2">#REF!</definedName>
    <definedName name="TOTALITEM2.11.1_20" localSheetId="7">#REF!</definedName>
    <definedName name="TOTALITEM2.11.1_20">#REF!</definedName>
    <definedName name="TOTALITEM2.11.1_21" localSheetId="7">#REF!</definedName>
    <definedName name="TOTALITEM2.11.1_21">#REF!</definedName>
    <definedName name="TOTALITEM2.11.1_22" localSheetId="7">#REF!</definedName>
    <definedName name="TOTALITEM2.11.1_22">#REF!</definedName>
    <definedName name="TOTALITEM2.11.1_23" localSheetId="7">#REF!</definedName>
    <definedName name="TOTALITEM2.11.1_23">#REF!</definedName>
    <definedName name="TOTALITEM2.11.1_24" localSheetId="7">#REF!</definedName>
    <definedName name="TOTALITEM2.11.1_24">#REF!</definedName>
    <definedName name="TOTALITEM2.11.1_25" localSheetId="7">#REF!</definedName>
    <definedName name="TOTALITEM2.11.1_25">#REF!</definedName>
    <definedName name="TOTALITEM2.11.1_26" localSheetId="7">#REF!</definedName>
    <definedName name="TOTALITEM2.11.1_26">#REF!</definedName>
    <definedName name="TOTALITEM2.11.1_27" localSheetId="7">#REF!</definedName>
    <definedName name="TOTALITEM2.11.1_27">#REF!</definedName>
    <definedName name="TOTALITEM2.11.1_28" localSheetId="7">#REF!</definedName>
    <definedName name="TOTALITEM2.11.1_28">#REF!</definedName>
    <definedName name="TOTALITEM2.11.1_29" localSheetId="7">#REF!</definedName>
    <definedName name="TOTALITEM2.11.1_29">#REF!</definedName>
    <definedName name="TOTALITEM2.11.1_3" localSheetId="7">#REF!</definedName>
    <definedName name="TOTALITEM2.11.1_3">#REF!</definedName>
    <definedName name="TOTALITEM2.11.1_30" localSheetId="7">#REF!</definedName>
    <definedName name="TOTALITEM2.11.1_30">#REF!</definedName>
    <definedName name="TOTALITEM2.11.1_31" localSheetId="7">#REF!</definedName>
    <definedName name="TOTALITEM2.11.1_31">#REF!</definedName>
    <definedName name="TOTALITEM2.11.1_32" localSheetId="7">#REF!</definedName>
    <definedName name="TOTALITEM2.11.1_32">#REF!</definedName>
    <definedName name="TOTALITEM2.11.1_33" localSheetId="7">#REF!</definedName>
    <definedName name="TOTALITEM2.11.1_33">#REF!</definedName>
    <definedName name="TOTALITEM2.11.1_34" localSheetId="7">#REF!</definedName>
    <definedName name="TOTALITEM2.11.1_34">#REF!</definedName>
    <definedName name="TOTALITEM2.11.1_35" localSheetId="7">#REF!</definedName>
    <definedName name="TOTALITEM2.11.1_35">#REF!</definedName>
    <definedName name="TOTALITEM2.11.1_36" localSheetId="7">#REF!</definedName>
    <definedName name="TOTALITEM2.11.1_36">#REF!</definedName>
    <definedName name="TOTALITEM2.11.1_37" localSheetId="7">#REF!</definedName>
    <definedName name="TOTALITEM2.11.1_37">#REF!</definedName>
    <definedName name="TOTALITEM2.11.1_38" localSheetId="7">#REF!</definedName>
    <definedName name="TOTALITEM2.11.1_38">#REF!</definedName>
    <definedName name="TOTALITEM2.11.1_39" localSheetId="7">#REF!</definedName>
    <definedName name="TOTALITEM2.11.1_39">#REF!</definedName>
    <definedName name="TOTALITEM2.11.1_4" localSheetId="7">#REF!</definedName>
    <definedName name="TOTALITEM2.11.1_4">#REF!</definedName>
    <definedName name="TOTALITEM2.11.1_40" localSheetId="7">#REF!</definedName>
    <definedName name="TOTALITEM2.11.1_40">#REF!</definedName>
    <definedName name="TOTALITEM2.11.1_41" localSheetId="7">#REF!</definedName>
    <definedName name="TOTALITEM2.11.1_41">#REF!</definedName>
    <definedName name="TOTALITEM2.11.1_42" localSheetId="7">#REF!</definedName>
    <definedName name="TOTALITEM2.11.1_42">#REF!</definedName>
    <definedName name="TOTALITEM2.11.1_43" localSheetId="7">#REF!</definedName>
    <definedName name="TOTALITEM2.11.1_43">#REF!</definedName>
    <definedName name="TOTALITEM2.11.1_44" localSheetId="7">#REF!</definedName>
    <definedName name="TOTALITEM2.11.1_44">#REF!</definedName>
    <definedName name="TOTALITEM2.11.1_45" localSheetId="7">#REF!</definedName>
    <definedName name="TOTALITEM2.11.1_45">#REF!</definedName>
    <definedName name="TOTALITEM2.11.1_46" localSheetId="7">#REF!</definedName>
    <definedName name="TOTALITEM2.11.1_46">#REF!</definedName>
    <definedName name="TOTALITEM2.11.1_47" localSheetId="7">#REF!</definedName>
    <definedName name="TOTALITEM2.11.1_47">#REF!</definedName>
    <definedName name="TOTALITEM2.11.1_48" localSheetId="7">#REF!</definedName>
    <definedName name="TOTALITEM2.11.1_48">#REF!</definedName>
    <definedName name="TOTALITEM2.11.1_49" localSheetId="7">#REF!</definedName>
    <definedName name="TOTALITEM2.11.1_49">#REF!</definedName>
    <definedName name="TOTALITEM2.11.1_5" localSheetId="7">#REF!</definedName>
    <definedName name="TOTALITEM2.11.1_5">#REF!</definedName>
    <definedName name="TOTALITEM2.11.1_50" localSheetId="7">#REF!</definedName>
    <definedName name="TOTALITEM2.11.1_50">#REF!</definedName>
    <definedName name="TOTALITEM2.11.1_51" localSheetId="7">#REF!</definedName>
    <definedName name="TOTALITEM2.11.1_51">#REF!</definedName>
    <definedName name="TOTALITEM2.11.1_52" localSheetId="7">#REF!</definedName>
    <definedName name="TOTALITEM2.11.1_52">#REF!</definedName>
    <definedName name="TOTALITEM2.11.1_53" localSheetId="7">#REF!</definedName>
    <definedName name="TOTALITEM2.11.1_53">#REF!</definedName>
    <definedName name="TOTALITEM2.11.1_54" localSheetId="7">#REF!</definedName>
    <definedName name="TOTALITEM2.11.1_54">#REF!</definedName>
    <definedName name="TOTALITEM2.11.1_55" localSheetId="7">#REF!</definedName>
    <definedName name="TOTALITEM2.11.1_55">#REF!</definedName>
    <definedName name="TOTALITEM2.11.1_56" localSheetId="7">#REF!</definedName>
    <definedName name="TOTALITEM2.11.1_56">#REF!</definedName>
    <definedName name="TOTALITEM2.11.1_57" localSheetId="7">#REF!</definedName>
    <definedName name="TOTALITEM2.11.1_57">#REF!</definedName>
    <definedName name="TOTALITEM2.11.1_58" localSheetId="7">#REF!</definedName>
    <definedName name="TOTALITEM2.11.1_58">#REF!</definedName>
    <definedName name="TOTALITEM2.11.1_59" localSheetId="7">#REF!</definedName>
    <definedName name="TOTALITEM2.11.1_59">#REF!</definedName>
    <definedName name="TOTALITEM2.11.1_60" localSheetId="7">#REF!</definedName>
    <definedName name="TOTALITEM2.11.1_60">#REF!</definedName>
    <definedName name="TOTALITEM2.11.1_61" localSheetId="7">#REF!</definedName>
    <definedName name="TOTALITEM2.11.1_61">#REF!</definedName>
    <definedName name="TOTALITEM2.11.1_62" localSheetId="7">#REF!</definedName>
    <definedName name="TOTALITEM2.11.1_62">#REF!</definedName>
    <definedName name="TOTALITEM2.11.1_63" localSheetId="7">#REF!</definedName>
    <definedName name="TOTALITEM2.11.1_63">#REF!</definedName>
    <definedName name="TOTALITEM2.11.1_64" localSheetId="7">#REF!</definedName>
    <definedName name="TOTALITEM2.11.1_64">#REF!</definedName>
    <definedName name="TOTALITEM2.11.1_65" localSheetId="7">#REF!</definedName>
    <definedName name="TOTALITEM2.11.1_65">#REF!</definedName>
    <definedName name="TOTALITEM2.11.1_66" localSheetId="7">#REF!</definedName>
    <definedName name="TOTALITEM2.11.1_66">#REF!</definedName>
    <definedName name="TOTALITEM2.11.1_67" localSheetId="7">#REF!</definedName>
    <definedName name="TOTALITEM2.11.1_67">#REF!</definedName>
    <definedName name="TOTALITEM2.11.1_68" localSheetId="7">#REF!</definedName>
    <definedName name="TOTALITEM2.11.1_68">#REF!</definedName>
    <definedName name="TOTALITEM2.11.1_69" localSheetId="7">#REF!</definedName>
    <definedName name="TOTALITEM2.11.1_69">#REF!</definedName>
    <definedName name="TOTALITEM2.11.1_70" localSheetId="7">#REF!</definedName>
    <definedName name="TOTALITEM2.11.1_70">#REF!</definedName>
    <definedName name="TOTALITEM2.11.1_71" localSheetId="7">#REF!</definedName>
    <definedName name="TOTALITEM2.11.1_71">#REF!</definedName>
    <definedName name="TOTALITEM2.11.1_72" localSheetId="7">#REF!</definedName>
    <definedName name="TOTALITEM2.11.1_72">#REF!</definedName>
    <definedName name="TOTALITEM2.11.1_73" localSheetId="7">#REF!</definedName>
    <definedName name="TOTALITEM2.11.1_73">#REF!</definedName>
    <definedName name="TOTALITEM2.11.1_74" localSheetId="7">#REF!</definedName>
    <definedName name="TOTALITEM2.11.1_74">#REF!</definedName>
    <definedName name="TOTALITEM2.11.1_75" localSheetId="7">#REF!</definedName>
    <definedName name="TOTALITEM2.11.1_75">#REF!</definedName>
    <definedName name="TOTALITEM2.11.1_76" localSheetId="7">#REF!</definedName>
    <definedName name="TOTALITEM2.11.1_76">#REF!</definedName>
    <definedName name="TOTALITEM2.11.1_78" localSheetId="7">#REF!</definedName>
    <definedName name="TOTALITEM2.11.1_78">#REF!</definedName>
    <definedName name="TOTALITEM2.11.1_79" localSheetId="7">#REF!</definedName>
    <definedName name="TOTALITEM2.11.1_79">#REF!</definedName>
    <definedName name="TOTALITEM2.11.1_9" localSheetId="7">#REF!</definedName>
    <definedName name="TOTALITEM2.11.1_9">#REF!</definedName>
    <definedName name="TOTALITEM2.11.2" localSheetId="7">#REF!</definedName>
    <definedName name="TOTALITEM2.11.2">#REF!</definedName>
    <definedName name="TOTALITEM2.11.2_1" localSheetId="7">#REF!</definedName>
    <definedName name="TOTALITEM2.11.2_1">#REF!</definedName>
    <definedName name="TOTALITEM2.11.2_10" localSheetId="7">#REF!</definedName>
    <definedName name="TOTALITEM2.11.2_10">#REF!</definedName>
    <definedName name="TOTALITEM2.11.2_11" localSheetId="7">#REF!</definedName>
    <definedName name="TOTALITEM2.11.2_11">#REF!</definedName>
    <definedName name="TOTALITEM2.11.2_12" localSheetId="7">#REF!</definedName>
    <definedName name="TOTALITEM2.11.2_12">#REF!</definedName>
    <definedName name="TOTALITEM2.11.2_13" localSheetId="7">#REF!</definedName>
    <definedName name="TOTALITEM2.11.2_13">#REF!</definedName>
    <definedName name="TOTALITEM2.11.2_14" localSheetId="7">#REF!</definedName>
    <definedName name="TOTALITEM2.11.2_14">#REF!</definedName>
    <definedName name="TOTALITEM2.11.2_15" localSheetId="7">#REF!</definedName>
    <definedName name="TOTALITEM2.11.2_15">#REF!</definedName>
    <definedName name="TOTALITEM2.11.2_16" localSheetId="7">#REF!</definedName>
    <definedName name="TOTALITEM2.11.2_16">#REF!</definedName>
    <definedName name="TOTALITEM2.11.2_17" localSheetId="7">#REF!</definedName>
    <definedName name="TOTALITEM2.11.2_17">#REF!</definedName>
    <definedName name="TOTALITEM2.11.2_18" localSheetId="7">#REF!</definedName>
    <definedName name="TOTALITEM2.11.2_18">#REF!</definedName>
    <definedName name="TOTALITEM2.11.2_19" localSheetId="7">#REF!</definedName>
    <definedName name="TOTALITEM2.11.2_19">#REF!</definedName>
    <definedName name="TOTALITEM2.11.2_2" localSheetId="7">#REF!</definedName>
    <definedName name="TOTALITEM2.11.2_2">#REF!</definedName>
    <definedName name="TOTALITEM2.11.2_20" localSheetId="7">#REF!</definedName>
    <definedName name="TOTALITEM2.11.2_20">#REF!</definedName>
    <definedName name="TOTALITEM2.11.2_21" localSheetId="7">#REF!</definedName>
    <definedName name="TOTALITEM2.11.2_21">#REF!</definedName>
    <definedName name="TOTALITEM2.11.2_22" localSheetId="7">#REF!</definedName>
    <definedName name="TOTALITEM2.11.2_22">#REF!</definedName>
    <definedName name="TOTALITEM2.11.2_23" localSheetId="7">#REF!</definedName>
    <definedName name="TOTALITEM2.11.2_23">#REF!</definedName>
    <definedName name="TOTALITEM2.11.2_24" localSheetId="7">#REF!</definedName>
    <definedName name="TOTALITEM2.11.2_24">#REF!</definedName>
    <definedName name="TOTALITEM2.11.2_25" localSheetId="7">#REF!</definedName>
    <definedName name="TOTALITEM2.11.2_25">#REF!</definedName>
    <definedName name="TOTALITEM2.11.2_26" localSheetId="7">#REF!</definedName>
    <definedName name="TOTALITEM2.11.2_26">#REF!</definedName>
    <definedName name="TOTALITEM2.11.2_27" localSheetId="7">#REF!</definedName>
    <definedName name="TOTALITEM2.11.2_27">#REF!</definedName>
    <definedName name="TOTALITEM2.11.2_28" localSheetId="7">#REF!</definedName>
    <definedName name="TOTALITEM2.11.2_28">#REF!</definedName>
    <definedName name="TOTALITEM2.11.2_29" localSheetId="7">#REF!</definedName>
    <definedName name="TOTALITEM2.11.2_29">#REF!</definedName>
    <definedName name="TOTALITEM2.11.2_3" localSheetId="7">#REF!</definedName>
    <definedName name="TOTALITEM2.11.2_3">#REF!</definedName>
    <definedName name="TOTALITEM2.11.2_30" localSheetId="7">#REF!</definedName>
    <definedName name="TOTALITEM2.11.2_30">#REF!</definedName>
    <definedName name="TOTALITEM2.11.2_31" localSheetId="7">#REF!</definedName>
    <definedName name="TOTALITEM2.11.2_31">#REF!</definedName>
    <definedName name="TOTALITEM2.11.2_32" localSheetId="7">#REF!</definedName>
    <definedName name="TOTALITEM2.11.2_32">#REF!</definedName>
    <definedName name="TOTALITEM2.11.2_33" localSheetId="7">#REF!</definedName>
    <definedName name="TOTALITEM2.11.2_33">#REF!</definedName>
    <definedName name="TOTALITEM2.11.2_34" localSheetId="7">#REF!</definedName>
    <definedName name="TOTALITEM2.11.2_34">#REF!</definedName>
    <definedName name="TOTALITEM2.11.2_35" localSheetId="7">#REF!</definedName>
    <definedName name="TOTALITEM2.11.2_35">#REF!</definedName>
    <definedName name="TOTALITEM2.11.2_36" localSheetId="7">#REF!</definedName>
    <definedName name="TOTALITEM2.11.2_36">#REF!</definedName>
    <definedName name="TOTALITEM2.11.2_37" localSheetId="7">#REF!</definedName>
    <definedName name="TOTALITEM2.11.2_37">#REF!</definedName>
    <definedName name="TOTALITEM2.11.2_38" localSheetId="7">#REF!</definedName>
    <definedName name="TOTALITEM2.11.2_38">#REF!</definedName>
    <definedName name="TOTALITEM2.11.2_39" localSheetId="7">#REF!</definedName>
    <definedName name="TOTALITEM2.11.2_39">#REF!</definedName>
    <definedName name="TOTALITEM2.11.2_4" localSheetId="7">#REF!</definedName>
    <definedName name="TOTALITEM2.11.2_4">#REF!</definedName>
    <definedName name="TOTALITEM2.11.2_40" localSheetId="7">#REF!</definedName>
    <definedName name="TOTALITEM2.11.2_40">#REF!</definedName>
    <definedName name="TOTALITEM2.11.2_41" localSheetId="7">#REF!</definedName>
    <definedName name="TOTALITEM2.11.2_41">#REF!</definedName>
    <definedName name="TOTALITEM2.11.2_42" localSheetId="7">#REF!</definedName>
    <definedName name="TOTALITEM2.11.2_42">#REF!</definedName>
    <definedName name="TOTALITEM2.11.2_43" localSheetId="7">#REF!</definedName>
    <definedName name="TOTALITEM2.11.2_43">#REF!</definedName>
    <definedName name="TOTALITEM2.11.2_44" localSheetId="7">#REF!</definedName>
    <definedName name="TOTALITEM2.11.2_44">#REF!</definedName>
    <definedName name="TOTALITEM2.11.2_45" localSheetId="7">#REF!</definedName>
    <definedName name="TOTALITEM2.11.2_45">#REF!</definedName>
    <definedName name="TOTALITEM2.11.2_46" localSheetId="7">#REF!</definedName>
    <definedName name="TOTALITEM2.11.2_46">#REF!</definedName>
    <definedName name="TOTALITEM2.11.2_47" localSheetId="7">#REF!</definedName>
    <definedName name="TOTALITEM2.11.2_47">#REF!</definedName>
    <definedName name="TOTALITEM2.11.2_48" localSheetId="7">#REF!</definedName>
    <definedName name="TOTALITEM2.11.2_48">#REF!</definedName>
    <definedName name="TOTALITEM2.11.2_49" localSheetId="7">#REF!</definedName>
    <definedName name="TOTALITEM2.11.2_49">#REF!</definedName>
    <definedName name="TOTALITEM2.11.2_5" localSheetId="7">#REF!</definedName>
    <definedName name="TOTALITEM2.11.2_5">#REF!</definedName>
    <definedName name="TOTALITEM2.11.2_50" localSheetId="7">#REF!</definedName>
    <definedName name="TOTALITEM2.11.2_50">#REF!</definedName>
    <definedName name="TOTALITEM2.11.2_51" localSheetId="7">#REF!</definedName>
    <definedName name="TOTALITEM2.11.2_51">#REF!</definedName>
    <definedName name="TOTALITEM2.11.2_52" localSheetId="7">#REF!</definedName>
    <definedName name="TOTALITEM2.11.2_52">#REF!</definedName>
    <definedName name="TOTALITEM2.11.2_53" localSheetId="7">#REF!</definedName>
    <definedName name="TOTALITEM2.11.2_53">#REF!</definedName>
    <definedName name="TOTALITEM2.11.2_54" localSheetId="7">#REF!</definedName>
    <definedName name="TOTALITEM2.11.2_54">#REF!</definedName>
    <definedName name="TOTALITEM2.11.2_55" localSheetId="7">#REF!</definedName>
    <definedName name="TOTALITEM2.11.2_55">#REF!</definedName>
    <definedName name="TOTALITEM2.11.2_56" localSheetId="7">#REF!</definedName>
    <definedName name="TOTALITEM2.11.2_56">#REF!</definedName>
    <definedName name="TOTALITEM2.11.2_57" localSheetId="7">#REF!</definedName>
    <definedName name="TOTALITEM2.11.2_57">#REF!</definedName>
    <definedName name="TOTALITEM2.11.2_58" localSheetId="7">#REF!</definedName>
    <definedName name="TOTALITEM2.11.2_58">#REF!</definedName>
    <definedName name="TOTALITEM2.11.2_59" localSheetId="7">#REF!</definedName>
    <definedName name="TOTALITEM2.11.2_59">#REF!</definedName>
    <definedName name="TOTALITEM2.11.2_60" localSheetId="7">#REF!</definedName>
    <definedName name="TOTALITEM2.11.2_60">#REF!</definedName>
    <definedName name="TOTALITEM2.11.2_61" localSheetId="7">#REF!</definedName>
    <definedName name="TOTALITEM2.11.2_61">#REF!</definedName>
    <definedName name="TOTALITEM2.11.2_62" localSheetId="7">#REF!</definedName>
    <definedName name="TOTALITEM2.11.2_62">#REF!</definedName>
    <definedName name="TOTALITEM2.11.2_63" localSheetId="7">#REF!</definedName>
    <definedName name="TOTALITEM2.11.2_63">#REF!</definedName>
    <definedName name="TOTALITEM2.11.2_64" localSheetId="7">#REF!</definedName>
    <definedName name="TOTALITEM2.11.2_64">#REF!</definedName>
    <definedName name="TOTALITEM2.11.2_65" localSheetId="7">#REF!</definedName>
    <definedName name="TOTALITEM2.11.2_65">#REF!</definedName>
    <definedName name="TOTALITEM2.11.2_66" localSheetId="7">#REF!</definedName>
    <definedName name="TOTALITEM2.11.2_66">#REF!</definedName>
    <definedName name="TOTALITEM2.11.2_67" localSheetId="7">#REF!</definedName>
    <definedName name="TOTALITEM2.11.2_67">#REF!</definedName>
    <definedName name="TOTALITEM2.11.2_68" localSheetId="7">#REF!</definedName>
    <definedName name="TOTALITEM2.11.2_68">#REF!</definedName>
    <definedName name="TOTALITEM2.11.2_69" localSheetId="7">#REF!</definedName>
    <definedName name="TOTALITEM2.11.2_69">#REF!</definedName>
    <definedName name="TOTALITEM2.11.2_70" localSheetId="7">#REF!</definedName>
    <definedName name="TOTALITEM2.11.2_70">#REF!</definedName>
    <definedName name="TOTALITEM2.11.2_71" localSheetId="7">#REF!</definedName>
    <definedName name="TOTALITEM2.11.2_71">#REF!</definedName>
    <definedName name="TOTALITEM2.11.2_72" localSheetId="7">#REF!</definedName>
    <definedName name="TOTALITEM2.11.2_72">#REF!</definedName>
    <definedName name="TOTALITEM2.11.2_73" localSheetId="7">#REF!</definedName>
    <definedName name="TOTALITEM2.11.2_73">#REF!</definedName>
    <definedName name="TOTALITEM2.11.2_74" localSheetId="7">#REF!</definedName>
    <definedName name="TOTALITEM2.11.2_74">#REF!</definedName>
    <definedName name="TOTALITEM2.11.2_75" localSheetId="7">#REF!</definedName>
    <definedName name="TOTALITEM2.11.2_75">#REF!</definedName>
    <definedName name="TOTALITEM2.11.2_76" localSheetId="7">#REF!</definedName>
    <definedName name="TOTALITEM2.11.2_76">#REF!</definedName>
    <definedName name="TOTALITEM2.11.2_78" localSheetId="7">#REF!</definedName>
    <definedName name="TOTALITEM2.11.2_78">#REF!</definedName>
    <definedName name="TOTALITEM2.11.2_79" localSheetId="7">#REF!</definedName>
    <definedName name="TOTALITEM2.11.2_79">#REF!</definedName>
    <definedName name="TOTALITEM2.11.2_9" localSheetId="7">#REF!</definedName>
    <definedName name="TOTALITEM2.11.2_9">#REF!</definedName>
    <definedName name="TOTALITEM2.12.1" localSheetId="7">#REF!</definedName>
    <definedName name="TOTALITEM2.12.1">#REF!</definedName>
    <definedName name="TOTALITEM2.12.1_1" localSheetId="7">#REF!</definedName>
    <definedName name="TOTALITEM2.12.1_1">#REF!</definedName>
    <definedName name="TOTALITEM2.12.1_10" localSheetId="7">#REF!</definedName>
    <definedName name="TOTALITEM2.12.1_10">#REF!</definedName>
    <definedName name="TOTALITEM2.12.1_11" localSheetId="7">#REF!</definedName>
    <definedName name="TOTALITEM2.12.1_11">#REF!</definedName>
    <definedName name="TOTALITEM2.12.1_12" localSheetId="7">#REF!</definedName>
    <definedName name="TOTALITEM2.12.1_12">#REF!</definedName>
    <definedName name="TOTALITEM2.12.1_13" localSheetId="7">#REF!</definedName>
    <definedName name="TOTALITEM2.12.1_13">#REF!</definedName>
    <definedName name="TOTALITEM2.12.1_14" localSheetId="7">#REF!</definedName>
    <definedName name="TOTALITEM2.12.1_14">#REF!</definedName>
    <definedName name="TOTALITEM2.12.1_15" localSheetId="7">#REF!</definedName>
    <definedName name="TOTALITEM2.12.1_15">#REF!</definedName>
    <definedName name="TOTALITEM2.12.1_16" localSheetId="7">#REF!</definedName>
    <definedName name="TOTALITEM2.12.1_16">#REF!</definedName>
    <definedName name="TOTALITEM2.12.1_17" localSheetId="7">#REF!</definedName>
    <definedName name="TOTALITEM2.12.1_17">#REF!</definedName>
    <definedName name="TOTALITEM2.12.1_18" localSheetId="7">#REF!</definedName>
    <definedName name="TOTALITEM2.12.1_18">#REF!</definedName>
    <definedName name="TOTALITEM2.12.1_19" localSheetId="7">#REF!</definedName>
    <definedName name="TOTALITEM2.12.1_19">#REF!</definedName>
    <definedName name="TOTALITEM2.12.1_2" localSheetId="7">#REF!</definedName>
    <definedName name="TOTALITEM2.12.1_2">#REF!</definedName>
    <definedName name="TOTALITEM2.12.1_20" localSheetId="7">#REF!</definedName>
    <definedName name="TOTALITEM2.12.1_20">#REF!</definedName>
    <definedName name="TOTALITEM2.12.1_21" localSheetId="7">#REF!</definedName>
    <definedName name="TOTALITEM2.12.1_21">#REF!</definedName>
    <definedName name="TOTALITEM2.12.1_22" localSheetId="7">#REF!</definedName>
    <definedName name="TOTALITEM2.12.1_22">#REF!</definedName>
    <definedName name="TOTALITEM2.12.1_23" localSheetId="7">#REF!</definedName>
    <definedName name="TOTALITEM2.12.1_23">#REF!</definedName>
    <definedName name="TOTALITEM2.12.1_24" localSheetId="7">#REF!</definedName>
    <definedName name="TOTALITEM2.12.1_24">#REF!</definedName>
    <definedName name="TOTALITEM2.12.1_25" localSheetId="7">#REF!</definedName>
    <definedName name="TOTALITEM2.12.1_25">#REF!</definedName>
    <definedName name="TOTALITEM2.12.1_26" localSheetId="7">#REF!</definedName>
    <definedName name="TOTALITEM2.12.1_26">#REF!</definedName>
    <definedName name="TOTALITEM2.12.1_27" localSheetId="7">#REF!</definedName>
    <definedName name="TOTALITEM2.12.1_27">#REF!</definedName>
    <definedName name="TOTALITEM2.12.1_28" localSheetId="7">#REF!</definedName>
    <definedName name="TOTALITEM2.12.1_28">#REF!</definedName>
    <definedName name="TOTALITEM2.12.1_29" localSheetId="7">#REF!</definedName>
    <definedName name="TOTALITEM2.12.1_29">#REF!</definedName>
    <definedName name="TOTALITEM2.12.1_3" localSheetId="7">#REF!</definedName>
    <definedName name="TOTALITEM2.12.1_3">#REF!</definedName>
    <definedName name="TOTALITEM2.12.1_30" localSheetId="7">#REF!</definedName>
    <definedName name="TOTALITEM2.12.1_30">#REF!</definedName>
    <definedName name="TOTALITEM2.12.1_31" localSheetId="7">#REF!</definedName>
    <definedName name="TOTALITEM2.12.1_31">#REF!</definedName>
    <definedName name="TOTALITEM2.12.1_32" localSheetId="7">#REF!</definedName>
    <definedName name="TOTALITEM2.12.1_32">#REF!</definedName>
    <definedName name="TOTALITEM2.12.1_33" localSheetId="7">#REF!</definedName>
    <definedName name="TOTALITEM2.12.1_33">#REF!</definedName>
    <definedName name="TOTALITEM2.12.1_34" localSheetId="7">#REF!</definedName>
    <definedName name="TOTALITEM2.12.1_34">#REF!</definedName>
    <definedName name="TOTALITEM2.12.1_35" localSheetId="7">#REF!</definedName>
    <definedName name="TOTALITEM2.12.1_35">#REF!</definedName>
    <definedName name="TOTALITEM2.12.1_36" localSheetId="7">#REF!</definedName>
    <definedName name="TOTALITEM2.12.1_36">#REF!</definedName>
    <definedName name="TOTALITEM2.12.1_37" localSheetId="7">#REF!</definedName>
    <definedName name="TOTALITEM2.12.1_37">#REF!</definedName>
    <definedName name="TOTALITEM2.12.1_38" localSheetId="7">#REF!</definedName>
    <definedName name="TOTALITEM2.12.1_38">#REF!</definedName>
    <definedName name="TOTALITEM2.12.1_39" localSheetId="7">#REF!</definedName>
    <definedName name="TOTALITEM2.12.1_39">#REF!</definedName>
    <definedName name="TOTALITEM2.12.1_4" localSheetId="7">#REF!</definedName>
    <definedName name="TOTALITEM2.12.1_4">#REF!</definedName>
    <definedName name="TOTALITEM2.12.1_40" localSheetId="7">#REF!</definedName>
    <definedName name="TOTALITEM2.12.1_40">#REF!</definedName>
    <definedName name="TOTALITEM2.12.1_41" localSheetId="7">#REF!</definedName>
    <definedName name="TOTALITEM2.12.1_41">#REF!</definedName>
    <definedName name="TOTALITEM2.12.1_42" localSheetId="7">#REF!</definedName>
    <definedName name="TOTALITEM2.12.1_42">#REF!</definedName>
    <definedName name="TOTALITEM2.12.1_43" localSheetId="7">#REF!</definedName>
    <definedName name="TOTALITEM2.12.1_43">#REF!</definedName>
    <definedName name="TOTALITEM2.12.1_44" localSheetId="7">#REF!</definedName>
    <definedName name="TOTALITEM2.12.1_44">#REF!</definedName>
    <definedName name="TOTALITEM2.12.1_45" localSheetId="7">#REF!</definedName>
    <definedName name="TOTALITEM2.12.1_45">#REF!</definedName>
    <definedName name="TOTALITEM2.12.1_46" localSheetId="7">#REF!</definedName>
    <definedName name="TOTALITEM2.12.1_46">#REF!</definedName>
    <definedName name="TOTALITEM2.12.1_47" localSheetId="7">#REF!</definedName>
    <definedName name="TOTALITEM2.12.1_47">#REF!</definedName>
    <definedName name="TOTALITEM2.12.1_48" localSheetId="7">#REF!</definedName>
    <definedName name="TOTALITEM2.12.1_48">#REF!</definedName>
    <definedName name="TOTALITEM2.12.1_49" localSheetId="7">#REF!</definedName>
    <definedName name="TOTALITEM2.12.1_49">#REF!</definedName>
    <definedName name="TOTALITEM2.12.1_5" localSheetId="7">#REF!</definedName>
    <definedName name="TOTALITEM2.12.1_5">#REF!</definedName>
    <definedName name="TOTALITEM2.12.1_50" localSheetId="7">#REF!</definedName>
    <definedName name="TOTALITEM2.12.1_50">#REF!</definedName>
    <definedName name="TOTALITEM2.12.1_51" localSheetId="7">#REF!</definedName>
    <definedName name="TOTALITEM2.12.1_51">#REF!</definedName>
    <definedName name="TOTALITEM2.12.1_52" localSheetId="7">#REF!</definedName>
    <definedName name="TOTALITEM2.12.1_52">#REF!</definedName>
    <definedName name="TOTALITEM2.12.1_53" localSheetId="7">#REF!</definedName>
    <definedName name="TOTALITEM2.12.1_53">#REF!</definedName>
    <definedName name="TOTALITEM2.12.1_54" localSheetId="7">#REF!</definedName>
    <definedName name="TOTALITEM2.12.1_54">#REF!</definedName>
    <definedName name="TOTALITEM2.12.1_55" localSheetId="7">#REF!</definedName>
    <definedName name="TOTALITEM2.12.1_55">#REF!</definedName>
    <definedName name="TOTALITEM2.12.1_56" localSheetId="7">#REF!</definedName>
    <definedName name="TOTALITEM2.12.1_56">#REF!</definedName>
    <definedName name="TOTALITEM2.12.1_57" localSheetId="7">#REF!</definedName>
    <definedName name="TOTALITEM2.12.1_57">#REF!</definedName>
    <definedName name="TOTALITEM2.12.1_58" localSheetId="7">#REF!</definedName>
    <definedName name="TOTALITEM2.12.1_58">#REF!</definedName>
    <definedName name="TOTALITEM2.12.1_59" localSheetId="7">#REF!</definedName>
    <definedName name="TOTALITEM2.12.1_59">#REF!</definedName>
    <definedName name="TOTALITEM2.12.1_60" localSheetId="7">#REF!</definedName>
    <definedName name="TOTALITEM2.12.1_60">#REF!</definedName>
    <definedName name="TOTALITEM2.12.1_61" localSheetId="7">#REF!</definedName>
    <definedName name="TOTALITEM2.12.1_61">#REF!</definedName>
    <definedName name="TOTALITEM2.12.1_62" localSheetId="7">#REF!</definedName>
    <definedName name="TOTALITEM2.12.1_62">#REF!</definedName>
    <definedName name="TOTALITEM2.12.1_63" localSheetId="7">#REF!</definedName>
    <definedName name="TOTALITEM2.12.1_63">#REF!</definedName>
    <definedName name="TOTALITEM2.12.1_64" localSheetId="7">#REF!</definedName>
    <definedName name="TOTALITEM2.12.1_64">#REF!</definedName>
    <definedName name="TOTALITEM2.12.1_65" localSheetId="7">#REF!</definedName>
    <definedName name="TOTALITEM2.12.1_65">#REF!</definedName>
    <definedName name="TOTALITEM2.12.1_66" localSheetId="7">#REF!</definedName>
    <definedName name="TOTALITEM2.12.1_66">#REF!</definedName>
    <definedName name="TOTALITEM2.12.1_67" localSheetId="7">#REF!</definedName>
    <definedName name="TOTALITEM2.12.1_67">#REF!</definedName>
    <definedName name="TOTALITEM2.12.1_68" localSheetId="7">#REF!</definedName>
    <definedName name="TOTALITEM2.12.1_68">#REF!</definedName>
    <definedName name="TOTALITEM2.12.1_69" localSheetId="7">#REF!</definedName>
    <definedName name="TOTALITEM2.12.1_69">#REF!</definedName>
    <definedName name="TOTALITEM2.12.1_70" localSheetId="7">#REF!</definedName>
    <definedName name="TOTALITEM2.12.1_70">#REF!</definedName>
    <definedName name="TOTALITEM2.12.1_71" localSheetId="7">#REF!</definedName>
    <definedName name="TOTALITEM2.12.1_71">#REF!</definedName>
    <definedName name="TOTALITEM2.12.1_72" localSheetId="7">#REF!</definedName>
    <definedName name="TOTALITEM2.12.1_72">#REF!</definedName>
    <definedName name="TOTALITEM2.12.1_73" localSheetId="7">#REF!</definedName>
    <definedName name="TOTALITEM2.12.1_73">#REF!</definedName>
    <definedName name="TOTALITEM2.12.1_74" localSheetId="7">#REF!</definedName>
    <definedName name="TOTALITEM2.12.1_74">#REF!</definedName>
    <definedName name="TOTALITEM2.12.1_75" localSheetId="7">#REF!</definedName>
    <definedName name="TOTALITEM2.12.1_75">#REF!</definedName>
    <definedName name="TOTALITEM2.12.1_76" localSheetId="7">#REF!</definedName>
    <definedName name="TOTALITEM2.12.1_76">#REF!</definedName>
    <definedName name="TOTALITEM2.12.1_78" localSheetId="7">#REF!</definedName>
    <definedName name="TOTALITEM2.12.1_78">#REF!</definedName>
    <definedName name="TOTALITEM2.12.1_79" localSheetId="7">#REF!</definedName>
    <definedName name="TOTALITEM2.12.1_79">#REF!</definedName>
    <definedName name="TOTALITEM2.12.1_9" localSheetId="7">#REF!</definedName>
    <definedName name="TOTALITEM2.12.1_9">#REF!</definedName>
    <definedName name="TOTALITEM2.2" localSheetId="7">#REF!</definedName>
    <definedName name="TOTALITEM2.2">#REF!</definedName>
    <definedName name="TOTALITEM2.2_1" localSheetId="7">#REF!</definedName>
    <definedName name="TOTALITEM2.2_1">#REF!</definedName>
    <definedName name="TOTALITEM2.2_10" localSheetId="7">#REF!</definedName>
    <definedName name="TOTALITEM2.2_10">#REF!</definedName>
    <definedName name="TOTALITEM2.2_11" localSheetId="7">#REF!</definedName>
    <definedName name="TOTALITEM2.2_11">#REF!</definedName>
    <definedName name="TOTALITEM2.2_12" localSheetId="7">#REF!</definedName>
    <definedName name="TOTALITEM2.2_12">#REF!</definedName>
    <definedName name="TOTALITEM2.2_13" localSheetId="7">#REF!</definedName>
    <definedName name="TOTALITEM2.2_13">#REF!</definedName>
    <definedName name="TOTALITEM2.2_14" localSheetId="7">#REF!</definedName>
    <definedName name="TOTALITEM2.2_14">#REF!</definedName>
    <definedName name="TOTALITEM2.2_15" localSheetId="7">#REF!</definedName>
    <definedName name="TOTALITEM2.2_15">#REF!</definedName>
    <definedName name="TOTALITEM2.2_16" localSheetId="7">#REF!</definedName>
    <definedName name="TOTALITEM2.2_16">#REF!</definedName>
    <definedName name="TOTALITEM2.2_17" localSheetId="7">#REF!</definedName>
    <definedName name="TOTALITEM2.2_17">#REF!</definedName>
    <definedName name="TOTALITEM2.2_18" localSheetId="7">#REF!</definedName>
    <definedName name="TOTALITEM2.2_18">#REF!</definedName>
    <definedName name="TOTALITEM2.2_19" localSheetId="7">#REF!</definedName>
    <definedName name="TOTALITEM2.2_19">#REF!</definedName>
    <definedName name="TOTALITEM2.2_2" localSheetId="7">#REF!</definedName>
    <definedName name="TOTALITEM2.2_2">#REF!</definedName>
    <definedName name="TOTALITEM2.2_20" localSheetId="7">#REF!</definedName>
    <definedName name="TOTALITEM2.2_20">#REF!</definedName>
    <definedName name="TOTALITEM2.2_21" localSheetId="7">#REF!</definedName>
    <definedName name="TOTALITEM2.2_21">#REF!</definedName>
    <definedName name="TOTALITEM2.2_22" localSheetId="7">#REF!</definedName>
    <definedName name="TOTALITEM2.2_22">#REF!</definedName>
    <definedName name="TOTALITEM2.2_23" localSheetId="7">#REF!</definedName>
    <definedName name="TOTALITEM2.2_23">#REF!</definedName>
    <definedName name="TOTALITEM2.2_24" localSheetId="7">#REF!</definedName>
    <definedName name="TOTALITEM2.2_24">#REF!</definedName>
    <definedName name="TOTALITEM2.2_25" localSheetId="7">#REF!</definedName>
    <definedName name="TOTALITEM2.2_25">#REF!</definedName>
    <definedName name="TOTALITEM2.2_26" localSheetId="7">#REF!</definedName>
    <definedName name="TOTALITEM2.2_26">#REF!</definedName>
    <definedName name="TOTALITEM2.2_27" localSheetId="7">#REF!</definedName>
    <definedName name="TOTALITEM2.2_27">#REF!</definedName>
    <definedName name="TOTALITEM2.2_28" localSheetId="7">#REF!</definedName>
    <definedName name="TOTALITEM2.2_28">#REF!</definedName>
    <definedName name="TOTALITEM2.2_29" localSheetId="7">#REF!</definedName>
    <definedName name="TOTALITEM2.2_29">#REF!</definedName>
    <definedName name="TOTALITEM2.2_3" localSheetId="7">#REF!</definedName>
    <definedName name="TOTALITEM2.2_3">#REF!</definedName>
    <definedName name="TOTALITEM2.2_30" localSheetId="7">#REF!</definedName>
    <definedName name="TOTALITEM2.2_30">#REF!</definedName>
    <definedName name="TOTALITEM2.2_31" localSheetId="7">#REF!</definedName>
    <definedName name="TOTALITEM2.2_31">#REF!</definedName>
    <definedName name="TOTALITEM2.2_32" localSheetId="7">#REF!</definedName>
    <definedName name="TOTALITEM2.2_32">#REF!</definedName>
    <definedName name="TOTALITEM2.2_33" localSheetId="7">#REF!</definedName>
    <definedName name="TOTALITEM2.2_33">#REF!</definedName>
    <definedName name="TOTALITEM2.2_34" localSheetId="7">#REF!</definedName>
    <definedName name="TOTALITEM2.2_34">#REF!</definedName>
    <definedName name="TOTALITEM2.2_35" localSheetId="7">#REF!</definedName>
    <definedName name="TOTALITEM2.2_35">#REF!</definedName>
    <definedName name="TOTALITEM2.2_36" localSheetId="7">#REF!</definedName>
    <definedName name="TOTALITEM2.2_36">#REF!</definedName>
    <definedName name="TOTALITEM2.2_37" localSheetId="7">#REF!</definedName>
    <definedName name="TOTALITEM2.2_37">#REF!</definedName>
    <definedName name="TOTALITEM2.2_38" localSheetId="7">#REF!</definedName>
    <definedName name="TOTALITEM2.2_38">#REF!</definedName>
    <definedName name="TOTALITEM2.2_39" localSheetId="7">#REF!</definedName>
    <definedName name="TOTALITEM2.2_39">#REF!</definedName>
    <definedName name="TOTALITEM2.2_4" localSheetId="7">#REF!</definedName>
    <definedName name="TOTALITEM2.2_4">#REF!</definedName>
    <definedName name="TOTALITEM2.2_40" localSheetId="7">#REF!</definedName>
    <definedName name="TOTALITEM2.2_40">#REF!</definedName>
    <definedName name="TOTALITEM2.2_41" localSheetId="7">#REF!</definedName>
    <definedName name="TOTALITEM2.2_41">#REF!</definedName>
    <definedName name="TOTALITEM2.2_42" localSheetId="7">#REF!</definedName>
    <definedName name="TOTALITEM2.2_42">#REF!</definedName>
    <definedName name="TOTALITEM2.2_43" localSheetId="7">#REF!</definedName>
    <definedName name="TOTALITEM2.2_43">#REF!</definedName>
    <definedName name="TOTALITEM2.2_44" localSheetId="7">#REF!</definedName>
    <definedName name="TOTALITEM2.2_44">#REF!</definedName>
    <definedName name="TOTALITEM2.2_45" localSheetId="7">#REF!</definedName>
    <definedName name="TOTALITEM2.2_45">#REF!</definedName>
    <definedName name="TOTALITEM2.2_46" localSheetId="7">#REF!</definedName>
    <definedName name="TOTALITEM2.2_46">#REF!</definedName>
    <definedName name="TOTALITEM2.2_47" localSheetId="7">#REF!</definedName>
    <definedName name="TOTALITEM2.2_47">#REF!</definedName>
    <definedName name="TOTALITEM2.2_48" localSheetId="7">#REF!</definedName>
    <definedName name="TOTALITEM2.2_48">#REF!</definedName>
    <definedName name="TOTALITEM2.2_49" localSheetId="7">#REF!</definedName>
    <definedName name="TOTALITEM2.2_49">#REF!</definedName>
    <definedName name="TOTALITEM2.2_5" localSheetId="7">#REF!</definedName>
    <definedName name="TOTALITEM2.2_5">#REF!</definedName>
    <definedName name="TOTALITEM2.2_50" localSheetId="7">#REF!</definedName>
    <definedName name="TOTALITEM2.2_50">#REF!</definedName>
    <definedName name="TOTALITEM2.2_51" localSheetId="7">#REF!</definedName>
    <definedName name="TOTALITEM2.2_51">#REF!</definedName>
    <definedName name="TOTALITEM2.2_52" localSheetId="7">#REF!</definedName>
    <definedName name="TOTALITEM2.2_52">#REF!</definedName>
    <definedName name="TOTALITEM2.2_53" localSheetId="7">#REF!</definedName>
    <definedName name="TOTALITEM2.2_53">#REF!</definedName>
    <definedName name="TOTALITEM2.2_54" localSheetId="7">#REF!</definedName>
    <definedName name="TOTALITEM2.2_54">#REF!</definedName>
    <definedName name="TOTALITEM2.2_55" localSheetId="7">#REF!</definedName>
    <definedName name="TOTALITEM2.2_55">#REF!</definedName>
    <definedName name="TOTALITEM2.2_56" localSheetId="7">#REF!</definedName>
    <definedName name="TOTALITEM2.2_56">#REF!</definedName>
    <definedName name="TOTALITEM2.2_57" localSheetId="7">#REF!</definedName>
    <definedName name="TOTALITEM2.2_57">#REF!</definedName>
    <definedName name="TOTALITEM2.2_58" localSheetId="7">#REF!</definedName>
    <definedName name="TOTALITEM2.2_58">#REF!</definedName>
    <definedName name="TOTALITEM2.2_59" localSheetId="7">#REF!</definedName>
    <definedName name="TOTALITEM2.2_59">#REF!</definedName>
    <definedName name="TOTALITEM2.2_60" localSheetId="7">#REF!</definedName>
    <definedName name="TOTALITEM2.2_60">#REF!</definedName>
    <definedName name="TOTALITEM2.2_61" localSheetId="7">#REF!</definedName>
    <definedName name="TOTALITEM2.2_61">#REF!</definedName>
    <definedName name="TOTALITEM2.2_62" localSheetId="7">#REF!</definedName>
    <definedName name="TOTALITEM2.2_62">#REF!</definedName>
    <definedName name="TOTALITEM2.2_63" localSheetId="7">#REF!</definedName>
    <definedName name="TOTALITEM2.2_63">#REF!</definedName>
    <definedName name="TOTALITEM2.2_64" localSheetId="7">#REF!</definedName>
    <definedName name="TOTALITEM2.2_64">#REF!</definedName>
    <definedName name="TOTALITEM2.2_65" localSheetId="7">#REF!</definedName>
    <definedName name="TOTALITEM2.2_65">#REF!</definedName>
    <definedName name="TOTALITEM2.2_66" localSheetId="7">#REF!</definedName>
    <definedName name="TOTALITEM2.2_66">#REF!</definedName>
    <definedName name="TOTALITEM2.2_67" localSheetId="7">#REF!</definedName>
    <definedName name="TOTALITEM2.2_67">#REF!</definedName>
    <definedName name="TOTALITEM2.2_68" localSheetId="7">#REF!</definedName>
    <definedName name="TOTALITEM2.2_68">#REF!</definedName>
    <definedName name="TOTALITEM2.2_69" localSheetId="7">#REF!</definedName>
    <definedName name="TOTALITEM2.2_69">#REF!</definedName>
    <definedName name="TOTALITEM2.2_70" localSheetId="7">#REF!</definedName>
    <definedName name="TOTALITEM2.2_70">#REF!</definedName>
    <definedName name="TOTALITEM2.2_71" localSheetId="7">#REF!</definedName>
    <definedName name="TOTALITEM2.2_71">#REF!</definedName>
    <definedName name="TOTALITEM2.2_72" localSheetId="7">#REF!</definedName>
    <definedName name="TOTALITEM2.2_72">#REF!</definedName>
    <definedName name="TOTALITEM2.2_73" localSheetId="7">#REF!</definedName>
    <definedName name="TOTALITEM2.2_73">#REF!</definedName>
    <definedName name="TOTALITEM2.2_74" localSheetId="7">#REF!</definedName>
    <definedName name="TOTALITEM2.2_74">#REF!</definedName>
    <definedName name="TOTALITEM2.2_75" localSheetId="7">#REF!</definedName>
    <definedName name="TOTALITEM2.2_75">#REF!</definedName>
    <definedName name="TOTALITEM2.2_76" localSheetId="7">#REF!</definedName>
    <definedName name="TOTALITEM2.2_76">#REF!</definedName>
    <definedName name="TOTALITEM2.2_78" localSheetId="7">#REF!</definedName>
    <definedName name="TOTALITEM2.2_78">#REF!</definedName>
    <definedName name="TOTALITEM2.2_79" localSheetId="7">#REF!</definedName>
    <definedName name="TOTALITEM2.2_79">#REF!</definedName>
    <definedName name="TOTALITEM2.2_9" localSheetId="7">#REF!</definedName>
    <definedName name="TOTALITEM2.2_9">#REF!</definedName>
    <definedName name="TOTALITEM2.3" localSheetId="7">#REF!</definedName>
    <definedName name="TOTALITEM2.3">#REF!</definedName>
    <definedName name="TOTALITEM2.3_1" localSheetId="7">#REF!</definedName>
    <definedName name="TOTALITEM2.3_1">#REF!</definedName>
    <definedName name="TOTALITEM2.3_10" localSheetId="7">#REF!</definedName>
    <definedName name="TOTALITEM2.3_10">#REF!</definedName>
    <definedName name="TOTALITEM2.3_11" localSheetId="7">#REF!</definedName>
    <definedName name="TOTALITEM2.3_11">#REF!</definedName>
    <definedName name="TOTALITEM2.3_12" localSheetId="7">#REF!</definedName>
    <definedName name="TOTALITEM2.3_12">#REF!</definedName>
    <definedName name="TOTALITEM2.3_13" localSheetId="7">#REF!</definedName>
    <definedName name="TOTALITEM2.3_13">#REF!</definedName>
    <definedName name="TOTALITEM2.3_14" localSheetId="7">#REF!</definedName>
    <definedName name="TOTALITEM2.3_14">#REF!</definedName>
    <definedName name="TOTALITEM2.3_15" localSheetId="7">#REF!</definedName>
    <definedName name="TOTALITEM2.3_15">#REF!</definedName>
    <definedName name="TOTALITEM2.3_16" localSheetId="7">#REF!</definedName>
    <definedName name="TOTALITEM2.3_16">#REF!</definedName>
    <definedName name="TOTALITEM2.3_17" localSheetId="7">#REF!</definedName>
    <definedName name="TOTALITEM2.3_17">#REF!</definedName>
    <definedName name="TOTALITEM2.3_18" localSheetId="7">#REF!</definedName>
    <definedName name="TOTALITEM2.3_18">#REF!</definedName>
    <definedName name="TOTALITEM2.3_19" localSheetId="7">#REF!</definedName>
    <definedName name="TOTALITEM2.3_19">#REF!</definedName>
    <definedName name="TOTALITEM2.3_2" localSheetId="7">#REF!</definedName>
    <definedName name="TOTALITEM2.3_2">#REF!</definedName>
    <definedName name="TOTALITEM2.3_20" localSheetId="7">#REF!</definedName>
    <definedName name="TOTALITEM2.3_20">#REF!</definedName>
    <definedName name="TOTALITEM2.3_21" localSheetId="7">#REF!</definedName>
    <definedName name="TOTALITEM2.3_21">#REF!</definedName>
    <definedName name="TOTALITEM2.3_22" localSheetId="7">#REF!</definedName>
    <definedName name="TOTALITEM2.3_22">#REF!</definedName>
    <definedName name="TOTALITEM2.3_23" localSheetId="7">#REF!</definedName>
    <definedName name="TOTALITEM2.3_23">#REF!</definedName>
    <definedName name="TOTALITEM2.3_24" localSheetId="7">#REF!</definedName>
    <definedName name="TOTALITEM2.3_24">#REF!</definedName>
    <definedName name="TOTALITEM2.3_25" localSheetId="7">#REF!</definedName>
    <definedName name="TOTALITEM2.3_25">#REF!</definedName>
    <definedName name="TOTALITEM2.3_26" localSheetId="7">#REF!</definedName>
    <definedName name="TOTALITEM2.3_26">#REF!</definedName>
    <definedName name="TOTALITEM2.3_27" localSheetId="7">#REF!</definedName>
    <definedName name="TOTALITEM2.3_27">#REF!</definedName>
    <definedName name="TOTALITEM2.3_28" localSheetId="7">#REF!</definedName>
    <definedName name="TOTALITEM2.3_28">#REF!</definedName>
    <definedName name="TOTALITEM2.3_29" localSheetId="7">#REF!</definedName>
    <definedName name="TOTALITEM2.3_29">#REF!</definedName>
    <definedName name="TOTALITEM2.3_3" localSheetId="7">#REF!</definedName>
    <definedName name="TOTALITEM2.3_3">#REF!</definedName>
    <definedName name="TOTALITEM2.3_30" localSheetId="7">#REF!</definedName>
    <definedName name="TOTALITEM2.3_30">#REF!</definedName>
    <definedName name="TOTALITEM2.3_31" localSheetId="7">#REF!</definedName>
    <definedName name="TOTALITEM2.3_31">#REF!</definedName>
    <definedName name="TOTALITEM2.3_32" localSheetId="7">#REF!</definedName>
    <definedName name="TOTALITEM2.3_32">#REF!</definedName>
    <definedName name="TOTALITEM2.3_33" localSheetId="7">#REF!</definedName>
    <definedName name="TOTALITEM2.3_33">#REF!</definedName>
    <definedName name="TOTALITEM2.3_34" localSheetId="7">#REF!</definedName>
    <definedName name="TOTALITEM2.3_34">#REF!</definedName>
    <definedName name="TOTALITEM2.3_35" localSheetId="7">#REF!</definedName>
    <definedName name="TOTALITEM2.3_35">#REF!</definedName>
    <definedName name="TOTALITEM2.3_36" localSheetId="7">#REF!</definedName>
    <definedName name="TOTALITEM2.3_36">#REF!</definedName>
    <definedName name="TOTALITEM2.3_37" localSheetId="7">#REF!</definedName>
    <definedName name="TOTALITEM2.3_37">#REF!</definedName>
    <definedName name="TOTALITEM2.3_38" localSheetId="7">#REF!</definedName>
    <definedName name="TOTALITEM2.3_38">#REF!</definedName>
    <definedName name="TOTALITEM2.3_39" localSheetId="7">#REF!</definedName>
    <definedName name="TOTALITEM2.3_39">#REF!</definedName>
    <definedName name="TOTALITEM2.3_4" localSheetId="7">#REF!</definedName>
    <definedName name="TOTALITEM2.3_4">#REF!</definedName>
    <definedName name="TOTALITEM2.3_40" localSheetId="7">#REF!</definedName>
    <definedName name="TOTALITEM2.3_40">#REF!</definedName>
    <definedName name="TOTALITEM2.3_41" localSheetId="7">#REF!</definedName>
    <definedName name="TOTALITEM2.3_41">#REF!</definedName>
    <definedName name="TOTALITEM2.3_42" localSheetId="7">#REF!</definedName>
    <definedName name="TOTALITEM2.3_42">#REF!</definedName>
    <definedName name="TOTALITEM2.3_43" localSheetId="7">#REF!</definedName>
    <definedName name="TOTALITEM2.3_43">#REF!</definedName>
    <definedName name="TOTALITEM2.3_44" localSheetId="7">#REF!</definedName>
    <definedName name="TOTALITEM2.3_44">#REF!</definedName>
    <definedName name="TOTALITEM2.3_45" localSheetId="7">#REF!</definedName>
    <definedName name="TOTALITEM2.3_45">#REF!</definedName>
    <definedName name="TOTALITEM2.3_46" localSheetId="7">#REF!</definedName>
    <definedName name="TOTALITEM2.3_46">#REF!</definedName>
    <definedName name="TOTALITEM2.3_47" localSheetId="7">#REF!</definedName>
    <definedName name="TOTALITEM2.3_47">#REF!</definedName>
    <definedName name="TOTALITEM2.3_48" localSheetId="7">#REF!</definedName>
    <definedName name="TOTALITEM2.3_48">#REF!</definedName>
    <definedName name="TOTALITEM2.3_49" localSheetId="7">#REF!</definedName>
    <definedName name="TOTALITEM2.3_49">#REF!</definedName>
    <definedName name="TOTALITEM2.3_5" localSheetId="7">#REF!</definedName>
    <definedName name="TOTALITEM2.3_5">#REF!</definedName>
    <definedName name="TOTALITEM2.3_50" localSheetId="7">#REF!</definedName>
    <definedName name="TOTALITEM2.3_50">#REF!</definedName>
    <definedName name="TOTALITEM2.3_51" localSheetId="7">#REF!</definedName>
    <definedName name="TOTALITEM2.3_51">#REF!</definedName>
    <definedName name="TOTALITEM2.3_52" localSheetId="7">#REF!</definedName>
    <definedName name="TOTALITEM2.3_52">#REF!</definedName>
    <definedName name="TOTALITEM2.3_53" localSheetId="7">#REF!</definedName>
    <definedName name="TOTALITEM2.3_53">#REF!</definedName>
    <definedName name="TOTALITEM2.3_54" localSheetId="7">#REF!</definedName>
    <definedName name="TOTALITEM2.3_54">#REF!</definedName>
    <definedName name="TOTALITEM2.3_55" localSheetId="7">#REF!</definedName>
    <definedName name="TOTALITEM2.3_55">#REF!</definedName>
    <definedName name="TOTALITEM2.3_56" localSheetId="7">#REF!</definedName>
    <definedName name="TOTALITEM2.3_56">#REF!</definedName>
    <definedName name="TOTALITEM2.3_57" localSheetId="7">#REF!</definedName>
    <definedName name="TOTALITEM2.3_57">#REF!</definedName>
    <definedName name="TOTALITEM2.3_58" localSheetId="7">#REF!</definedName>
    <definedName name="TOTALITEM2.3_58">#REF!</definedName>
    <definedName name="TOTALITEM2.3_59" localSheetId="7">#REF!</definedName>
    <definedName name="TOTALITEM2.3_59">#REF!</definedName>
    <definedName name="TOTALITEM2.3_60" localSheetId="7">#REF!</definedName>
    <definedName name="TOTALITEM2.3_60">#REF!</definedName>
    <definedName name="TOTALITEM2.3_61" localSheetId="7">#REF!</definedName>
    <definedName name="TOTALITEM2.3_61">#REF!</definedName>
    <definedName name="TOTALITEM2.3_62" localSheetId="7">#REF!</definedName>
    <definedName name="TOTALITEM2.3_62">#REF!</definedName>
    <definedName name="TOTALITEM2.3_63" localSheetId="7">#REF!</definedName>
    <definedName name="TOTALITEM2.3_63">#REF!</definedName>
    <definedName name="TOTALITEM2.3_64" localSheetId="7">#REF!</definedName>
    <definedName name="TOTALITEM2.3_64">#REF!</definedName>
    <definedName name="TOTALITEM2.3_65" localSheetId="7">#REF!</definedName>
    <definedName name="TOTALITEM2.3_65">#REF!</definedName>
    <definedName name="TOTALITEM2.3_66" localSheetId="7">#REF!</definedName>
    <definedName name="TOTALITEM2.3_66">#REF!</definedName>
    <definedName name="TOTALITEM2.3_67" localSheetId="7">#REF!</definedName>
    <definedName name="TOTALITEM2.3_67">#REF!</definedName>
    <definedName name="TOTALITEM2.3_68" localSheetId="7">#REF!</definedName>
    <definedName name="TOTALITEM2.3_68">#REF!</definedName>
    <definedName name="TOTALITEM2.3_69" localSheetId="7">#REF!</definedName>
    <definedName name="TOTALITEM2.3_69">#REF!</definedName>
    <definedName name="TOTALITEM2.3_70" localSheetId="7">#REF!</definedName>
    <definedName name="TOTALITEM2.3_70">#REF!</definedName>
    <definedName name="TOTALITEM2.3_71" localSheetId="7">#REF!</definedName>
    <definedName name="TOTALITEM2.3_71">#REF!</definedName>
    <definedName name="TOTALITEM2.3_72" localSheetId="7">#REF!</definedName>
    <definedName name="TOTALITEM2.3_72">#REF!</definedName>
    <definedName name="TOTALITEM2.3_73" localSheetId="7">#REF!</definedName>
    <definedName name="TOTALITEM2.3_73">#REF!</definedName>
    <definedName name="TOTALITEM2.3_74" localSheetId="7">#REF!</definedName>
    <definedName name="TOTALITEM2.3_74">#REF!</definedName>
    <definedName name="TOTALITEM2.3_75" localSheetId="7">#REF!</definedName>
    <definedName name="TOTALITEM2.3_75">#REF!</definedName>
    <definedName name="TOTALITEM2.3_76" localSheetId="7">#REF!</definedName>
    <definedName name="TOTALITEM2.3_76">#REF!</definedName>
    <definedName name="TOTALITEM2.3_78" localSheetId="7">#REF!</definedName>
    <definedName name="TOTALITEM2.3_78">#REF!</definedName>
    <definedName name="TOTALITEM2.3_79" localSheetId="7">#REF!</definedName>
    <definedName name="TOTALITEM2.3_79">#REF!</definedName>
    <definedName name="TOTALITEM2.3_9" localSheetId="7">#REF!</definedName>
    <definedName name="TOTALITEM2.3_9">#REF!</definedName>
    <definedName name="TOTALITEM2.4" localSheetId="7">#REF!</definedName>
    <definedName name="TOTALITEM2.4">#REF!</definedName>
    <definedName name="TOTALITEM2.4_1" localSheetId="7">#REF!</definedName>
    <definedName name="TOTALITEM2.4_1">#REF!</definedName>
    <definedName name="TOTALITEM2.4_10" localSheetId="7">#REF!</definedName>
    <definedName name="TOTALITEM2.4_10">#REF!</definedName>
    <definedName name="TOTALITEM2.4_11" localSheetId="7">#REF!</definedName>
    <definedName name="TOTALITEM2.4_11">#REF!</definedName>
    <definedName name="TOTALITEM2.4_12" localSheetId="7">#REF!</definedName>
    <definedName name="TOTALITEM2.4_12">#REF!</definedName>
    <definedName name="TOTALITEM2.4_13" localSheetId="7">#REF!</definedName>
    <definedName name="TOTALITEM2.4_13">#REF!</definedName>
    <definedName name="TOTALITEM2.4_14" localSheetId="7">#REF!</definedName>
    <definedName name="TOTALITEM2.4_14">#REF!</definedName>
    <definedName name="TOTALITEM2.4_15" localSheetId="7">#REF!</definedName>
    <definedName name="TOTALITEM2.4_15">#REF!</definedName>
    <definedName name="TOTALITEM2.4_16" localSheetId="7">#REF!</definedName>
    <definedName name="TOTALITEM2.4_16">#REF!</definedName>
    <definedName name="TOTALITEM2.4_17" localSheetId="7">#REF!</definedName>
    <definedName name="TOTALITEM2.4_17">#REF!</definedName>
    <definedName name="TOTALITEM2.4_18" localSheetId="7">#REF!</definedName>
    <definedName name="TOTALITEM2.4_18">#REF!</definedName>
    <definedName name="TOTALITEM2.4_19" localSheetId="7">#REF!</definedName>
    <definedName name="TOTALITEM2.4_19">#REF!</definedName>
    <definedName name="TOTALITEM2.4_2" localSheetId="7">#REF!</definedName>
    <definedName name="TOTALITEM2.4_2">#REF!</definedName>
    <definedName name="TOTALITEM2.4_20" localSheetId="7">#REF!</definedName>
    <definedName name="TOTALITEM2.4_20">#REF!</definedName>
    <definedName name="TOTALITEM2.4_21" localSheetId="7">#REF!</definedName>
    <definedName name="TOTALITEM2.4_21">#REF!</definedName>
    <definedName name="TOTALITEM2.4_22" localSheetId="7">#REF!</definedName>
    <definedName name="TOTALITEM2.4_22">#REF!</definedName>
    <definedName name="TOTALITEM2.4_23" localSheetId="7">#REF!</definedName>
    <definedName name="TOTALITEM2.4_23">#REF!</definedName>
    <definedName name="TOTALITEM2.4_24" localSheetId="7">#REF!</definedName>
    <definedName name="TOTALITEM2.4_24">#REF!</definedName>
    <definedName name="TOTALITEM2.4_25" localSheetId="7">#REF!</definedName>
    <definedName name="TOTALITEM2.4_25">#REF!</definedName>
    <definedName name="TOTALITEM2.4_26" localSheetId="7">#REF!</definedName>
    <definedName name="TOTALITEM2.4_26">#REF!</definedName>
    <definedName name="TOTALITEM2.4_27" localSheetId="7">#REF!</definedName>
    <definedName name="TOTALITEM2.4_27">#REF!</definedName>
    <definedName name="TOTALITEM2.4_28" localSheetId="7">#REF!</definedName>
    <definedName name="TOTALITEM2.4_28">#REF!</definedName>
    <definedName name="TOTALITEM2.4_29" localSheetId="7">#REF!</definedName>
    <definedName name="TOTALITEM2.4_29">#REF!</definedName>
    <definedName name="TOTALITEM2.4_3" localSheetId="7">#REF!</definedName>
    <definedName name="TOTALITEM2.4_3">#REF!</definedName>
    <definedName name="TOTALITEM2.4_30" localSheetId="7">#REF!</definedName>
    <definedName name="TOTALITEM2.4_30">#REF!</definedName>
    <definedName name="TOTALITEM2.4_31" localSheetId="7">#REF!</definedName>
    <definedName name="TOTALITEM2.4_31">#REF!</definedName>
    <definedName name="TOTALITEM2.4_32" localSheetId="7">#REF!</definedName>
    <definedName name="TOTALITEM2.4_32">#REF!</definedName>
    <definedName name="TOTALITEM2.4_33" localSheetId="7">#REF!</definedName>
    <definedName name="TOTALITEM2.4_33">#REF!</definedName>
    <definedName name="TOTALITEM2.4_34" localSheetId="7">#REF!</definedName>
    <definedName name="TOTALITEM2.4_34">#REF!</definedName>
    <definedName name="TOTALITEM2.4_35" localSheetId="7">#REF!</definedName>
    <definedName name="TOTALITEM2.4_35">#REF!</definedName>
    <definedName name="TOTALITEM2.4_36" localSheetId="7">#REF!</definedName>
    <definedName name="TOTALITEM2.4_36">#REF!</definedName>
    <definedName name="TOTALITEM2.4_37" localSheetId="7">#REF!</definedName>
    <definedName name="TOTALITEM2.4_37">#REF!</definedName>
    <definedName name="TOTALITEM2.4_38" localSheetId="7">#REF!</definedName>
    <definedName name="TOTALITEM2.4_38">#REF!</definedName>
    <definedName name="TOTALITEM2.4_39" localSheetId="7">#REF!</definedName>
    <definedName name="TOTALITEM2.4_39">#REF!</definedName>
    <definedName name="TOTALITEM2.4_4" localSheetId="7">#REF!</definedName>
    <definedName name="TOTALITEM2.4_4">#REF!</definedName>
    <definedName name="TOTALITEM2.4_40" localSheetId="7">#REF!</definedName>
    <definedName name="TOTALITEM2.4_40">#REF!</definedName>
    <definedName name="TOTALITEM2.4_41" localSheetId="7">#REF!</definedName>
    <definedName name="TOTALITEM2.4_41">#REF!</definedName>
    <definedName name="TOTALITEM2.4_42" localSheetId="7">#REF!</definedName>
    <definedName name="TOTALITEM2.4_42">#REF!</definedName>
    <definedName name="TOTALITEM2.4_43" localSheetId="7">#REF!</definedName>
    <definedName name="TOTALITEM2.4_43">#REF!</definedName>
    <definedName name="TOTALITEM2.4_44" localSheetId="7">#REF!</definedName>
    <definedName name="TOTALITEM2.4_44">#REF!</definedName>
    <definedName name="TOTALITEM2.4_45" localSheetId="7">#REF!</definedName>
    <definedName name="TOTALITEM2.4_45">#REF!</definedName>
    <definedName name="TOTALITEM2.4_46" localSheetId="7">#REF!</definedName>
    <definedName name="TOTALITEM2.4_46">#REF!</definedName>
    <definedName name="TOTALITEM2.4_47" localSheetId="7">#REF!</definedName>
    <definedName name="TOTALITEM2.4_47">#REF!</definedName>
    <definedName name="TOTALITEM2.4_48" localSheetId="7">#REF!</definedName>
    <definedName name="TOTALITEM2.4_48">#REF!</definedName>
    <definedName name="TOTALITEM2.4_49" localSheetId="7">#REF!</definedName>
    <definedName name="TOTALITEM2.4_49">#REF!</definedName>
    <definedName name="TOTALITEM2.4_5" localSheetId="7">#REF!</definedName>
    <definedName name="TOTALITEM2.4_5">#REF!</definedName>
    <definedName name="TOTALITEM2.4_50" localSheetId="7">#REF!</definedName>
    <definedName name="TOTALITEM2.4_50">#REF!</definedName>
    <definedName name="TOTALITEM2.4_51" localSheetId="7">#REF!</definedName>
    <definedName name="TOTALITEM2.4_51">#REF!</definedName>
    <definedName name="TOTALITEM2.4_52" localSheetId="7">#REF!</definedName>
    <definedName name="TOTALITEM2.4_52">#REF!</definedName>
    <definedName name="TOTALITEM2.4_53" localSheetId="7">#REF!</definedName>
    <definedName name="TOTALITEM2.4_53">#REF!</definedName>
    <definedName name="TOTALITEM2.4_54" localSheetId="7">#REF!</definedName>
    <definedName name="TOTALITEM2.4_54">#REF!</definedName>
    <definedName name="TOTALITEM2.4_55" localSheetId="7">#REF!</definedName>
    <definedName name="TOTALITEM2.4_55">#REF!</definedName>
    <definedName name="TOTALITEM2.4_56" localSheetId="7">#REF!</definedName>
    <definedName name="TOTALITEM2.4_56">#REF!</definedName>
    <definedName name="TOTALITEM2.4_57" localSheetId="7">#REF!</definedName>
    <definedName name="TOTALITEM2.4_57">#REF!</definedName>
    <definedName name="TOTALITEM2.4_58" localSheetId="7">#REF!</definedName>
    <definedName name="TOTALITEM2.4_58">#REF!</definedName>
    <definedName name="TOTALITEM2.4_59" localSheetId="7">#REF!</definedName>
    <definedName name="TOTALITEM2.4_59">#REF!</definedName>
    <definedName name="TOTALITEM2.4_60" localSheetId="7">#REF!</definedName>
    <definedName name="TOTALITEM2.4_60">#REF!</definedName>
    <definedName name="TOTALITEM2.4_61" localSheetId="7">#REF!</definedName>
    <definedName name="TOTALITEM2.4_61">#REF!</definedName>
    <definedName name="TOTALITEM2.4_62" localSheetId="7">#REF!</definedName>
    <definedName name="TOTALITEM2.4_62">#REF!</definedName>
    <definedName name="TOTALITEM2.4_63" localSheetId="7">#REF!</definedName>
    <definedName name="TOTALITEM2.4_63">#REF!</definedName>
    <definedName name="TOTALITEM2.4_64" localSheetId="7">#REF!</definedName>
    <definedName name="TOTALITEM2.4_64">#REF!</definedName>
    <definedName name="TOTALITEM2.4_65" localSheetId="7">#REF!</definedName>
    <definedName name="TOTALITEM2.4_65">#REF!</definedName>
    <definedName name="TOTALITEM2.4_66" localSheetId="7">#REF!</definedName>
    <definedName name="TOTALITEM2.4_66">#REF!</definedName>
    <definedName name="TOTALITEM2.4_67" localSheetId="7">#REF!</definedName>
    <definedName name="TOTALITEM2.4_67">#REF!</definedName>
    <definedName name="TOTALITEM2.4_68" localSheetId="7">#REF!</definedName>
    <definedName name="TOTALITEM2.4_68">#REF!</definedName>
    <definedName name="TOTALITEM2.4_69" localSheetId="7">#REF!</definedName>
    <definedName name="TOTALITEM2.4_69">#REF!</definedName>
    <definedName name="TOTALITEM2.4_70" localSheetId="7">#REF!</definedName>
    <definedName name="TOTALITEM2.4_70">#REF!</definedName>
    <definedName name="TOTALITEM2.4_71" localSheetId="7">#REF!</definedName>
    <definedName name="TOTALITEM2.4_71">#REF!</definedName>
    <definedName name="TOTALITEM2.4_72" localSheetId="7">#REF!</definedName>
    <definedName name="TOTALITEM2.4_72">#REF!</definedName>
    <definedName name="TOTALITEM2.4_73" localSheetId="7">#REF!</definedName>
    <definedName name="TOTALITEM2.4_73">#REF!</definedName>
    <definedName name="TOTALITEM2.4_74" localSheetId="7">#REF!</definedName>
    <definedName name="TOTALITEM2.4_74">#REF!</definedName>
    <definedName name="TOTALITEM2.4_75" localSheetId="7">#REF!</definedName>
    <definedName name="TOTALITEM2.4_75">#REF!</definedName>
    <definedName name="TOTALITEM2.4_76" localSheetId="7">#REF!</definedName>
    <definedName name="TOTALITEM2.4_76">#REF!</definedName>
    <definedName name="TOTALITEM2.4_78" localSheetId="7">#REF!</definedName>
    <definedName name="TOTALITEM2.4_78">#REF!</definedName>
    <definedName name="TOTALITEM2.4_79" localSheetId="7">#REF!</definedName>
    <definedName name="TOTALITEM2.4_79">#REF!</definedName>
    <definedName name="TOTALITEM2.4_9" localSheetId="7">#REF!</definedName>
    <definedName name="TOTALITEM2.4_9">#REF!</definedName>
    <definedName name="TOTALITEM2.5" localSheetId="7">#REF!</definedName>
    <definedName name="TOTALITEM2.5">#REF!</definedName>
    <definedName name="TOTALITEM2.5_1" localSheetId="7">#REF!</definedName>
    <definedName name="TOTALITEM2.5_1">#REF!</definedName>
    <definedName name="TOTALITEM2.5_10" localSheetId="7">#REF!</definedName>
    <definedName name="TOTALITEM2.5_10">#REF!</definedName>
    <definedName name="TOTALITEM2.5_11" localSheetId="7">#REF!</definedName>
    <definedName name="TOTALITEM2.5_11">#REF!</definedName>
    <definedName name="TOTALITEM2.5_12" localSheetId="7">#REF!</definedName>
    <definedName name="TOTALITEM2.5_12">#REF!</definedName>
    <definedName name="TOTALITEM2.5_13" localSheetId="7">#REF!</definedName>
    <definedName name="TOTALITEM2.5_13">#REF!</definedName>
    <definedName name="TOTALITEM2.5_14" localSheetId="7">#REF!</definedName>
    <definedName name="TOTALITEM2.5_14">#REF!</definedName>
    <definedName name="TOTALITEM2.5_15" localSheetId="7">#REF!</definedName>
    <definedName name="TOTALITEM2.5_15">#REF!</definedName>
    <definedName name="TOTALITEM2.5_16" localSheetId="7">#REF!</definedName>
    <definedName name="TOTALITEM2.5_16">#REF!</definedName>
    <definedName name="TOTALITEM2.5_17" localSheetId="7">#REF!</definedName>
    <definedName name="TOTALITEM2.5_17">#REF!</definedName>
    <definedName name="TOTALITEM2.5_18" localSheetId="7">#REF!</definedName>
    <definedName name="TOTALITEM2.5_18">#REF!</definedName>
    <definedName name="TOTALITEM2.5_19" localSheetId="7">#REF!</definedName>
    <definedName name="TOTALITEM2.5_19">#REF!</definedName>
    <definedName name="TOTALITEM2.5_2" localSheetId="7">#REF!</definedName>
    <definedName name="TOTALITEM2.5_2">#REF!</definedName>
    <definedName name="TOTALITEM2.5_20" localSheetId="7">#REF!</definedName>
    <definedName name="TOTALITEM2.5_20">#REF!</definedName>
    <definedName name="TOTALITEM2.5_21" localSheetId="7">#REF!</definedName>
    <definedName name="TOTALITEM2.5_21">#REF!</definedName>
    <definedName name="TOTALITEM2.5_22" localSheetId="7">#REF!</definedName>
    <definedName name="TOTALITEM2.5_22">#REF!</definedName>
    <definedName name="TOTALITEM2.5_23" localSheetId="7">#REF!</definedName>
    <definedName name="TOTALITEM2.5_23">#REF!</definedName>
    <definedName name="TOTALITEM2.5_24" localSheetId="7">#REF!</definedName>
    <definedName name="TOTALITEM2.5_24">#REF!</definedName>
    <definedName name="TOTALITEM2.5_25" localSheetId="7">#REF!</definedName>
    <definedName name="TOTALITEM2.5_25">#REF!</definedName>
    <definedName name="TOTALITEM2.5_26" localSheetId="7">#REF!</definedName>
    <definedName name="TOTALITEM2.5_26">#REF!</definedName>
    <definedName name="TOTALITEM2.5_27" localSheetId="7">#REF!</definedName>
    <definedName name="TOTALITEM2.5_27">#REF!</definedName>
    <definedName name="TOTALITEM2.5_28" localSheetId="7">#REF!</definedName>
    <definedName name="TOTALITEM2.5_28">#REF!</definedName>
    <definedName name="TOTALITEM2.5_29" localSheetId="7">#REF!</definedName>
    <definedName name="TOTALITEM2.5_29">#REF!</definedName>
    <definedName name="TOTALITEM2.5_3" localSheetId="7">#REF!</definedName>
    <definedName name="TOTALITEM2.5_3">#REF!</definedName>
    <definedName name="TOTALITEM2.5_30" localSheetId="7">#REF!</definedName>
    <definedName name="TOTALITEM2.5_30">#REF!</definedName>
    <definedName name="TOTALITEM2.5_31" localSheetId="7">#REF!</definedName>
    <definedName name="TOTALITEM2.5_31">#REF!</definedName>
    <definedName name="TOTALITEM2.5_32" localSheetId="7">#REF!</definedName>
    <definedName name="TOTALITEM2.5_32">#REF!</definedName>
    <definedName name="TOTALITEM2.5_33" localSheetId="7">#REF!</definedName>
    <definedName name="TOTALITEM2.5_33">#REF!</definedName>
    <definedName name="TOTALITEM2.5_34" localSheetId="7">#REF!</definedName>
    <definedName name="TOTALITEM2.5_34">#REF!</definedName>
    <definedName name="TOTALITEM2.5_35" localSheetId="7">#REF!</definedName>
    <definedName name="TOTALITEM2.5_35">#REF!</definedName>
    <definedName name="TOTALITEM2.5_36" localSheetId="7">#REF!</definedName>
    <definedName name="TOTALITEM2.5_36">#REF!</definedName>
    <definedName name="TOTALITEM2.5_37" localSheetId="7">#REF!</definedName>
    <definedName name="TOTALITEM2.5_37">#REF!</definedName>
    <definedName name="TOTALITEM2.5_38" localSheetId="7">#REF!</definedName>
    <definedName name="TOTALITEM2.5_38">#REF!</definedName>
    <definedName name="TOTALITEM2.5_39" localSheetId="7">#REF!</definedName>
    <definedName name="TOTALITEM2.5_39">#REF!</definedName>
    <definedName name="TOTALITEM2.5_4" localSheetId="7">#REF!</definedName>
    <definedName name="TOTALITEM2.5_4">#REF!</definedName>
    <definedName name="TOTALITEM2.5_40" localSheetId="7">#REF!</definedName>
    <definedName name="TOTALITEM2.5_40">#REF!</definedName>
    <definedName name="TOTALITEM2.5_41" localSheetId="7">#REF!</definedName>
    <definedName name="TOTALITEM2.5_41">#REF!</definedName>
    <definedName name="TOTALITEM2.5_42" localSheetId="7">#REF!</definedName>
    <definedName name="TOTALITEM2.5_42">#REF!</definedName>
    <definedName name="TOTALITEM2.5_43" localSheetId="7">#REF!</definedName>
    <definedName name="TOTALITEM2.5_43">#REF!</definedName>
    <definedName name="TOTALITEM2.5_44" localSheetId="7">#REF!</definedName>
    <definedName name="TOTALITEM2.5_44">#REF!</definedName>
    <definedName name="TOTALITEM2.5_45" localSheetId="7">#REF!</definedName>
    <definedName name="TOTALITEM2.5_45">#REF!</definedName>
    <definedName name="TOTALITEM2.5_46" localSheetId="7">#REF!</definedName>
    <definedName name="TOTALITEM2.5_46">#REF!</definedName>
    <definedName name="TOTALITEM2.5_47" localSheetId="7">#REF!</definedName>
    <definedName name="TOTALITEM2.5_47">#REF!</definedName>
    <definedName name="TOTALITEM2.5_48" localSheetId="7">#REF!</definedName>
    <definedName name="TOTALITEM2.5_48">#REF!</definedName>
    <definedName name="TOTALITEM2.5_49" localSheetId="7">#REF!</definedName>
    <definedName name="TOTALITEM2.5_49">#REF!</definedName>
    <definedName name="TOTALITEM2.5_5" localSheetId="7">#REF!</definedName>
    <definedName name="TOTALITEM2.5_5">#REF!</definedName>
    <definedName name="TOTALITEM2.5_50" localSheetId="7">#REF!</definedName>
    <definedName name="TOTALITEM2.5_50">#REF!</definedName>
    <definedName name="TOTALITEM2.5_51" localSheetId="7">#REF!</definedName>
    <definedName name="TOTALITEM2.5_51">#REF!</definedName>
    <definedName name="TOTALITEM2.5_52" localSheetId="7">#REF!</definedName>
    <definedName name="TOTALITEM2.5_52">#REF!</definedName>
    <definedName name="TOTALITEM2.5_53" localSheetId="7">#REF!</definedName>
    <definedName name="TOTALITEM2.5_53">#REF!</definedName>
    <definedName name="TOTALITEM2.5_54" localSheetId="7">#REF!</definedName>
    <definedName name="TOTALITEM2.5_54">#REF!</definedName>
    <definedName name="TOTALITEM2.5_55" localSheetId="7">#REF!</definedName>
    <definedName name="TOTALITEM2.5_55">#REF!</definedName>
    <definedName name="TOTALITEM2.5_56" localSheetId="7">#REF!</definedName>
    <definedName name="TOTALITEM2.5_56">#REF!</definedName>
    <definedName name="TOTALITEM2.5_57" localSheetId="7">#REF!</definedName>
    <definedName name="TOTALITEM2.5_57">#REF!</definedName>
    <definedName name="TOTALITEM2.5_58" localSheetId="7">#REF!</definedName>
    <definedName name="TOTALITEM2.5_58">#REF!</definedName>
    <definedName name="TOTALITEM2.5_59" localSheetId="7">#REF!</definedName>
    <definedName name="TOTALITEM2.5_59">#REF!</definedName>
    <definedName name="TOTALITEM2.5_60" localSheetId="7">#REF!</definedName>
    <definedName name="TOTALITEM2.5_60">#REF!</definedName>
    <definedName name="TOTALITEM2.5_61" localSheetId="7">#REF!</definedName>
    <definedName name="TOTALITEM2.5_61">#REF!</definedName>
    <definedName name="TOTALITEM2.5_62" localSheetId="7">#REF!</definedName>
    <definedName name="TOTALITEM2.5_62">#REF!</definedName>
    <definedName name="TOTALITEM2.5_63" localSheetId="7">#REF!</definedName>
    <definedName name="TOTALITEM2.5_63">#REF!</definedName>
    <definedName name="TOTALITEM2.5_64" localSheetId="7">#REF!</definedName>
    <definedName name="TOTALITEM2.5_64">#REF!</definedName>
    <definedName name="TOTALITEM2.5_65" localSheetId="7">#REF!</definedName>
    <definedName name="TOTALITEM2.5_65">#REF!</definedName>
    <definedName name="TOTALITEM2.5_66" localSheetId="7">#REF!</definedName>
    <definedName name="TOTALITEM2.5_66">#REF!</definedName>
    <definedName name="TOTALITEM2.5_67" localSheetId="7">#REF!</definedName>
    <definedName name="TOTALITEM2.5_67">#REF!</definedName>
    <definedName name="TOTALITEM2.5_68" localSheetId="7">#REF!</definedName>
    <definedName name="TOTALITEM2.5_68">#REF!</definedName>
    <definedName name="TOTALITEM2.5_69" localSheetId="7">#REF!</definedName>
    <definedName name="TOTALITEM2.5_69">#REF!</definedName>
    <definedName name="TOTALITEM2.5_70" localSheetId="7">#REF!</definedName>
    <definedName name="TOTALITEM2.5_70">#REF!</definedName>
    <definedName name="TOTALITEM2.5_71" localSheetId="7">#REF!</definedName>
    <definedName name="TOTALITEM2.5_71">#REF!</definedName>
    <definedName name="TOTALITEM2.5_72" localSheetId="7">#REF!</definedName>
    <definedName name="TOTALITEM2.5_72">#REF!</definedName>
    <definedName name="TOTALITEM2.5_73" localSheetId="7">#REF!</definedName>
    <definedName name="TOTALITEM2.5_73">#REF!</definedName>
    <definedName name="TOTALITEM2.5_74" localSheetId="7">#REF!</definedName>
    <definedName name="TOTALITEM2.5_74">#REF!</definedName>
    <definedName name="TOTALITEM2.5_75" localSheetId="7">#REF!</definedName>
    <definedName name="TOTALITEM2.5_75">#REF!</definedName>
    <definedName name="TOTALITEM2.5_76" localSheetId="7">#REF!</definedName>
    <definedName name="TOTALITEM2.5_76">#REF!</definedName>
    <definedName name="TOTALITEM2.5_78" localSheetId="7">#REF!</definedName>
    <definedName name="TOTALITEM2.5_78">#REF!</definedName>
    <definedName name="TOTALITEM2.5_79" localSheetId="7">#REF!</definedName>
    <definedName name="TOTALITEM2.5_79">#REF!</definedName>
    <definedName name="TOTALITEM2.5_9" localSheetId="7">#REF!</definedName>
    <definedName name="TOTALITEM2.5_9">#REF!</definedName>
    <definedName name="TOTALITEM2.6" localSheetId="7">#REF!</definedName>
    <definedName name="TOTALITEM2.6">#REF!</definedName>
    <definedName name="TOTALITEM2.6_1" localSheetId="7">#REF!</definedName>
    <definedName name="TOTALITEM2.6_1">#REF!</definedName>
    <definedName name="TOTALITEM2.6_10" localSheetId="7">#REF!</definedName>
    <definedName name="TOTALITEM2.6_10">#REF!</definedName>
    <definedName name="TOTALITEM2.6_11" localSheetId="7">#REF!</definedName>
    <definedName name="TOTALITEM2.6_11">#REF!</definedName>
    <definedName name="TOTALITEM2.6_12" localSheetId="7">#REF!</definedName>
    <definedName name="TOTALITEM2.6_12">#REF!</definedName>
    <definedName name="TOTALITEM2.6_13" localSheetId="7">#REF!</definedName>
    <definedName name="TOTALITEM2.6_13">#REF!</definedName>
    <definedName name="TOTALITEM2.6_14" localSheetId="7">#REF!</definedName>
    <definedName name="TOTALITEM2.6_14">#REF!</definedName>
    <definedName name="TOTALITEM2.6_15" localSheetId="7">#REF!</definedName>
    <definedName name="TOTALITEM2.6_15">#REF!</definedName>
    <definedName name="TOTALITEM2.6_16" localSheetId="7">#REF!</definedName>
    <definedName name="TOTALITEM2.6_16">#REF!</definedName>
    <definedName name="TOTALITEM2.6_17" localSheetId="7">#REF!</definedName>
    <definedName name="TOTALITEM2.6_17">#REF!</definedName>
    <definedName name="TOTALITEM2.6_18" localSheetId="7">#REF!</definedName>
    <definedName name="TOTALITEM2.6_18">#REF!</definedName>
    <definedName name="TOTALITEM2.6_19" localSheetId="7">#REF!</definedName>
    <definedName name="TOTALITEM2.6_19">#REF!</definedName>
    <definedName name="TOTALITEM2.6_2" localSheetId="7">#REF!</definedName>
    <definedName name="TOTALITEM2.6_2">#REF!</definedName>
    <definedName name="TOTALITEM2.6_20" localSheetId="7">#REF!</definedName>
    <definedName name="TOTALITEM2.6_20">#REF!</definedName>
    <definedName name="TOTALITEM2.6_21" localSheetId="7">#REF!</definedName>
    <definedName name="TOTALITEM2.6_21">#REF!</definedName>
    <definedName name="TOTALITEM2.6_22" localSheetId="7">#REF!</definedName>
    <definedName name="TOTALITEM2.6_22">#REF!</definedName>
    <definedName name="TOTALITEM2.6_23" localSheetId="7">#REF!</definedName>
    <definedName name="TOTALITEM2.6_23">#REF!</definedName>
    <definedName name="TOTALITEM2.6_24" localSheetId="7">#REF!</definedName>
    <definedName name="TOTALITEM2.6_24">#REF!</definedName>
    <definedName name="TOTALITEM2.6_25" localSheetId="7">#REF!</definedName>
    <definedName name="TOTALITEM2.6_25">#REF!</definedName>
    <definedName name="TOTALITEM2.6_26" localSheetId="7">#REF!</definedName>
    <definedName name="TOTALITEM2.6_26">#REF!</definedName>
    <definedName name="TOTALITEM2.6_27" localSheetId="7">#REF!</definedName>
    <definedName name="TOTALITEM2.6_27">#REF!</definedName>
    <definedName name="TOTALITEM2.6_28" localSheetId="7">#REF!</definedName>
    <definedName name="TOTALITEM2.6_28">#REF!</definedName>
    <definedName name="TOTALITEM2.6_29" localSheetId="7">#REF!</definedName>
    <definedName name="TOTALITEM2.6_29">#REF!</definedName>
    <definedName name="TOTALITEM2.6_3" localSheetId="7">#REF!</definedName>
    <definedName name="TOTALITEM2.6_3">#REF!</definedName>
    <definedName name="TOTALITEM2.6_30" localSheetId="7">#REF!</definedName>
    <definedName name="TOTALITEM2.6_30">#REF!</definedName>
    <definedName name="TOTALITEM2.6_31" localSheetId="7">#REF!</definedName>
    <definedName name="TOTALITEM2.6_31">#REF!</definedName>
    <definedName name="TOTALITEM2.6_32" localSheetId="7">#REF!</definedName>
    <definedName name="TOTALITEM2.6_32">#REF!</definedName>
    <definedName name="TOTALITEM2.6_33" localSheetId="7">#REF!</definedName>
    <definedName name="TOTALITEM2.6_33">#REF!</definedName>
    <definedName name="TOTALITEM2.6_34" localSheetId="7">#REF!</definedName>
    <definedName name="TOTALITEM2.6_34">#REF!</definedName>
    <definedName name="TOTALITEM2.6_35" localSheetId="7">#REF!</definedName>
    <definedName name="TOTALITEM2.6_35">#REF!</definedName>
    <definedName name="TOTALITEM2.6_36" localSheetId="7">#REF!</definedName>
    <definedName name="TOTALITEM2.6_36">#REF!</definedName>
    <definedName name="TOTALITEM2.6_37" localSheetId="7">#REF!</definedName>
    <definedName name="TOTALITEM2.6_37">#REF!</definedName>
    <definedName name="TOTALITEM2.6_38" localSheetId="7">#REF!</definedName>
    <definedName name="TOTALITEM2.6_38">#REF!</definedName>
    <definedName name="TOTALITEM2.6_39" localSheetId="7">#REF!</definedName>
    <definedName name="TOTALITEM2.6_39">#REF!</definedName>
    <definedName name="TOTALITEM2.6_4" localSheetId="7">#REF!</definedName>
    <definedName name="TOTALITEM2.6_4">#REF!</definedName>
    <definedName name="TOTALITEM2.6_40" localSheetId="7">#REF!</definedName>
    <definedName name="TOTALITEM2.6_40">#REF!</definedName>
    <definedName name="TOTALITEM2.6_41" localSheetId="7">#REF!</definedName>
    <definedName name="TOTALITEM2.6_41">#REF!</definedName>
    <definedName name="TOTALITEM2.6_42" localSheetId="7">#REF!</definedName>
    <definedName name="TOTALITEM2.6_42">#REF!</definedName>
    <definedName name="TOTALITEM2.6_43" localSheetId="7">#REF!</definedName>
    <definedName name="TOTALITEM2.6_43">#REF!</definedName>
    <definedName name="TOTALITEM2.6_44" localSheetId="7">#REF!</definedName>
    <definedName name="TOTALITEM2.6_44">#REF!</definedName>
    <definedName name="TOTALITEM2.6_45" localSheetId="7">#REF!</definedName>
    <definedName name="TOTALITEM2.6_45">#REF!</definedName>
    <definedName name="TOTALITEM2.6_46" localSheetId="7">#REF!</definedName>
    <definedName name="TOTALITEM2.6_46">#REF!</definedName>
    <definedName name="TOTALITEM2.6_47" localSheetId="7">#REF!</definedName>
    <definedName name="TOTALITEM2.6_47">#REF!</definedName>
    <definedName name="TOTALITEM2.6_48" localSheetId="7">#REF!</definedName>
    <definedName name="TOTALITEM2.6_48">#REF!</definedName>
    <definedName name="TOTALITEM2.6_49" localSheetId="7">#REF!</definedName>
    <definedName name="TOTALITEM2.6_49">#REF!</definedName>
    <definedName name="TOTALITEM2.6_5" localSheetId="7">#REF!</definedName>
    <definedName name="TOTALITEM2.6_5">#REF!</definedName>
    <definedName name="TOTALITEM2.6_50" localSheetId="7">#REF!</definedName>
    <definedName name="TOTALITEM2.6_50">#REF!</definedName>
    <definedName name="TOTALITEM2.6_51" localSheetId="7">#REF!</definedName>
    <definedName name="TOTALITEM2.6_51">#REF!</definedName>
    <definedName name="TOTALITEM2.6_52" localSheetId="7">#REF!</definedName>
    <definedName name="TOTALITEM2.6_52">#REF!</definedName>
    <definedName name="TOTALITEM2.6_53" localSheetId="7">#REF!</definedName>
    <definedName name="TOTALITEM2.6_53">#REF!</definedName>
    <definedName name="TOTALITEM2.6_54" localSheetId="7">#REF!</definedName>
    <definedName name="TOTALITEM2.6_54">#REF!</definedName>
    <definedName name="TOTALITEM2.6_55" localSheetId="7">#REF!</definedName>
    <definedName name="TOTALITEM2.6_55">#REF!</definedName>
    <definedName name="TOTALITEM2.6_56" localSheetId="7">#REF!</definedName>
    <definedName name="TOTALITEM2.6_56">#REF!</definedName>
    <definedName name="TOTALITEM2.6_57" localSheetId="7">#REF!</definedName>
    <definedName name="TOTALITEM2.6_57">#REF!</definedName>
    <definedName name="TOTALITEM2.6_58" localSheetId="7">#REF!</definedName>
    <definedName name="TOTALITEM2.6_58">#REF!</definedName>
    <definedName name="TOTALITEM2.6_59" localSheetId="7">#REF!</definedName>
    <definedName name="TOTALITEM2.6_59">#REF!</definedName>
    <definedName name="TOTALITEM2.6_60" localSheetId="7">#REF!</definedName>
    <definedName name="TOTALITEM2.6_60">#REF!</definedName>
    <definedName name="TOTALITEM2.6_61" localSheetId="7">#REF!</definedName>
    <definedName name="TOTALITEM2.6_61">#REF!</definedName>
    <definedName name="TOTALITEM2.6_62" localSheetId="7">#REF!</definedName>
    <definedName name="TOTALITEM2.6_62">#REF!</definedName>
    <definedName name="TOTALITEM2.6_63" localSheetId="7">#REF!</definedName>
    <definedName name="TOTALITEM2.6_63">#REF!</definedName>
    <definedName name="TOTALITEM2.6_64" localSheetId="7">#REF!</definedName>
    <definedName name="TOTALITEM2.6_64">#REF!</definedName>
    <definedName name="TOTALITEM2.6_65" localSheetId="7">#REF!</definedName>
    <definedName name="TOTALITEM2.6_65">#REF!</definedName>
    <definedName name="TOTALITEM2.6_66" localSheetId="7">#REF!</definedName>
    <definedName name="TOTALITEM2.6_66">#REF!</definedName>
    <definedName name="TOTALITEM2.6_67" localSheetId="7">#REF!</definedName>
    <definedName name="TOTALITEM2.6_67">#REF!</definedName>
    <definedName name="TOTALITEM2.6_68" localSheetId="7">#REF!</definedName>
    <definedName name="TOTALITEM2.6_68">#REF!</definedName>
    <definedName name="TOTALITEM2.6_69" localSheetId="7">#REF!</definedName>
    <definedName name="TOTALITEM2.6_69">#REF!</definedName>
    <definedName name="TOTALITEM2.6_70" localSheetId="7">#REF!</definedName>
    <definedName name="TOTALITEM2.6_70">#REF!</definedName>
    <definedName name="TOTALITEM2.6_71" localSheetId="7">#REF!</definedName>
    <definedName name="TOTALITEM2.6_71">#REF!</definedName>
    <definedName name="TOTALITEM2.6_72" localSheetId="7">#REF!</definedName>
    <definedName name="TOTALITEM2.6_72">#REF!</definedName>
    <definedName name="TOTALITEM2.6_73" localSheetId="7">#REF!</definedName>
    <definedName name="TOTALITEM2.6_73">#REF!</definedName>
    <definedName name="TOTALITEM2.6_74" localSheetId="7">#REF!</definedName>
    <definedName name="TOTALITEM2.6_74">#REF!</definedName>
    <definedName name="TOTALITEM2.6_75" localSheetId="7">#REF!</definedName>
    <definedName name="TOTALITEM2.6_75">#REF!</definedName>
    <definedName name="TOTALITEM2.6_76" localSheetId="7">#REF!</definedName>
    <definedName name="TOTALITEM2.6_76">#REF!</definedName>
    <definedName name="TOTALITEM2.6_78" localSheetId="7">#REF!</definedName>
    <definedName name="TOTALITEM2.6_78">#REF!</definedName>
    <definedName name="TOTALITEM2.6_79" localSheetId="7">#REF!</definedName>
    <definedName name="TOTALITEM2.6_79">#REF!</definedName>
    <definedName name="TOTALITEM2.6_9" localSheetId="7">#REF!</definedName>
    <definedName name="TOTALITEM2.6_9">#REF!</definedName>
    <definedName name="TOTALITEM2.7" localSheetId="7">#REF!</definedName>
    <definedName name="TOTALITEM2.7">#REF!</definedName>
    <definedName name="TOTALITEM2.7_1" localSheetId="7">#REF!</definedName>
    <definedName name="TOTALITEM2.7_1">#REF!</definedName>
    <definedName name="TOTALITEM2.7_10" localSheetId="7">#REF!</definedName>
    <definedName name="TOTALITEM2.7_10">#REF!</definedName>
    <definedName name="TOTALITEM2.7_11" localSheetId="7">#REF!</definedName>
    <definedName name="TOTALITEM2.7_11">#REF!</definedName>
    <definedName name="TOTALITEM2.7_12" localSheetId="7">#REF!</definedName>
    <definedName name="TOTALITEM2.7_12">#REF!</definedName>
    <definedName name="TOTALITEM2.7_13" localSheetId="7">#REF!</definedName>
    <definedName name="TOTALITEM2.7_13">#REF!</definedName>
    <definedName name="TOTALITEM2.7_14" localSheetId="7">#REF!</definedName>
    <definedName name="TOTALITEM2.7_14">#REF!</definedName>
    <definedName name="TOTALITEM2.7_15" localSheetId="7">#REF!</definedName>
    <definedName name="TOTALITEM2.7_15">#REF!</definedName>
    <definedName name="TOTALITEM2.7_16" localSheetId="7">#REF!</definedName>
    <definedName name="TOTALITEM2.7_16">#REF!</definedName>
    <definedName name="TOTALITEM2.7_17" localSheetId="7">#REF!</definedName>
    <definedName name="TOTALITEM2.7_17">#REF!</definedName>
    <definedName name="TOTALITEM2.7_18" localSheetId="7">#REF!</definedName>
    <definedName name="TOTALITEM2.7_18">#REF!</definedName>
    <definedName name="TOTALITEM2.7_19" localSheetId="7">#REF!</definedName>
    <definedName name="TOTALITEM2.7_19">#REF!</definedName>
    <definedName name="TOTALITEM2.7_2" localSheetId="7">#REF!</definedName>
    <definedName name="TOTALITEM2.7_2">#REF!</definedName>
    <definedName name="TOTALITEM2.7_20" localSheetId="7">#REF!</definedName>
    <definedName name="TOTALITEM2.7_20">#REF!</definedName>
    <definedName name="TOTALITEM2.7_21" localSheetId="7">#REF!</definedName>
    <definedName name="TOTALITEM2.7_21">#REF!</definedName>
    <definedName name="TOTALITEM2.7_22" localSheetId="7">#REF!</definedName>
    <definedName name="TOTALITEM2.7_22">#REF!</definedName>
    <definedName name="TOTALITEM2.7_23" localSheetId="7">#REF!</definedName>
    <definedName name="TOTALITEM2.7_23">#REF!</definedName>
    <definedName name="TOTALITEM2.7_24" localSheetId="7">#REF!</definedName>
    <definedName name="TOTALITEM2.7_24">#REF!</definedName>
    <definedName name="TOTALITEM2.7_25" localSheetId="7">#REF!</definedName>
    <definedName name="TOTALITEM2.7_25">#REF!</definedName>
    <definedName name="TOTALITEM2.7_26" localSheetId="7">#REF!</definedName>
    <definedName name="TOTALITEM2.7_26">#REF!</definedName>
    <definedName name="TOTALITEM2.7_27" localSheetId="7">#REF!</definedName>
    <definedName name="TOTALITEM2.7_27">#REF!</definedName>
    <definedName name="TOTALITEM2.7_28" localSheetId="7">#REF!</definedName>
    <definedName name="TOTALITEM2.7_28">#REF!</definedName>
    <definedName name="TOTALITEM2.7_29" localSheetId="7">#REF!</definedName>
    <definedName name="TOTALITEM2.7_29">#REF!</definedName>
    <definedName name="TOTALITEM2.7_3" localSheetId="7">#REF!</definedName>
    <definedName name="TOTALITEM2.7_3">#REF!</definedName>
    <definedName name="TOTALITEM2.7_30" localSheetId="7">#REF!</definedName>
    <definedName name="TOTALITEM2.7_30">#REF!</definedName>
    <definedName name="TOTALITEM2.7_31" localSheetId="7">#REF!</definedName>
    <definedName name="TOTALITEM2.7_31">#REF!</definedName>
    <definedName name="TOTALITEM2.7_32" localSheetId="7">#REF!</definedName>
    <definedName name="TOTALITEM2.7_32">#REF!</definedName>
    <definedName name="TOTALITEM2.7_33" localSheetId="7">#REF!</definedName>
    <definedName name="TOTALITEM2.7_33">#REF!</definedName>
    <definedName name="TOTALITEM2.7_34" localSheetId="7">#REF!</definedName>
    <definedName name="TOTALITEM2.7_34">#REF!</definedName>
    <definedName name="TOTALITEM2.7_35" localSheetId="7">#REF!</definedName>
    <definedName name="TOTALITEM2.7_35">#REF!</definedName>
    <definedName name="TOTALITEM2.7_36" localSheetId="7">#REF!</definedName>
    <definedName name="TOTALITEM2.7_36">#REF!</definedName>
    <definedName name="TOTALITEM2.7_37" localSheetId="7">#REF!</definedName>
    <definedName name="TOTALITEM2.7_37">#REF!</definedName>
    <definedName name="TOTALITEM2.7_38" localSheetId="7">#REF!</definedName>
    <definedName name="TOTALITEM2.7_38">#REF!</definedName>
    <definedName name="TOTALITEM2.7_39" localSheetId="7">#REF!</definedName>
    <definedName name="TOTALITEM2.7_39">#REF!</definedName>
    <definedName name="TOTALITEM2.7_4" localSheetId="7">#REF!</definedName>
    <definedName name="TOTALITEM2.7_4">#REF!</definedName>
    <definedName name="TOTALITEM2.7_40" localSheetId="7">#REF!</definedName>
    <definedName name="TOTALITEM2.7_40">#REF!</definedName>
    <definedName name="TOTALITEM2.7_41" localSheetId="7">#REF!</definedName>
    <definedName name="TOTALITEM2.7_41">#REF!</definedName>
    <definedName name="TOTALITEM2.7_42" localSheetId="7">#REF!</definedName>
    <definedName name="TOTALITEM2.7_42">#REF!</definedName>
    <definedName name="TOTALITEM2.7_43" localSheetId="7">#REF!</definedName>
    <definedName name="TOTALITEM2.7_43">#REF!</definedName>
    <definedName name="TOTALITEM2.7_44" localSheetId="7">#REF!</definedName>
    <definedName name="TOTALITEM2.7_44">#REF!</definedName>
    <definedName name="TOTALITEM2.7_45" localSheetId="7">#REF!</definedName>
    <definedName name="TOTALITEM2.7_45">#REF!</definedName>
    <definedName name="TOTALITEM2.7_46" localSheetId="7">#REF!</definedName>
    <definedName name="TOTALITEM2.7_46">#REF!</definedName>
    <definedName name="TOTALITEM2.7_47" localSheetId="7">#REF!</definedName>
    <definedName name="TOTALITEM2.7_47">#REF!</definedName>
    <definedName name="TOTALITEM2.7_48" localSheetId="7">#REF!</definedName>
    <definedName name="TOTALITEM2.7_48">#REF!</definedName>
    <definedName name="TOTALITEM2.7_49" localSheetId="7">#REF!</definedName>
    <definedName name="TOTALITEM2.7_49">#REF!</definedName>
    <definedName name="TOTALITEM2.7_5" localSheetId="7">#REF!</definedName>
    <definedName name="TOTALITEM2.7_5">#REF!</definedName>
    <definedName name="TOTALITEM2.7_50" localSheetId="7">#REF!</definedName>
    <definedName name="TOTALITEM2.7_50">#REF!</definedName>
    <definedName name="TOTALITEM2.7_51" localSheetId="7">#REF!</definedName>
    <definedName name="TOTALITEM2.7_51">#REF!</definedName>
    <definedName name="TOTALITEM2.7_52" localSheetId="7">#REF!</definedName>
    <definedName name="TOTALITEM2.7_52">#REF!</definedName>
    <definedName name="TOTALITEM2.7_53" localSheetId="7">#REF!</definedName>
    <definedName name="TOTALITEM2.7_53">#REF!</definedName>
    <definedName name="TOTALITEM2.7_54" localSheetId="7">#REF!</definedName>
    <definedName name="TOTALITEM2.7_54">#REF!</definedName>
    <definedName name="TOTALITEM2.7_55" localSheetId="7">#REF!</definedName>
    <definedName name="TOTALITEM2.7_55">#REF!</definedName>
    <definedName name="TOTALITEM2.7_56" localSheetId="7">#REF!</definedName>
    <definedName name="TOTALITEM2.7_56">#REF!</definedName>
    <definedName name="TOTALITEM2.7_57" localSheetId="7">#REF!</definedName>
    <definedName name="TOTALITEM2.7_57">#REF!</definedName>
    <definedName name="TOTALITEM2.7_58" localSheetId="7">#REF!</definedName>
    <definedName name="TOTALITEM2.7_58">#REF!</definedName>
    <definedName name="TOTALITEM2.7_59" localSheetId="7">#REF!</definedName>
    <definedName name="TOTALITEM2.7_59">#REF!</definedName>
    <definedName name="TOTALITEM2.7_60" localSheetId="7">#REF!</definedName>
    <definedName name="TOTALITEM2.7_60">#REF!</definedName>
    <definedName name="TOTALITEM2.7_61" localSheetId="7">#REF!</definedName>
    <definedName name="TOTALITEM2.7_61">#REF!</definedName>
    <definedName name="TOTALITEM2.7_62" localSheetId="7">#REF!</definedName>
    <definedName name="TOTALITEM2.7_62">#REF!</definedName>
    <definedName name="TOTALITEM2.7_63" localSheetId="7">#REF!</definedName>
    <definedName name="TOTALITEM2.7_63">#REF!</definedName>
    <definedName name="TOTALITEM2.7_64" localSheetId="7">#REF!</definedName>
    <definedName name="TOTALITEM2.7_64">#REF!</definedName>
    <definedName name="TOTALITEM2.7_65" localSheetId="7">#REF!</definedName>
    <definedName name="TOTALITEM2.7_65">#REF!</definedName>
    <definedName name="TOTALITEM2.7_66" localSheetId="7">#REF!</definedName>
    <definedName name="TOTALITEM2.7_66">#REF!</definedName>
    <definedName name="TOTALITEM2.7_67" localSheetId="7">#REF!</definedName>
    <definedName name="TOTALITEM2.7_67">#REF!</definedName>
    <definedName name="TOTALITEM2.7_68" localSheetId="7">#REF!</definedName>
    <definedName name="TOTALITEM2.7_68">#REF!</definedName>
    <definedName name="TOTALITEM2.7_69" localSheetId="7">#REF!</definedName>
    <definedName name="TOTALITEM2.7_69">#REF!</definedName>
    <definedName name="TOTALITEM2.7_70" localSheetId="7">#REF!</definedName>
    <definedName name="TOTALITEM2.7_70">#REF!</definedName>
    <definedName name="TOTALITEM2.7_71" localSheetId="7">#REF!</definedName>
    <definedName name="TOTALITEM2.7_71">#REF!</definedName>
    <definedName name="TOTALITEM2.7_72" localSheetId="7">#REF!</definedName>
    <definedName name="TOTALITEM2.7_72">#REF!</definedName>
    <definedName name="TOTALITEM2.7_73" localSheetId="7">#REF!</definedName>
    <definedName name="TOTALITEM2.7_73">#REF!</definedName>
    <definedName name="TOTALITEM2.7_74" localSheetId="7">#REF!</definedName>
    <definedName name="TOTALITEM2.7_74">#REF!</definedName>
    <definedName name="TOTALITEM2.7_75" localSheetId="7">#REF!</definedName>
    <definedName name="TOTALITEM2.7_75">#REF!</definedName>
    <definedName name="TOTALITEM2.7_76" localSheetId="7">#REF!</definedName>
    <definedName name="TOTALITEM2.7_76">#REF!</definedName>
    <definedName name="TOTALITEM2.7_78" localSheetId="7">#REF!</definedName>
    <definedName name="TOTALITEM2.7_78">#REF!</definedName>
    <definedName name="TOTALITEM2.7_79" localSheetId="7">#REF!</definedName>
    <definedName name="TOTALITEM2.7_79">#REF!</definedName>
    <definedName name="TOTALITEM2.7_9" localSheetId="7">#REF!</definedName>
    <definedName name="TOTALITEM2.7_9">#REF!</definedName>
    <definedName name="TOTALITEM3.1.1" localSheetId="7">#REF!</definedName>
    <definedName name="TOTALITEM3.1.1">#REF!</definedName>
    <definedName name="TOTALITEM3.1.1_1" localSheetId="7">#REF!</definedName>
    <definedName name="TOTALITEM3.1.1_1">#REF!</definedName>
    <definedName name="TOTALITEM3.1.1_10" localSheetId="7">#REF!</definedName>
    <definedName name="TOTALITEM3.1.1_10">#REF!</definedName>
    <definedName name="TOTALITEM3.1.1_11" localSheetId="7">#REF!</definedName>
    <definedName name="TOTALITEM3.1.1_11">#REF!</definedName>
    <definedName name="TOTALITEM3.1.1_12" localSheetId="7">#REF!</definedName>
    <definedName name="TOTALITEM3.1.1_12">#REF!</definedName>
    <definedName name="TOTALITEM3.1.1_13" localSheetId="7">#REF!</definedName>
    <definedName name="TOTALITEM3.1.1_13">#REF!</definedName>
    <definedName name="TOTALITEM3.1.1_14" localSheetId="7">#REF!</definedName>
    <definedName name="TOTALITEM3.1.1_14">#REF!</definedName>
    <definedName name="TOTALITEM3.1.1_15" localSheetId="7">#REF!</definedName>
    <definedName name="TOTALITEM3.1.1_15">#REF!</definedName>
    <definedName name="TOTALITEM3.1.1_16" localSheetId="7">#REF!</definedName>
    <definedName name="TOTALITEM3.1.1_16">#REF!</definedName>
    <definedName name="TOTALITEM3.1.1_17" localSheetId="7">#REF!</definedName>
    <definedName name="TOTALITEM3.1.1_17">#REF!</definedName>
    <definedName name="TOTALITEM3.1.1_18" localSheetId="7">#REF!</definedName>
    <definedName name="TOTALITEM3.1.1_18">#REF!</definedName>
    <definedName name="TOTALITEM3.1.1_19" localSheetId="7">#REF!</definedName>
    <definedName name="TOTALITEM3.1.1_19">#REF!</definedName>
    <definedName name="TOTALITEM3.1.1_2" localSheetId="7">#REF!</definedName>
    <definedName name="TOTALITEM3.1.1_2">#REF!</definedName>
    <definedName name="TOTALITEM3.1.1_20" localSheetId="7">#REF!</definedName>
    <definedName name="TOTALITEM3.1.1_20">#REF!</definedName>
    <definedName name="TOTALITEM3.1.1_21" localSheetId="7">#REF!</definedName>
    <definedName name="TOTALITEM3.1.1_21">#REF!</definedName>
    <definedName name="TOTALITEM3.1.1_22" localSheetId="7">#REF!</definedName>
    <definedName name="TOTALITEM3.1.1_22">#REF!</definedName>
    <definedName name="TOTALITEM3.1.1_23" localSheetId="7">#REF!</definedName>
    <definedName name="TOTALITEM3.1.1_23">#REF!</definedName>
    <definedName name="TOTALITEM3.1.1_24" localSheetId="7">#REF!</definedName>
    <definedName name="TOTALITEM3.1.1_24">#REF!</definedName>
    <definedName name="TOTALITEM3.1.1_25" localSheetId="7">#REF!</definedName>
    <definedName name="TOTALITEM3.1.1_25">#REF!</definedName>
    <definedName name="TOTALITEM3.1.1_26" localSheetId="7">#REF!</definedName>
    <definedName name="TOTALITEM3.1.1_26">#REF!</definedName>
    <definedName name="TOTALITEM3.1.1_27" localSheetId="7">#REF!</definedName>
    <definedName name="TOTALITEM3.1.1_27">#REF!</definedName>
    <definedName name="TOTALITEM3.1.1_28" localSheetId="7">#REF!</definedName>
    <definedName name="TOTALITEM3.1.1_28">#REF!</definedName>
    <definedName name="TOTALITEM3.1.1_29" localSheetId="7">#REF!</definedName>
    <definedName name="TOTALITEM3.1.1_29">#REF!</definedName>
    <definedName name="TOTALITEM3.1.1_3" localSheetId="7">#REF!</definedName>
    <definedName name="TOTALITEM3.1.1_3">#REF!</definedName>
    <definedName name="TOTALITEM3.1.1_30" localSheetId="7">#REF!</definedName>
    <definedName name="TOTALITEM3.1.1_30">#REF!</definedName>
    <definedName name="TOTALITEM3.1.1_31" localSheetId="7">#REF!</definedName>
    <definedName name="TOTALITEM3.1.1_31">#REF!</definedName>
    <definedName name="TOTALITEM3.1.1_32" localSheetId="7">#REF!</definedName>
    <definedName name="TOTALITEM3.1.1_32">#REF!</definedName>
    <definedName name="TOTALITEM3.1.1_33" localSheetId="7">#REF!</definedName>
    <definedName name="TOTALITEM3.1.1_33">#REF!</definedName>
    <definedName name="TOTALITEM3.1.1_34" localSheetId="7">#REF!</definedName>
    <definedName name="TOTALITEM3.1.1_34">#REF!</definedName>
    <definedName name="TOTALITEM3.1.1_35" localSheetId="7">#REF!</definedName>
    <definedName name="TOTALITEM3.1.1_35">#REF!</definedName>
    <definedName name="TOTALITEM3.1.1_36" localSheetId="7">#REF!</definedName>
    <definedName name="TOTALITEM3.1.1_36">#REF!</definedName>
    <definedName name="TOTALITEM3.1.1_37" localSheetId="7">#REF!</definedName>
    <definedName name="TOTALITEM3.1.1_37">#REF!</definedName>
    <definedName name="TOTALITEM3.1.1_38" localSheetId="7">#REF!</definedName>
    <definedName name="TOTALITEM3.1.1_38">#REF!</definedName>
    <definedName name="TOTALITEM3.1.1_39" localSheetId="7">#REF!</definedName>
    <definedName name="TOTALITEM3.1.1_39">#REF!</definedName>
    <definedName name="TOTALITEM3.1.1_4" localSheetId="7">#REF!</definedName>
    <definedName name="TOTALITEM3.1.1_4">#REF!</definedName>
    <definedName name="TOTALITEM3.1.1_40" localSheetId="7">#REF!</definedName>
    <definedName name="TOTALITEM3.1.1_40">#REF!</definedName>
    <definedName name="TOTALITEM3.1.1_41" localSheetId="7">#REF!</definedName>
    <definedName name="TOTALITEM3.1.1_41">#REF!</definedName>
    <definedName name="TOTALITEM3.1.1_42" localSheetId="7">#REF!</definedName>
    <definedName name="TOTALITEM3.1.1_42">#REF!</definedName>
    <definedName name="TOTALITEM3.1.1_43" localSheetId="7">#REF!</definedName>
    <definedName name="TOTALITEM3.1.1_43">#REF!</definedName>
    <definedName name="TOTALITEM3.1.1_44" localSheetId="7">#REF!</definedName>
    <definedName name="TOTALITEM3.1.1_44">#REF!</definedName>
    <definedName name="TOTALITEM3.1.1_45" localSheetId="7">#REF!</definedName>
    <definedName name="TOTALITEM3.1.1_45">#REF!</definedName>
    <definedName name="TOTALITEM3.1.1_46" localSheetId="7">#REF!</definedName>
    <definedName name="TOTALITEM3.1.1_46">#REF!</definedName>
    <definedName name="TOTALITEM3.1.1_47" localSheetId="7">#REF!</definedName>
    <definedName name="TOTALITEM3.1.1_47">#REF!</definedName>
    <definedName name="TOTALITEM3.1.1_48" localSheetId="7">#REF!</definedName>
    <definedName name="TOTALITEM3.1.1_48">#REF!</definedName>
    <definedName name="TOTALITEM3.1.1_49" localSheetId="7">#REF!</definedName>
    <definedName name="TOTALITEM3.1.1_49">#REF!</definedName>
    <definedName name="TOTALITEM3.1.1_5" localSheetId="7">#REF!</definedName>
    <definedName name="TOTALITEM3.1.1_5">#REF!</definedName>
    <definedName name="TOTALITEM3.1.1_50" localSheetId="7">#REF!</definedName>
    <definedName name="TOTALITEM3.1.1_50">#REF!</definedName>
    <definedName name="TOTALITEM3.1.1_51" localSheetId="7">#REF!</definedName>
    <definedName name="TOTALITEM3.1.1_51">#REF!</definedName>
    <definedName name="TOTALITEM3.1.1_52" localSheetId="7">#REF!</definedName>
    <definedName name="TOTALITEM3.1.1_52">#REF!</definedName>
    <definedName name="TOTALITEM3.1.1_53" localSheetId="7">#REF!</definedName>
    <definedName name="TOTALITEM3.1.1_53">#REF!</definedName>
    <definedName name="TOTALITEM3.1.1_54" localSheetId="7">#REF!</definedName>
    <definedName name="TOTALITEM3.1.1_54">#REF!</definedName>
    <definedName name="TOTALITEM3.1.1_55" localSheetId="7">#REF!</definedName>
    <definedName name="TOTALITEM3.1.1_55">#REF!</definedName>
    <definedName name="TOTALITEM3.1.1_56" localSheetId="7">#REF!</definedName>
    <definedName name="TOTALITEM3.1.1_56">#REF!</definedName>
    <definedName name="TOTALITEM3.1.1_57" localSheetId="7">#REF!</definedName>
    <definedName name="TOTALITEM3.1.1_57">#REF!</definedName>
    <definedName name="TOTALITEM3.1.1_58" localSheetId="7">#REF!</definedName>
    <definedName name="TOTALITEM3.1.1_58">#REF!</definedName>
    <definedName name="TOTALITEM3.1.1_59" localSheetId="7">#REF!</definedName>
    <definedName name="TOTALITEM3.1.1_59">#REF!</definedName>
    <definedName name="TOTALITEM3.1.1_60" localSheetId="7">#REF!</definedName>
    <definedName name="TOTALITEM3.1.1_60">#REF!</definedName>
    <definedName name="TOTALITEM3.1.1_61" localSheetId="7">#REF!</definedName>
    <definedName name="TOTALITEM3.1.1_61">#REF!</definedName>
    <definedName name="TOTALITEM3.1.1_62" localSheetId="7">#REF!</definedName>
    <definedName name="TOTALITEM3.1.1_62">#REF!</definedName>
    <definedName name="TOTALITEM3.1.1_63" localSheetId="7">#REF!</definedName>
    <definedName name="TOTALITEM3.1.1_63">#REF!</definedName>
    <definedName name="TOTALITEM3.1.1_64" localSheetId="7">#REF!</definedName>
    <definedName name="TOTALITEM3.1.1_64">#REF!</definedName>
    <definedName name="TOTALITEM3.1.1_65" localSheetId="7">#REF!</definedName>
    <definedName name="TOTALITEM3.1.1_65">#REF!</definedName>
    <definedName name="TOTALITEM3.1.1_66" localSheetId="7">#REF!</definedName>
    <definedName name="TOTALITEM3.1.1_66">#REF!</definedName>
    <definedName name="TOTALITEM3.1.1_67" localSheetId="7">#REF!</definedName>
    <definedName name="TOTALITEM3.1.1_67">#REF!</definedName>
    <definedName name="TOTALITEM3.1.1_68" localSheetId="7">#REF!</definedName>
    <definedName name="TOTALITEM3.1.1_68">#REF!</definedName>
    <definedName name="TOTALITEM3.1.1_69" localSheetId="7">#REF!</definedName>
    <definedName name="TOTALITEM3.1.1_69">#REF!</definedName>
    <definedName name="TOTALITEM3.1.1_70" localSheetId="7">#REF!</definedName>
    <definedName name="TOTALITEM3.1.1_70">#REF!</definedName>
    <definedName name="TOTALITEM3.1.1_71" localSheetId="7">#REF!</definedName>
    <definedName name="TOTALITEM3.1.1_71">#REF!</definedName>
    <definedName name="TOTALITEM3.1.1_72" localSheetId="7">#REF!</definedName>
    <definedName name="TOTALITEM3.1.1_72">#REF!</definedName>
    <definedName name="TOTALITEM3.1.1_73" localSheetId="7">#REF!</definedName>
    <definedName name="TOTALITEM3.1.1_73">#REF!</definedName>
    <definedName name="TOTALITEM3.1.1_74" localSheetId="7">#REF!</definedName>
    <definedName name="TOTALITEM3.1.1_74">#REF!</definedName>
    <definedName name="TOTALITEM3.1.1_75" localSheetId="7">#REF!</definedName>
    <definedName name="TOTALITEM3.1.1_75">#REF!</definedName>
    <definedName name="TOTALITEM3.1.1_76" localSheetId="7">#REF!</definedName>
    <definedName name="TOTALITEM3.1.1_76">#REF!</definedName>
    <definedName name="TOTALITEM3.1.1_78" localSheetId="7">#REF!</definedName>
    <definedName name="TOTALITEM3.1.1_78">#REF!</definedName>
    <definedName name="TOTALITEM3.1.1_79" localSheetId="7">#REF!</definedName>
    <definedName name="TOTALITEM3.1.1_79">#REF!</definedName>
    <definedName name="TOTALITEM3.1.1_9" localSheetId="7">#REF!</definedName>
    <definedName name="TOTALITEM3.1.1_9">#REF!</definedName>
    <definedName name="TOTALITEM3.1.2" localSheetId="7">#REF!</definedName>
    <definedName name="TOTALITEM3.1.2">#REF!</definedName>
    <definedName name="TOTALITEM3.1.2_1" localSheetId="7">#REF!</definedName>
    <definedName name="TOTALITEM3.1.2_1">#REF!</definedName>
    <definedName name="TOTALITEM3.1.2_10" localSheetId="7">#REF!</definedName>
    <definedName name="TOTALITEM3.1.2_10">#REF!</definedName>
    <definedName name="TOTALITEM3.1.2_11" localSheetId="7">#REF!</definedName>
    <definedName name="TOTALITEM3.1.2_11">#REF!</definedName>
    <definedName name="TOTALITEM3.1.2_12" localSheetId="7">#REF!</definedName>
    <definedName name="TOTALITEM3.1.2_12">#REF!</definedName>
    <definedName name="TOTALITEM3.1.2_13" localSheetId="7">#REF!</definedName>
    <definedName name="TOTALITEM3.1.2_13">#REF!</definedName>
    <definedName name="TOTALITEM3.1.2_14" localSheetId="7">#REF!</definedName>
    <definedName name="TOTALITEM3.1.2_14">#REF!</definedName>
    <definedName name="TOTALITEM3.1.2_15" localSheetId="7">#REF!</definedName>
    <definedName name="TOTALITEM3.1.2_15">#REF!</definedName>
    <definedName name="TOTALITEM3.1.2_16" localSheetId="7">#REF!</definedName>
    <definedName name="TOTALITEM3.1.2_16">#REF!</definedName>
    <definedName name="TOTALITEM3.1.2_17" localSheetId="7">#REF!</definedName>
    <definedName name="TOTALITEM3.1.2_17">#REF!</definedName>
    <definedName name="TOTALITEM3.1.2_18" localSheetId="7">#REF!</definedName>
    <definedName name="TOTALITEM3.1.2_18">#REF!</definedName>
    <definedName name="TOTALITEM3.1.2_19" localSheetId="7">#REF!</definedName>
    <definedName name="TOTALITEM3.1.2_19">#REF!</definedName>
    <definedName name="TOTALITEM3.1.2_2" localSheetId="7">#REF!</definedName>
    <definedName name="TOTALITEM3.1.2_2">#REF!</definedName>
    <definedName name="TOTALITEM3.1.2_20" localSheetId="7">#REF!</definedName>
    <definedName name="TOTALITEM3.1.2_20">#REF!</definedName>
    <definedName name="TOTALITEM3.1.2_21" localSheetId="7">#REF!</definedName>
    <definedName name="TOTALITEM3.1.2_21">#REF!</definedName>
    <definedName name="TOTALITEM3.1.2_22" localSheetId="7">#REF!</definedName>
    <definedName name="TOTALITEM3.1.2_22">#REF!</definedName>
    <definedName name="TOTALITEM3.1.2_23" localSheetId="7">#REF!</definedName>
    <definedName name="TOTALITEM3.1.2_23">#REF!</definedName>
    <definedName name="TOTALITEM3.1.2_24" localSheetId="7">#REF!</definedName>
    <definedName name="TOTALITEM3.1.2_24">#REF!</definedName>
    <definedName name="TOTALITEM3.1.2_25" localSheetId="7">#REF!</definedName>
    <definedName name="TOTALITEM3.1.2_25">#REF!</definedName>
    <definedName name="TOTALITEM3.1.2_26" localSheetId="7">#REF!</definedName>
    <definedName name="TOTALITEM3.1.2_26">#REF!</definedName>
    <definedName name="TOTALITEM3.1.2_27" localSheetId="7">#REF!</definedName>
    <definedName name="TOTALITEM3.1.2_27">#REF!</definedName>
    <definedName name="TOTALITEM3.1.2_28" localSheetId="7">#REF!</definedName>
    <definedName name="TOTALITEM3.1.2_28">#REF!</definedName>
    <definedName name="TOTALITEM3.1.2_29" localSheetId="7">#REF!</definedName>
    <definedName name="TOTALITEM3.1.2_29">#REF!</definedName>
    <definedName name="TOTALITEM3.1.2_3" localSheetId="7">#REF!</definedName>
    <definedName name="TOTALITEM3.1.2_3">#REF!</definedName>
    <definedName name="TOTALITEM3.1.2_30" localSheetId="7">#REF!</definedName>
    <definedName name="TOTALITEM3.1.2_30">#REF!</definedName>
    <definedName name="TOTALITEM3.1.2_31" localSheetId="7">#REF!</definedName>
    <definedName name="TOTALITEM3.1.2_31">#REF!</definedName>
    <definedName name="TOTALITEM3.1.2_32" localSheetId="7">#REF!</definedName>
    <definedName name="TOTALITEM3.1.2_32">#REF!</definedName>
    <definedName name="TOTALITEM3.1.2_33" localSheetId="7">#REF!</definedName>
    <definedName name="TOTALITEM3.1.2_33">#REF!</definedName>
    <definedName name="TOTALITEM3.1.2_34" localSheetId="7">#REF!</definedName>
    <definedName name="TOTALITEM3.1.2_34">#REF!</definedName>
    <definedName name="TOTALITEM3.1.2_35" localSheetId="7">#REF!</definedName>
    <definedName name="TOTALITEM3.1.2_35">#REF!</definedName>
    <definedName name="TOTALITEM3.1.2_36" localSheetId="7">#REF!</definedName>
    <definedName name="TOTALITEM3.1.2_36">#REF!</definedName>
    <definedName name="TOTALITEM3.1.2_37" localSheetId="7">#REF!</definedName>
    <definedName name="TOTALITEM3.1.2_37">#REF!</definedName>
    <definedName name="TOTALITEM3.1.2_38" localSheetId="7">#REF!</definedName>
    <definedName name="TOTALITEM3.1.2_38">#REF!</definedName>
    <definedName name="TOTALITEM3.1.2_39" localSheetId="7">#REF!</definedName>
    <definedName name="TOTALITEM3.1.2_39">#REF!</definedName>
    <definedName name="TOTALITEM3.1.2_4" localSheetId="7">#REF!</definedName>
    <definedName name="TOTALITEM3.1.2_4">#REF!</definedName>
    <definedName name="TOTALITEM3.1.2_40" localSheetId="7">#REF!</definedName>
    <definedName name="TOTALITEM3.1.2_40">#REF!</definedName>
    <definedName name="TOTALITEM3.1.2_41" localSheetId="7">#REF!</definedName>
    <definedName name="TOTALITEM3.1.2_41">#REF!</definedName>
    <definedName name="TOTALITEM3.1.2_42" localSheetId="7">#REF!</definedName>
    <definedName name="TOTALITEM3.1.2_42">#REF!</definedName>
    <definedName name="TOTALITEM3.1.2_43" localSheetId="7">#REF!</definedName>
    <definedName name="TOTALITEM3.1.2_43">#REF!</definedName>
    <definedName name="TOTALITEM3.1.2_44" localSheetId="7">#REF!</definedName>
    <definedName name="TOTALITEM3.1.2_44">#REF!</definedName>
    <definedName name="TOTALITEM3.1.2_45" localSheetId="7">#REF!</definedName>
    <definedName name="TOTALITEM3.1.2_45">#REF!</definedName>
    <definedName name="TOTALITEM3.1.2_46" localSheetId="7">#REF!</definedName>
    <definedName name="TOTALITEM3.1.2_46">#REF!</definedName>
    <definedName name="TOTALITEM3.1.2_47" localSheetId="7">#REF!</definedName>
    <definedName name="TOTALITEM3.1.2_47">#REF!</definedName>
    <definedName name="TOTALITEM3.1.2_48" localSheetId="7">#REF!</definedName>
    <definedName name="TOTALITEM3.1.2_48">#REF!</definedName>
    <definedName name="TOTALITEM3.1.2_49" localSheetId="7">#REF!</definedName>
    <definedName name="TOTALITEM3.1.2_49">#REF!</definedName>
    <definedName name="TOTALITEM3.1.2_5" localSheetId="7">#REF!</definedName>
    <definedName name="TOTALITEM3.1.2_5">#REF!</definedName>
    <definedName name="TOTALITEM3.1.2_50" localSheetId="7">#REF!</definedName>
    <definedName name="TOTALITEM3.1.2_50">#REF!</definedName>
    <definedName name="TOTALITEM3.1.2_51" localSheetId="7">#REF!</definedName>
    <definedName name="TOTALITEM3.1.2_51">#REF!</definedName>
    <definedName name="TOTALITEM3.1.2_52" localSheetId="7">#REF!</definedName>
    <definedName name="TOTALITEM3.1.2_52">#REF!</definedName>
    <definedName name="TOTALITEM3.1.2_53" localSheetId="7">#REF!</definedName>
    <definedName name="TOTALITEM3.1.2_53">#REF!</definedName>
    <definedName name="TOTALITEM3.1.2_54" localSheetId="7">#REF!</definedName>
    <definedName name="TOTALITEM3.1.2_54">#REF!</definedName>
    <definedName name="TOTALITEM3.1.2_55" localSheetId="7">#REF!</definedName>
    <definedName name="TOTALITEM3.1.2_55">#REF!</definedName>
    <definedName name="TOTALITEM3.1.2_56" localSheetId="7">#REF!</definedName>
    <definedName name="TOTALITEM3.1.2_56">#REF!</definedName>
    <definedName name="TOTALITEM3.1.2_57" localSheetId="7">#REF!</definedName>
    <definedName name="TOTALITEM3.1.2_57">#REF!</definedName>
    <definedName name="TOTALITEM3.1.2_58" localSheetId="7">#REF!</definedName>
    <definedName name="TOTALITEM3.1.2_58">#REF!</definedName>
    <definedName name="TOTALITEM3.1.2_59" localSheetId="7">#REF!</definedName>
    <definedName name="TOTALITEM3.1.2_59">#REF!</definedName>
    <definedName name="TOTALITEM3.1.2_60" localSheetId="7">#REF!</definedName>
    <definedName name="TOTALITEM3.1.2_60">#REF!</definedName>
    <definedName name="TOTALITEM3.1.2_61" localSheetId="7">#REF!</definedName>
    <definedName name="TOTALITEM3.1.2_61">#REF!</definedName>
    <definedName name="TOTALITEM3.1.2_62" localSheetId="7">#REF!</definedName>
    <definedName name="TOTALITEM3.1.2_62">#REF!</definedName>
    <definedName name="TOTALITEM3.1.2_63" localSheetId="7">#REF!</definedName>
    <definedName name="TOTALITEM3.1.2_63">#REF!</definedName>
    <definedName name="TOTALITEM3.1.2_64" localSheetId="7">#REF!</definedName>
    <definedName name="TOTALITEM3.1.2_64">#REF!</definedName>
    <definedName name="TOTALITEM3.1.2_65" localSheetId="7">#REF!</definedName>
    <definedName name="TOTALITEM3.1.2_65">#REF!</definedName>
    <definedName name="TOTALITEM3.1.2_66" localSheetId="7">#REF!</definedName>
    <definedName name="TOTALITEM3.1.2_66">#REF!</definedName>
    <definedName name="TOTALITEM3.1.2_67" localSheetId="7">#REF!</definedName>
    <definedName name="TOTALITEM3.1.2_67">#REF!</definedName>
    <definedName name="TOTALITEM3.1.2_68" localSheetId="7">#REF!</definedName>
    <definedName name="TOTALITEM3.1.2_68">#REF!</definedName>
    <definedName name="TOTALITEM3.1.2_69" localSheetId="7">#REF!</definedName>
    <definedName name="TOTALITEM3.1.2_69">#REF!</definedName>
    <definedName name="TOTALITEM3.1.2_70" localSheetId="7">#REF!</definedName>
    <definedName name="TOTALITEM3.1.2_70">#REF!</definedName>
    <definedName name="TOTALITEM3.1.2_71" localSheetId="7">#REF!</definedName>
    <definedName name="TOTALITEM3.1.2_71">#REF!</definedName>
    <definedName name="TOTALITEM3.1.2_72" localSheetId="7">#REF!</definedName>
    <definedName name="TOTALITEM3.1.2_72">#REF!</definedName>
    <definedName name="TOTALITEM3.1.2_73" localSheetId="7">#REF!</definedName>
    <definedName name="TOTALITEM3.1.2_73">#REF!</definedName>
    <definedName name="TOTALITEM3.1.2_74" localSheetId="7">#REF!</definedName>
    <definedName name="TOTALITEM3.1.2_74">#REF!</definedName>
    <definedName name="TOTALITEM3.1.2_75" localSheetId="7">#REF!</definedName>
    <definedName name="TOTALITEM3.1.2_75">#REF!</definedName>
    <definedName name="TOTALITEM3.1.2_76" localSheetId="7">#REF!</definedName>
    <definedName name="TOTALITEM3.1.2_76">#REF!</definedName>
    <definedName name="TOTALITEM3.1.2_78" localSheetId="7">#REF!</definedName>
    <definedName name="TOTALITEM3.1.2_78">#REF!</definedName>
    <definedName name="TOTALITEM3.1.2_79" localSheetId="7">#REF!</definedName>
    <definedName name="TOTALITEM3.1.2_79">#REF!</definedName>
    <definedName name="TOTALITEM3.1.2_9" localSheetId="7">#REF!</definedName>
    <definedName name="TOTALITEM3.1.2_9">#REF!</definedName>
    <definedName name="TOTALITEM3.2" localSheetId="7">#REF!</definedName>
    <definedName name="TOTALITEM3.2">#REF!</definedName>
    <definedName name="TOTALITEM3.2_1" localSheetId="7">#REF!</definedName>
    <definedName name="TOTALITEM3.2_1">#REF!</definedName>
    <definedName name="TOTALITEM3.2_10" localSheetId="7">#REF!</definedName>
    <definedName name="TOTALITEM3.2_10">#REF!</definedName>
    <definedName name="TOTALITEM3.2_11" localSheetId="7">#REF!</definedName>
    <definedName name="TOTALITEM3.2_11">#REF!</definedName>
    <definedName name="TOTALITEM3.2_12" localSheetId="7">#REF!</definedName>
    <definedName name="TOTALITEM3.2_12">#REF!</definedName>
    <definedName name="TOTALITEM3.2_13" localSheetId="7">#REF!</definedName>
    <definedName name="TOTALITEM3.2_13">#REF!</definedName>
    <definedName name="TOTALITEM3.2_14" localSheetId="7">#REF!</definedName>
    <definedName name="TOTALITEM3.2_14">#REF!</definedName>
    <definedName name="TOTALITEM3.2_15" localSheetId="7">#REF!</definedName>
    <definedName name="TOTALITEM3.2_15">#REF!</definedName>
    <definedName name="TOTALITEM3.2_16" localSheetId="7">#REF!</definedName>
    <definedName name="TOTALITEM3.2_16">#REF!</definedName>
    <definedName name="TOTALITEM3.2_17" localSheetId="7">#REF!</definedName>
    <definedName name="TOTALITEM3.2_17">#REF!</definedName>
    <definedName name="TOTALITEM3.2_18" localSheetId="7">#REF!</definedName>
    <definedName name="TOTALITEM3.2_18">#REF!</definedName>
    <definedName name="TOTALITEM3.2_19" localSheetId="7">#REF!</definedName>
    <definedName name="TOTALITEM3.2_19">#REF!</definedName>
    <definedName name="TOTALITEM3.2_2" localSheetId="7">#REF!</definedName>
    <definedName name="TOTALITEM3.2_2">#REF!</definedName>
    <definedName name="TOTALITEM3.2_20" localSheetId="7">#REF!</definedName>
    <definedName name="TOTALITEM3.2_20">#REF!</definedName>
    <definedName name="TOTALITEM3.2_21" localSheetId="7">#REF!</definedName>
    <definedName name="TOTALITEM3.2_21">#REF!</definedName>
    <definedName name="TOTALITEM3.2_22" localSheetId="7">#REF!</definedName>
    <definedName name="TOTALITEM3.2_22">#REF!</definedName>
    <definedName name="TOTALITEM3.2_23" localSheetId="7">#REF!</definedName>
    <definedName name="TOTALITEM3.2_23">#REF!</definedName>
    <definedName name="TOTALITEM3.2_24" localSheetId="7">#REF!</definedName>
    <definedName name="TOTALITEM3.2_24">#REF!</definedName>
    <definedName name="TOTALITEM3.2_25" localSheetId="7">#REF!</definedName>
    <definedName name="TOTALITEM3.2_25">#REF!</definedName>
    <definedName name="TOTALITEM3.2_26" localSheetId="7">#REF!</definedName>
    <definedName name="TOTALITEM3.2_26">#REF!</definedName>
    <definedName name="TOTALITEM3.2_27" localSheetId="7">#REF!</definedName>
    <definedName name="TOTALITEM3.2_27">#REF!</definedName>
    <definedName name="TOTALITEM3.2_28" localSheetId="7">#REF!</definedName>
    <definedName name="TOTALITEM3.2_28">#REF!</definedName>
    <definedName name="TOTALITEM3.2_29" localSheetId="7">#REF!</definedName>
    <definedName name="TOTALITEM3.2_29">#REF!</definedName>
    <definedName name="TOTALITEM3.2_3" localSheetId="7">#REF!</definedName>
    <definedName name="TOTALITEM3.2_3">#REF!</definedName>
    <definedName name="TOTALITEM3.2_30" localSheetId="7">#REF!</definedName>
    <definedName name="TOTALITEM3.2_30">#REF!</definedName>
    <definedName name="TOTALITEM3.2_31" localSheetId="7">#REF!</definedName>
    <definedName name="TOTALITEM3.2_31">#REF!</definedName>
    <definedName name="TOTALITEM3.2_32" localSheetId="7">#REF!</definedName>
    <definedName name="TOTALITEM3.2_32">#REF!</definedName>
    <definedName name="TOTALITEM3.2_33" localSheetId="7">#REF!</definedName>
    <definedName name="TOTALITEM3.2_33">#REF!</definedName>
    <definedName name="TOTALITEM3.2_34" localSheetId="7">#REF!</definedName>
    <definedName name="TOTALITEM3.2_34">#REF!</definedName>
    <definedName name="TOTALITEM3.2_35" localSheetId="7">#REF!</definedName>
    <definedName name="TOTALITEM3.2_35">#REF!</definedName>
    <definedName name="TOTALITEM3.2_36" localSheetId="7">#REF!</definedName>
    <definedName name="TOTALITEM3.2_36">#REF!</definedName>
    <definedName name="TOTALITEM3.2_37" localSheetId="7">#REF!</definedName>
    <definedName name="TOTALITEM3.2_37">#REF!</definedName>
    <definedName name="TOTALITEM3.2_38" localSheetId="7">#REF!</definedName>
    <definedName name="TOTALITEM3.2_38">#REF!</definedName>
    <definedName name="TOTALITEM3.2_39" localSheetId="7">#REF!</definedName>
    <definedName name="TOTALITEM3.2_39">#REF!</definedName>
    <definedName name="TOTALITEM3.2_4" localSheetId="7">#REF!</definedName>
    <definedName name="TOTALITEM3.2_4">#REF!</definedName>
    <definedName name="TOTALITEM3.2_40" localSheetId="7">#REF!</definedName>
    <definedName name="TOTALITEM3.2_40">#REF!</definedName>
    <definedName name="TOTALITEM3.2_41" localSheetId="7">#REF!</definedName>
    <definedName name="TOTALITEM3.2_41">#REF!</definedName>
    <definedName name="TOTALITEM3.2_42" localSheetId="7">#REF!</definedName>
    <definedName name="TOTALITEM3.2_42">#REF!</definedName>
    <definedName name="TOTALITEM3.2_43" localSheetId="7">#REF!</definedName>
    <definedName name="TOTALITEM3.2_43">#REF!</definedName>
    <definedName name="TOTALITEM3.2_44" localSheetId="7">#REF!</definedName>
    <definedName name="TOTALITEM3.2_44">#REF!</definedName>
    <definedName name="TOTALITEM3.2_45" localSheetId="7">#REF!</definedName>
    <definedName name="TOTALITEM3.2_45">#REF!</definedName>
    <definedName name="TOTALITEM3.2_46" localSheetId="7">#REF!</definedName>
    <definedName name="TOTALITEM3.2_46">#REF!</definedName>
    <definedName name="TOTALITEM3.2_47" localSheetId="7">#REF!</definedName>
    <definedName name="TOTALITEM3.2_47">#REF!</definedName>
    <definedName name="TOTALITEM3.2_48" localSheetId="7">#REF!</definedName>
    <definedName name="TOTALITEM3.2_48">#REF!</definedName>
    <definedName name="TOTALITEM3.2_49" localSheetId="7">#REF!</definedName>
    <definedName name="TOTALITEM3.2_49">#REF!</definedName>
    <definedName name="TOTALITEM3.2_5" localSheetId="7">#REF!</definedName>
    <definedName name="TOTALITEM3.2_5">#REF!</definedName>
    <definedName name="TOTALITEM3.2_50" localSheetId="7">#REF!</definedName>
    <definedName name="TOTALITEM3.2_50">#REF!</definedName>
    <definedName name="TOTALITEM3.2_51" localSheetId="7">#REF!</definedName>
    <definedName name="TOTALITEM3.2_51">#REF!</definedName>
    <definedName name="TOTALITEM3.2_52" localSheetId="7">#REF!</definedName>
    <definedName name="TOTALITEM3.2_52">#REF!</definedName>
    <definedName name="TOTALITEM3.2_53" localSheetId="7">#REF!</definedName>
    <definedName name="TOTALITEM3.2_53">#REF!</definedName>
    <definedName name="TOTALITEM3.2_54" localSheetId="7">#REF!</definedName>
    <definedName name="TOTALITEM3.2_54">#REF!</definedName>
    <definedName name="TOTALITEM3.2_55" localSheetId="7">#REF!</definedName>
    <definedName name="TOTALITEM3.2_55">#REF!</definedName>
    <definedName name="TOTALITEM3.2_56" localSheetId="7">#REF!</definedName>
    <definedName name="TOTALITEM3.2_56">#REF!</definedName>
    <definedName name="TOTALITEM3.2_57" localSheetId="7">#REF!</definedName>
    <definedName name="TOTALITEM3.2_57">#REF!</definedName>
    <definedName name="TOTALITEM3.2_58" localSheetId="7">#REF!</definedName>
    <definedName name="TOTALITEM3.2_58">#REF!</definedName>
    <definedName name="TOTALITEM3.2_59" localSheetId="7">#REF!</definedName>
    <definedName name="TOTALITEM3.2_59">#REF!</definedName>
    <definedName name="TOTALITEM3.2_60" localSheetId="7">#REF!</definedName>
    <definedName name="TOTALITEM3.2_60">#REF!</definedName>
    <definedName name="TOTALITEM3.2_61" localSheetId="7">#REF!</definedName>
    <definedName name="TOTALITEM3.2_61">#REF!</definedName>
    <definedName name="TOTALITEM3.2_62" localSheetId="7">#REF!</definedName>
    <definedName name="TOTALITEM3.2_62">#REF!</definedName>
    <definedName name="TOTALITEM3.2_63" localSheetId="7">#REF!</definedName>
    <definedName name="TOTALITEM3.2_63">#REF!</definedName>
    <definedName name="TOTALITEM3.2_64" localSheetId="7">#REF!</definedName>
    <definedName name="TOTALITEM3.2_64">#REF!</definedName>
    <definedName name="TOTALITEM3.2_65" localSheetId="7">#REF!</definedName>
    <definedName name="TOTALITEM3.2_65">#REF!</definedName>
    <definedName name="TOTALITEM3.2_66" localSheetId="7">#REF!</definedName>
    <definedName name="TOTALITEM3.2_66">#REF!</definedName>
    <definedName name="TOTALITEM3.2_67" localSheetId="7">#REF!</definedName>
    <definedName name="TOTALITEM3.2_67">#REF!</definedName>
    <definedName name="TOTALITEM3.2_68" localSheetId="7">#REF!</definedName>
    <definedName name="TOTALITEM3.2_68">#REF!</definedName>
    <definedName name="TOTALITEM3.2_69" localSheetId="7">#REF!</definedName>
    <definedName name="TOTALITEM3.2_69">#REF!</definedName>
    <definedName name="TOTALITEM3.2_70" localSheetId="7">#REF!</definedName>
    <definedName name="TOTALITEM3.2_70">#REF!</definedName>
    <definedName name="TOTALITEM3.2_71" localSheetId="7">#REF!</definedName>
    <definedName name="TOTALITEM3.2_71">#REF!</definedName>
    <definedName name="TOTALITEM3.2_72" localSheetId="7">#REF!</definedName>
    <definedName name="TOTALITEM3.2_72">#REF!</definedName>
    <definedName name="TOTALITEM3.2_73" localSheetId="7">#REF!</definedName>
    <definedName name="TOTALITEM3.2_73">#REF!</definedName>
    <definedName name="TOTALITEM3.2_74" localSheetId="7">#REF!</definedName>
    <definedName name="TOTALITEM3.2_74">#REF!</definedName>
    <definedName name="TOTALITEM3.2_75" localSheetId="7">#REF!</definedName>
    <definedName name="TOTALITEM3.2_75">#REF!</definedName>
    <definedName name="TOTALITEM3.2_76" localSheetId="7">#REF!</definedName>
    <definedName name="TOTALITEM3.2_76">#REF!</definedName>
    <definedName name="TOTALITEM3.2_78" localSheetId="7">#REF!</definedName>
    <definedName name="TOTALITEM3.2_78">#REF!</definedName>
    <definedName name="TOTALITEM3.2_79" localSheetId="7">#REF!</definedName>
    <definedName name="TOTALITEM3.2_79">#REF!</definedName>
    <definedName name="TOTALITEM3.2_9" localSheetId="7">#REF!</definedName>
    <definedName name="TOTALITEM3.2_9">#REF!</definedName>
    <definedName name="TOTALITEM3.3" localSheetId="7">#REF!</definedName>
    <definedName name="TOTALITEM3.3">#REF!</definedName>
    <definedName name="TOTALITEM3.3_1" localSheetId="7">#REF!</definedName>
    <definedName name="TOTALITEM3.3_1">#REF!</definedName>
    <definedName name="TOTALITEM3.3_10" localSheetId="7">#REF!</definedName>
    <definedName name="TOTALITEM3.3_10">#REF!</definedName>
    <definedName name="TOTALITEM3.3_11" localSheetId="7">#REF!</definedName>
    <definedName name="TOTALITEM3.3_11">#REF!</definedName>
    <definedName name="TOTALITEM3.3_12" localSheetId="7">#REF!</definedName>
    <definedName name="TOTALITEM3.3_12">#REF!</definedName>
    <definedName name="TOTALITEM3.3_13" localSheetId="7">#REF!</definedName>
    <definedName name="TOTALITEM3.3_13">#REF!</definedName>
    <definedName name="TOTALITEM3.3_14" localSheetId="7">#REF!</definedName>
    <definedName name="TOTALITEM3.3_14">#REF!</definedName>
    <definedName name="TOTALITEM3.3_15" localSheetId="7">#REF!</definedName>
    <definedName name="TOTALITEM3.3_15">#REF!</definedName>
    <definedName name="TOTALITEM3.3_16" localSheetId="7">#REF!</definedName>
    <definedName name="TOTALITEM3.3_16">#REF!</definedName>
    <definedName name="TOTALITEM3.3_17" localSheetId="7">#REF!</definedName>
    <definedName name="TOTALITEM3.3_17">#REF!</definedName>
    <definedName name="TOTALITEM3.3_18" localSheetId="7">#REF!</definedName>
    <definedName name="TOTALITEM3.3_18">#REF!</definedName>
    <definedName name="TOTALITEM3.3_19" localSheetId="7">#REF!</definedName>
    <definedName name="TOTALITEM3.3_19">#REF!</definedName>
    <definedName name="TOTALITEM3.3_2" localSheetId="7">#REF!</definedName>
    <definedName name="TOTALITEM3.3_2">#REF!</definedName>
    <definedName name="TOTALITEM3.3_20" localSheetId="7">#REF!</definedName>
    <definedName name="TOTALITEM3.3_20">#REF!</definedName>
    <definedName name="TOTALITEM3.3_21" localSheetId="7">#REF!</definedName>
    <definedName name="TOTALITEM3.3_21">#REF!</definedName>
    <definedName name="TOTALITEM3.3_22" localSheetId="7">#REF!</definedName>
    <definedName name="TOTALITEM3.3_22">#REF!</definedName>
    <definedName name="TOTALITEM3.3_23" localSheetId="7">#REF!</definedName>
    <definedName name="TOTALITEM3.3_23">#REF!</definedName>
    <definedName name="TOTALITEM3.3_24" localSheetId="7">#REF!</definedName>
    <definedName name="TOTALITEM3.3_24">#REF!</definedName>
    <definedName name="TOTALITEM3.3_25" localSheetId="7">#REF!</definedName>
    <definedName name="TOTALITEM3.3_25">#REF!</definedName>
    <definedName name="TOTALITEM3.3_26" localSheetId="7">#REF!</definedName>
    <definedName name="TOTALITEM3.3_26">#REF!</definedName>
    <definedName name="TOTALITEM3.3_27" localSheetId="7">#REF!</definedName>
    <definedName name="TOTALITEM3.3_27">#REF!</definedName>
    <definedName name="TOTALITEM3.3_28" localSheetId="7">#REF!</definedName>
    <definedName name="TOTALITEM3.3_28">#REF!</definedName>
    <definedName name="TOTALITEM3.3_29" localSheetId="7">#REF!</definedName>
    <definedName name="TOTALITEM3.3_29">#REF!</definedName>
    <definedName name="TOTALITEM3.3_3" localSheetId="7">#REF!</definedName>
    <definedName name="TOTALITEM3.3_3">#REF!</definedName>
    <definedName name="TOTALITEM3.3_30" localSheetId="7">#REF!</definedName>
    <definedName name="TOTALITEM3.3_30">#REF!</definedName>
    <definedName name="TOTALITEM3.3_31" localSheetId="7">#REF!</definedName>
    <definedName name="TOTALITEM3.3_31">#REF!</definedName>
    <definedName name="TOTALITEM3.3_32" localSheetId="7">#REF!</definedName>
    <definedName name="TOTALITEM3.3_32">#REF!</definedName>
    <definedName name="TOTALITEM3.3_33" localSheetId="7">#REF!</definedName>
    <definedName name="TOTALITEM3.3_33">#REF!</definedName>
    <definedName name="TOTALITEM3.3_34" localSheetId="7">#REF!</definedName>
    <definedName name="TOTALITEM3.3_34">#REF!</definedName>
    <definedName name="TOTALITEM3.3_35" localSheetId="7">#REF!</definedName>
    <definedName name="TOTALITEM3.3_35">#REF!</definedName>
    <definedName name="TOTALITEM3.3_36" localSheetId="7">#REF!</definedName>
    <definedName name="TOTALITEM3.3_36">#REF!</definedName>
    <definedName name="TOTALITEM3.3_37" localSheetId="7">#REF!</definedName>
    <definedName name="TOTALITEM3.3_37">#REF!</definedName>
    <definedName name="TOTALITEM3.3_38" localSheetId="7">#REF!</definedName>
    <definedName name="TOTALITEM3.3_38">#REF!</definedName>
    <definedName name="TOTALITEM3.3_39" localSheetId="7">#REF!</definedName>
    <definedName name="TOTALITEM3.3_39">#REF!</definedName>
    <definedName name="TOTALITEM3.3_4" localSheetId="7">#REF!</definedName>
    <definedName name="TOTALITEM3.3_4">#REF!</definedName>
    <definedName name="TOTALITEM3.3_40" localSheetId="7">#REF!</definedName>
    <definedName name="TOTALITEM3.3_40">#REF!</definedName>
    <definedName name="TOTALITEM3.3_41" localSheetId="7">#REF!</definedName>
    <definedName name="TOTALITEM3.3_41">#REF!</definedName>
    <definedName name="TOTALITEM3.3_42" localSheetId="7">#REF!</definedName>
    <definedName name="TOTALITEM3.3_42">#REF!</definedName>
    <definedName name="TOTALITEM3.3_43" localSheetId="7">#REF!</definedName>
    <definedName name="TOTALITEM3.3_43">#REF!</definedName>
    <definedName name="TOTALITEM3.3_44" localSheetId="7">#REF!</definedName>
    <definedName name="TOTALITEM3.3_44">#REF!</definedName>
    <definedName name="TOTALITEM3.3_45" localSheetId="7">#REF!</definedName>
    <definedName name="TOTALITEM3.3_45">#REF!</definedName>
    <definedName name="TOTALITEM3.3_46" localSheetId="7">#REF!</definedName>
    <definedName name="TOTALITEM3.3_46">#REF!</definedName>
    <definedName name="TOTALITEM3.3_47" localSheetId="7">#REF!</definedName>
    <definedName name="TOTALITEM3.3_47">#REF!</definedName>
    <definedName name="TOTALITEM3.3_48" localSheetId="7">#REF!</definedName>
    <definedName name="TOTALITEM3.3_48">#REF!</definedName>
    <definedName name="TOTALITEM3.3_49" localSheetId="7">#REF!</definedName>
    <definedName name="TOTALITEM3.3_49">#REF!</definedName>
    <definedName name="TOTALITEM3.3_5" localSheetId="7">#REF!</definedName>
    <definedName name="TOTALITEM3.3_5">#REF!</definedName>
    <definedName name="TOTALITEM3.3_50" localSheetId="7">#REF!</definedName>
    <definedName name="TOTALITEM3.3_50">#REF!</definedName>
    <definedName name="TOTALITEM3.3_51" localSheetId="7">#REF!</definedName>
    <definedName name="TOTALITEM3.3_51">#REF!</definedName>
    <definedName name="TOTALITEM3.3_52" localSheetId="7">#REF!</definedName>
    <definedName name="TOTALITEM3.3_52">#REF!</definedName>
    <definedName name="TOTALITEM3.3_53" localSheetId="7">#REF!</definedName>
    <definedName name="TOTALITEM3.3_53">#REF!</definedName>
    <definedName name="TOTALITEM3.3_54" localSheetId="7">#REF!</definedName>
    <definedName name="TOTALITEM3.3_54">#REF!</definedName>
    <definedName name="TOTALITEM3.3_55" localSheetId="7">#REF!</definedName>
    <definedName name="TOTALITEM3.3_55">#REF!</definedName>
    <definedName name="TOTALITEM3.3_56" localSheetId="7">#REF!</definedName>
    <definedName name="TOTALITEM3.3_56">#REF!</definedName>
    <definedName name="TOTALITEM3.3_57" localSheetId="7">#REF!</definedName>
    <definedName name="TOTALITEM3.3_57">#REF!</definedName>
    <definedName name="TOTALITEM3.3_58" localSheetId="7">#REF!</definedName>
    <definedName name="TOTALITEM3.3_58">#REF!</definedName>
    <definedName name="TOTALITEM3.3_59" localSheetId="7">#REF!</definedName>
    <definedName name="TOTALITEM3.3_59">#REF!</definedName>
    <definedName name="TOTALITEM3.3_60" localSheetId="7">#REF!</definedName>
    <definedName name="TOTALITEM3.3_60">#REF!</definedName>
    <definedName name="TOTALITEM3.3_61" localSheetId="7">#REF!</definedName>
    <definedName name="TOTALITEM3.3_61">#REF!</definedName>
    <definedName name="TOTALITEM3.3_62" localSheetId="7">#REF!</definedName>
    <definedName name="TOTALITEM3.3_62">#REF!</definedName>
    <definedName name="TOTALITEM3.3_63" localSheetId="7">#REF!</definedName>
    <definedName name="TOTALITEM3.3_63">#REF!</definedName>
    <definedName name="TOTALITEM3.3_64" localSheetId="7">#REF!</definedName>
    <definedName name="TOTALITEM3.3_64">#REF!</definedName>
    <definedName name="TOTALITEM3.3_65" localSheetId="7">#REF!</definedName>
    <definedName name="TOTALITEM3.3_65">#REF!</definedName>
    <definedName name="TOTALITEM3.3_66" localSheetId="7">#REF!</definedName>
    <definedName name="TOTALITEM3.3_66">#REF!</definedName>
    <definedName name="TOTALITEM3.3_67" localSheetId="7">#REF!</definedName>
    <definedName name="TOTALITEM3.3_67">#REF!</definedName>
    <definedName name="TOTALITEM3.3_68" localSheetId="7">#REF!</definedName>
    <definedName name="TOTALITEM3.3_68">#REF!</definedName>
    <definedName name="TOTALITEM3.3_69" localSheetId="7">#REF!</definedName>
    <definedName name="TOTALITEM3.3_69">#REF!</definedName>
    <definedName name="TOTALITEM3.3_70" localSheetId="7">#REF!</definedName>
    <definedName name="TOTALITEM3.3_70">#REF!</definedName>
    <definedName name="TOTALITEM3.3_71" localSheetId="7">#REF!</definedName>
    <definedName name="TOTALITEM3.3_71">#REF!</definedName>
    <definedName name="TOTALITEM3.3_72" localSheetId="7">#REF!</definedName>
    <definedName name="TOTALITEM3.3_72">#REF!</definedName>
    <definedName name="TOTALITEM3.3_73" localSheetId="7">#REF!</definedName>
    <definedName name="TOTALITEM3.3_73">#REF!</definedName>
    <definedName name="TOTALITEM3.3_74" localSheetId="7">#REF!</definedName>
    <definedName name="TOTALITEM3.3_74">#REF!</definedName>
    <definedName name="TOTALITEM3.3_75" localSheetId="7">#REF!</definedName>
    <definedName name="TOTALITEM3.3_75">#REF!</definedName>
    <definedName name="TOTALITEM3.3_76" localSheetId="7">#REF!</definedName>
    <definedName name="TOTALITEM3.3_76">#REF!</definedName>
    <definedName name="TOTALITEM3.3_78" localSheetId="7">#REF!</definedName>
    <definedName name="TOTALITEM3.3_78">#REF!</definedName>
    <definedName name="TOTALITEM3.3_79" localSheetId="7">#REF!</definedName>
    <definedName name="TOTALITEM3.3_79">#REF!</definedName>
    <definedName name="TOTALITEM3.3_9" localSheetId="7">#REF!</definedName>
    <definedName name="TOTALITEM3.3_9">#REF!</definedName>
    <definedName name="TOTALITEM3.4.1" localSheetId="7">#REF!</definedName>
    <definedName name="TOTALITEM3.4.1">#REF!</definedName>
    <definedName name="TOTALITEM3.4.1_1" localSheetId="7">#REF!</definedName>
    <definedName name="TOTALITEM3.4.1_1">#REF!</definedName>
    <definedName name="TOTALITEM3.4.1_10" localSheetId="7">#REF!</definedName>
    <definedName name="TOTALITEM3.4.1_10">#REF!</definedName>
    <definedName name="TOTALITEM3.4.1_11" localSheetId="7">#REF!</definedName>
    <definedName name="TOTALITEM3.4.1_11">#REF!</definedName>
    <definedName name="TOTALITEM3.4.1_12" localSheetId="7">#REF!</definedName>
    <definedName name="TOTALITEM3.4.1_12">#REF!</definedName>
    <definedName name="TOTALITEM3.4.1_13" localSheetId="7">#REF!</definedName>
    <definedName name="TOTALITEM3.4.1_13">#REF!</definedName>
    <definedName name="TOTALITEM3.4.1_14" localSheetId="7">#REF!</definedName>
    <definedName name="TOTALITEM3.4.1_14">#REF!</definedName>
    <definedName name="TOTALITEM3.4.1_15" localSheetId="7">#REF!</definedName>
    <definedName name="TOTALITEM3.4.1_15">#REF!</definedName>
    <definedName name="TOTALITEM3.4.1_16" localSheetId="7">#REF!</definedName>
    <definedName name="TOTALITEM3.4.1_16">#REF!</definedName>
    <definedName name="TOTALITEM3.4.1_17" localSheetId="7">#REF!</definedName>
    <definedName name="TOTALITEM3.4.1_17">#REF!</definedName>
    <definedName name="TOTALITEM3.4.1_18" localSheetId="7">#REF!</definedName>
    <definedName name="TOTALITEM3.4.1_18">#REF!</definedName>
    <definedName name="TOTALITEM3.4.1_19" localSheetId="7">#REF!</definedName>
    <definedName name="TOTALITEM3.4.1_19">#REF!</definedName>
    <definedName name="TOTALITEM3.4.1_2" localSheetId="7">#REF!</definedName>
    <definedName name="TOTALITEM3.4.1_2">#REF!</definedName>
    <definedName name="TOTALITEM3.4.1_20" localSheetId="7">#REF!</definedName>
    <definedName name="TOTALITEM3.4.1_20">#REF!</definedName>
    <definedName name="TOTALITEM3.4.1_21" localSheetId="7">#REF!</definedName>
    <definedName name="TOTALITEM3.4.1_21">#REF!</definedName>
    <definedName name="TOTALITEM3.4.1_22" localSheetId="7">#REF!</definedName>
    <definedName name="TOTALITEM3.4.1_22">#REF!</definedName>
    <definedName name="TOTALITEM3.4.1_23" localSheetId="7">#REF!</definedName>
    <definedName name="TOTALITEM3.4.1_23">#REF!</definedName>
    <definedName name="TOTALITEM3.4.1_24" localSheetId="7">#REF!</definedName>
    <definedName name="TOTALITEM3.4.1_24">#REF!</definedName>
    <definedName name="TOTALITEM3.4.1_25" localSheetId="7">#REF!</definedName>
    <definedName name="TOTALITEM3.4.1_25">#REF!</definedName>
    <definedName name="TOTALITEM3.4.1_26" localSheetId="7">#REF!</definedName>
    <definedName name="TOTALITEM3.4.1_26">#REF!</definedName>
    <definedName name="TOTALITEM3.4.1_27" localSheetId="7">#REF!</definedName>
    <definedName name="TOTALITEM3.4.1_27">#REF!</definedName>
    <definedName name="TOTALITEM3.4.1_28" localSheetId="7">#REF!</definedName>
    <definedName name="TOTALITEM3.4.1_28">#REF!</definedName>
    <definedName name="TOTALITEM3.4.1_29" localSheetId="7">#REF!</definedName>
    <definedName name="TOTALITEM3.4.1_29">#REF!</definedName>
    <definedName name="TOTALITEM3.4.1_3" localSheetId="7">#REF!</definedName>
    <definedName name="TOTALITEM3.4.1_3">#REF!</definedName>
    <definedName name="TOTALITEM3.4.1_30" localSheetId="7">#REF!</definedName>
    <definedName name="TOTALITEM3.4.1_30">#REF!</definedName>
    <definedName name="TOTALITEM3.4.1_31" localSheetId="7">#REF!</definedName>
    <definedName name="TOTALITEM3.4.1_31">#REF!</definedName>
    <definedName name="TOTALITEM3.4.1_32" localSheetId="7">#REF!</definedName>
    <definedName name="TOTALITEM3.4.1_32">#REF!</definedName>
    <definedName name="TOTALITEM3.4.1_33" localSheetId="7">#REF!</definedName>
    <definedName name="TOTALITEM3.4.1_33">#REF!</definedName>
    <definedName name="TOTALITEM3.4.1_34" localSheetId="7">#REF!</definedName>
    <definedName name="TOTALITEM3.4.1_34">#REF!</definedName>
    <definedName name="TOTALITEM3.4.1_35" localSheetId="7">#REF!</definedName>
    <definedName name="TOTALITEM3.4.1_35">#REF!</definedName>
    <definedName name="TOTALITEM3.4.1_36" localSheetId="7">#REF!</definedName>
    <definedName name="TOTALITEM3.4.1_36">#REF!</definedName>
    <definedName name="TOTALITEM3.4.1_37" localSheetId="7">#REF!</definedName>
    <definedName name="TOTALITEM3.4.1_37">#REF!</definedName>
    <definedName name="TOTALITEM3.4.1_38" localSheetId="7">#REF!</definedName>
    <definedName name="TOTALITEM3.4.1_38">#REF!</definedName>
    <definedName name="TOTALITEM3.4.1_39" localSheetId="7">#REF!</definedName>
    <definedName name="TOTALITEM3.4.1_39">#REF!</definedName>
    <definedName name="TOTALITEM3.4.1_4" localSheetId="7">#REF!</definedName>
    <definedName name="TOTALITEM3.4.1_4">#REF!</definedName>
    <definedName name="TOTALITEM3.4.1_40" localSheetId="7">#REF!</definedName>
    <definedName name="TOTALITEM3.4.1_40">#REF!</definedName>
    <definedName name="TOTALITEM3.4.1_41" localSheetId="7">#REF!</definedName>
    <definedName name="TOTALITEM3.4.1_41">#REF!</definedName>
    <definedName name="TOTALITEM3.4.1_42" localSheetId="7">#REF!</definedName>
    <definedName name="TOTALITEM3.4.1_42">#REF!</definedName>
    <definedName name="TOTALITEM3.4.1_43" localSheetId="7">#REF!</definedName>
    <definedName name="TOTALITEM3.4.1_43">#REF!</definedName>
    <definedName name="TOTALITEM3.4.1_44" localSheetId="7">#REF!</definedName>
    <definedName name="TOTALITEM3.4.1_44">#REF!</definedName>
    <definedName name="TOTALITEM3.4.1_45" localSheetId="7">#REF!</definedName>
    <definedName name="TOTALITEM3.4.1_45">#REF!</definedName>
    <definedName name="TOTALITEM3.4.1_46" localSheetId="7">#REF!</definedName>
    <definedName name="TOTALITEM3.4.1_46">#REF!</definedName>
    <definedName name="TOTALITEM3.4.1_47" localSheetId="7">#REF!</definedName>
    <definedName name="TOTALITEM3.4.1_47">#REF!</definedName>
    <definedName name="TOTALITEM3.4.1_48" localSheetId="7">#REF!</definedName>
    <definedName name="TOTALITEM3.4.1_48">#REF!</definedName>
    <definedName name="TOTALITEM3.4.1_49" localSheetId="7">#REF!</definedName>
    <definedName name="TOTALITEM3.4.1_49">#REF!</definedName>
    <definedName name="TOTALITEM3.4.1_5" localSheetId="7">#REF!</definedName>
    <definedName name="TOTALITEM3.4.1_5">#REF!</definedName>
    <definedName name="TOTALITEM3.4.1_50" localSheetId="7">#REF!</definedName>
    <definedName name="TOTALITEM3.4.1_50">#REF!</definedName>
    <definedName name="TOTALITEM3.4.1_51" localSheetId="7">#REF!</definedName>
    <definedName name="TOTALITEM3.4.1_51">#REF!</definedName>
    <definedName name="TOTALITEM3.4.1_52" localSheetId="7">#REF!</definedName>
    <definedName name="TOTALITEM3.4.1_52">#REF!</definedName>
    <definedName name="TOTALITEM3.4.1_53" localSheetId="7">#REF!</definedName>
    <definedName name="TOTALITEM3.4.1_53">#REF!</definedName>
    <definedName name="TOTALITEM3.4.1_54" localSheetId="7">#REF!</definedName>
    <definedName name="TOTALITEM3.4.1_54">#REF!</definedName>
    <definedName name="TOTALITEM3.4.1_55" localSheetId="7">#REF!</definedName>
    <definedName name="TOTALITEM3.4.1_55">#REF!</definedName>
    <definedName name="TOTALITEM3.4.1_56" localSheetId="7">#REF!</definedName>
    <definedName name="TOTALITEM3.4.1_56">#REF!</definedName>
    <definedName name="TOTALITEM3.4.1_57" localSheetId="7">#REF!</definedName>
    <definedName name="TOTALITEM3.4.1_57">#REF!</definedName>
    <definedName name="TOTALITEM3.4.1_58" localSheetId="7">#REF!</definedName>
    <definedName name="TOTALITEM3.4.1_58">#REF!</definedName>
    <definedName name="TOTALITEM3.4.1_59" localSheetId="7">#REF!</definedName>
    <definedName name="TOTALITEM3.4.1_59">#REF!</definedName>
    <definedName name="TOTALITEM3.4.1_60" localSheetId="7">#REF!</definedName>
    <definedName name="TOTALITEM3.4.1_60">#REF!</definedName>
    <definedName name="TOTALITEM3.4.1_61" localSheetId="7">#REF!</definedName>
    <definedName name="TOTALITEM3.4.1_61">#REF!</definedName>
    <definedName name="TOTALITEM3.4.1_62" localSheetId="7">#REF!</definedName>
    <definedName name="TOTALITEM3.4.1_62">#REF!</definedName>
    <definedName name="TOTALITEM3.4.1_63" localSheetId="7">#REF!</definedName>
    <definedName name="TOTALITEM3.4.1_63">#REF!</definedName>
    <definedName name="TOTALITEM3.4.1_64" localSheetId="7">#REF!</definedName>
    <definedName name="TOTALITEM3.4.1_64">#REF!</definedName>
    <definedName name="TOTALITEM3.4.1_65" localSheetId="7">#REF!</definedName>
    <definedName name="TOTALITEM3.4.1_65">#REF!</definedName>
    <definedName name="TOTALITEM3.4.1_66" localSheetId="7">#REF!</definedName>
    <definedName name="TOTALITEM3.4.1_66">#REF!</definedName>
    <definedName name="TOTALITEM3.4.1_67" localSheetId="7">#REF!</definedName>
    <definedName name="TOTALITEM3.4.1_67">#REF!</definedName>
    <definedName name="TOTALITEM3.4.1_68" localSheetId="7">#REF!</definedName>
    <definedName name="TOTALITEM3.4.1_68">#REF!</definedName>
    <definedName name="TOTALITEM3.4.1_69" localSheetId="7">#REF!</definedName>
    <definedName name="TOTALITEM3.4.1_69">#REF!</definedName>
    <definedName name="TOTALITEM3.4.1_70" localSheetId="7">#REF!</definedName>
    <definedName name="TOTALITEM3.4.1_70">#REF!</definedName>
    <definedName name="TOTALITEM3.4.1_71" localSheetId="7">#REF!</definedName>
    <definedName name="TOTALITEM3.4.1_71">#REF!</definedName>
    <definedName name="TOTALITEM3.4.1_72" localSheetId="7">#REF!</definedName>
    <definedName name="TOTALITEM3.4.1_72">#REF!</definedName>
    <definedName name="TOTALITEM3.4.1_73" localSheetId="7">#REF!</definedName>
    <definedName name="TOTALITEM3.4.1_73">#REF!</definedName>
    <definedName name="TOTALITEM3.4.1_74" localSheetId="7">#REF!</definedName>
    <definedName name="TOTALITEM3.4.1_74">#REF!</definedName>
    <definedName name="TOTALITEM3.4.1_75" localSheetId="7">#REF!</definedName>
    <definedName name="TOTALITEM3.4.1_75">#REF!</definedName>
    <definedName name="TOTALITEM3.4.1_76" localSheetId="7">#REF!</definedName>
    <definedName name="TOTALITEM3.4.1_76">#REF!</definedName>
    <definedName name="TOTALITEM3.4.1_78" localSheetId="7">#REF!</definedName>
    <definedName name="TOTALITEM3.4.1_78">#REF!</definedName>
    <definedName name="TOTALITEM3.4.1_79" localSheetId="7">#REF!</definedName>
    <definedName name="TOTALITEM3.4.1_79">#REF!</definedName>
    <definedName name="TOTALITEM3.4.1_9" localSheetId="7">#REF!</definedName>
    <definedName name="TOTALITEM3.4.1_9">#REF!</definedName>
    <definedName name="TOTALITEM3.4.2" localSheetId="7">#REF!</definedName>
    <definedName name="TOTALITEM3.4.2">#REF!</definedName>
    <definedName name="TOTALITEM3.4.2_1" localSheetId="7">#REF!</definedName>
    <definedName name="TOTALITEM3.4.2_1">#REF!</definedName>
    <definedName name="TOTALITEM3.4.2_10" localSheetId="7">#REF!</definedName>
    <definedName name="TOTALITEM3.4.2_10">#REF!</definedName>
    <definedName name="TOTALITEM3.4.2_11" localSheetId="7">#REF!</definedName>
    <definedName name="TOTALITEM3.4.2_11">#REF!</definedName>
    <definedName name="TOTALITEM3.4.2_12" localSheetId="7">#REF!</definedName>
    <definedName name="TOTALITEM3.4.2_12">#REF!</definedName>
    <definedName name="TOTALITEM3.4.2_13" localSheetId="7">#REF!</definedName>
    <definedName name="TOTALITEM3.4.2_13">#REF!</definedName>
    <definedName name="TOTALITEM3.4.2_14" localSheetId="7">#REF!</definedName>
    <definedName name="TOTALITEM3.4.2_14">#REF!</definedName>
    <definedName name="TOTALITEM3.4.2_15" localSheetId="7">#REF!</definedName>
    <definedName name="TOTALITEM3.4.2_15">#REF!</definedName>
    <definedName name="TOTALITEM3.4.2_16" localSheetId="7">#REF!</definedName>
    <definedName name="TOTALITEM3.4.2_16">#REF!</definedName>
    <definedName name="TOTALITEM3.4.2_17" localSheetId="7">#REF!</definedName>
    <definedName name="TOTALITEM3.4.2_17">#REF!</definedName>
    <definedName name="TOTALITEM3.4.2_18" localSheetId="7">#REF!</definedName>
    <definedName name="TOTALITEM3.4.2_18">#REF!</definedName>
    <definedName name="TOTALITEM3.4.2_19" localSheetId="7">#REF!</definedName>
    <definedName name="TOTALITEM3.4.2_19">#REF!</definedName>
    <definedName name="TOTALITEM3.4.2_2" localSheetId="7">#REF!</definedName>
    <definedName name="TOTALITEM3.4.2_2">#REF!</definedName>
    <definedName name="TOTALITEM3.4.2_20" localSheetId="7">#REF!</definedName>
    <definedName name="TOTALITEM3.4.2_20">#REF!</definedName>
    <definedName name="TOTALITEM3.4.2_21" localSheetId="7">#REF!</definedName>
    <definedName name="TOTALITEM3.4.2_21">#REF!</definedName>
    <definedName name="TOTALITEM3.4.2_22" localSheetId="7">#REF!</definedName>
    <definedName name="TOTALITEM3.4.2_22">#REF!</definedName>
    <definedName name="TOTALITEM3.4.2_23" localSheetId="7">#REF!</definedName>
    <definedName name="TOTALITEM3.4.2_23">#REF!</definedName>
    <definedName name="TOTALITEM3.4.2_24" localSheetId="7">#REF!</definedName>
    <definedName name="TOTALITEM3.4.2_24">#REF!</definedName>
    <definedName name="TOTALITEM3.4.2_25" localSheetId="7">#REF!</definedName>
    <definedName name="TOTALITEM3.4.2_25">#REF!</definedName>
    <definedName name="TOTALITEM3.4.2_26" localSheetId="7">#REF!</definedName>
    <definedName name="TOTALITEM3.4.2_26">#REF!</definedName>
    <definedName name="TOTALITEM3.4.2_27" localSheetId="7">#REF!</definedName>
    <definedName name="TOTALITEM3.4.2_27">#REF!</definedName>
    <definedName name="TOTALITEM3.4.2_28" localSheetId="7">#REF!</definedName>
    <definedName name="TOTALITEM3.4.2_28">#REF!</definedName>
    <definedName name="TOTALITEM3.4.2_29" localSheetId="7">#REF!</definedName>
    <definedName name="TOTALITEM3.4.2_29">#REF!</definedName>
    <definedName name="TOTALITEM3.4.2_3" localSheetId="7">#REF!</definedName>
    <definedName name="TOTALITEM3.4.2_3">#REF!</definedName>
    <definedName name="TOTALITEM3.4.2_30" localSheetId="7">#REF!</definedName>
    <definedName name="TOTALITEM3.4.2_30">#REF!</definedName>
    <definedName name="TOTALITEM3.4.2_31" localSheetId="7">#REF!</definedName>
    <definedName name="TOTALITEM3.4.2_31">#REF!</definedName>
    <definedName name="TOTALITEM3.4.2_32" localSheetId="7">#REF!</definedName>
    <definedName name="TOTALITEM3.4.2_32">#REF!</definedName>
    <definedName name="TOTALITEM3.4.2_33" localSheetId="7">#REF!</definedName>
    <definedName name="TOTALITEM3.4.2_33">#REF!</definedName>
    <definedName name="TOTALITEM3.4.2_34" localSheetId="7">#REF!</definedName>
    <definedName name="TOTALITEM3.4.2_34">#REF!</definedName>
    <definedName name="TOTALITEM3.4.2_35" localSheetId="7">#REF!</definedName>
    <definedName name="TOTALITEM3.4.2_35">#REF!</definedName>
    <definedName name="TOTALITEM3.4.2_36" localSheetId="7">#REF!</definedName>
    <definedName name="TOTALITEM3.4.2_36">#REF!</definedName>
    <definedName name="TOTALITEM3.4.2_37" localSheetId="7">#REF!</definedName>
    <definedName name="TOTALITEM3.4.2_37">#REF!</definedName>
    <definedName name="TOTALITEM3.4.2_38" localSheetId="7">#REF!</definedName>
    <definedName name="TOTALITEM3.4.2_38">#REF!</definedName>
    <definedName name="TOTALITEM3.4.2_39" localSheetId="7">#REF!</definedName>
    <definedName name="TOTALITEM3.4.2_39">#REF!</definedName>
    <definedName name="TOTALITEM3.4.2_4" localSheetId="7">#REF!</definedName>
    <definedName name="TOTALITEM3.4.2_4">#REF!</definedName>
    <definedName name="TOTALITEM3.4.2_40" localSheetId="7">#REF!</definedName>
    <definedName name="TOTALITEM3.4.2_40">#REF!</definedName>
    <definedName name="TOTALITEM3.4.2_41" localSheetId="7">#REF!</definedName>
    <definedName name="TOTALITEM3.4.2_41">#REF!</definedName>
    <definedName name="TOTALITEM3.4.2_42" localSheetId="7">#REF!</definedName>
    <definedName name="TOTALITEM3.4.2_42">#REF!</definedName>
    <definedName name="TOTALITEM3.4.2_43" localSheetId="7">#REF!</definedName>
    <definedName name="TOTALITEM3.4.2_43">#REF!</definedName>
    <definedName name="TOTALITEM3.4.2_44" localSheetId="7">#REF!</definedName>
    <definedName name="TOTALITEM3.4.2_44">#REF!</definedName>
    <definedName name="TOTALITEM3.4.2_45" localSheetId="7">#REF!</definedName>
    <definedName name="TOTALITEM3.4.2_45">#REF!</definedName>
    <definedName name="TOTALITEM3.4.2_46" localSheetId="7">#REF!</definedName>
    <definedName name="TOTALITEM3.4.2_46">#REF!</definedName>
    <definedName name="TOTALITEM3.4.2_47" localSheetId="7">#REF!</definedName>
    <definedName name="TOTALITEM3.4.2_47">#REF!</definedName>
    <definedName name="TOTALITEM3.4.2_48" localSheetId="7">#REF!</definedName>
    <definedName name="TOTALITEM3.4.2_48">#REF!</definedName>
    <definedName name="TOTALITEM3.4.2_49" localSheetId="7">#REF!</definedName>
    <definedName name="TOTALITEM3.4.2_49">#REF!</definedName>
    <definedName name="TOTALITEM3.4.2_5" localSheetId="7">#REF!</definedName>
    <definedName name="TOTALITEM3.4.2_5">#REF!</definedName>
    <definedName name="TOTALITEM3.4.2_50" localSheetId="7">#REF!</definedName>
    <definedName name="TOTALITEM3.4.2_50">#REF!</definedName>
    <definedName name="TOTALITEM3.4.2_51" localSheetId="7">#REF!</definedName>
    <definedName name="TOTALITEM3.4.2_51">#REF!</definedName>
    <definedName name="TOTALITEM3.4.2_52" localSheetId="7">#REF!</definedName>
    <definedName name="TOTALITEM3.4.2_52">#REF!</definedName>
    <definedName name="TOTALITEM3.4.2_53" localSheetId="7">#REF!</definedName>
    <definedName name="TOTALITEM3.4.2_53">#REF!</definedName>
    <definedName name="TOTALITEM3.4.2_54" localSheetId="7">#REF!</definedName>
    <definedName name="TOTALITEM3.4.2_54">#REF!</definedName>
    <definedName name="TOTALITEM3.4.2_55" localSheetId="7">#REF!</definedName>
    <definedName name="TOTALITEM3.4.2_55">#REF!</definedName>
    <definedName name="TOTALITEM3.4.2_56" localSheetId="7">#REF!</definedName>
    <definedName name="TOTALITEM3.4.2_56">#REF!</definedName>
    <definedName name="TOTALITEM3.4.2_57" localSheetId="7">#REF!</definedName>
    <definedName name="TOTALITEM3.4.2_57">#REF!</definedName>
    <definedName name="TOTALITEM3.4.2_58" localSheetId="7">#REF!</definedName>
    <definedName name="TOTALITEM3.4.2_58">#REF!</definedName>
    <definedName name="TOTALITEM3.4.2_59" localSheetId="7">#REF!</definedName>
    <definedName name="TOTALITEM3.4.2_59">#REF!</definedName>
    <definedName name="TOTALITEM3.4.2_60" localSheetId="7">#REF!</definedName>
    <definedName name="TOTALITEM3.4.2_60">#REF!</definedName>
    <definedName name="TOTALITEM3.4.2_61" localSheetId="7">#REF!</definedName>
    <definedName name="TOTALITEM3.4.2_61">#REF!</definedName>
    <definedName name="TOTALITEM3.4.2_62" localSheetId="7">#REF!</definedName>
    <definedName name="TOTALITEM3.4.2_62">#REF!</definedName>
    <definedName name="TOTALITEM3.4.2_63" localSheetId="7">#REF!</definedName>
    <definedName name="TOTALITEM3.4.2_63">#REF!</definedName>
    <definedName name="TOTALITEM3.4.2_64" localSheetId="7">#REF!</definedName>
    <definedName name="TOTALITEM3.4.2_64">#REF!</definedName>
    <definedName name="TOTALITEM3.4.2_65" localSheetId="7">#REF!</definedName>
    <definedName name="TOTALITEM3.4.2_65">#REF!</definedName>
    <definedName name="TOTALITEM3.4.2_66" localSheetId="7">#REF!</definedName>
    <definedName name="TOTALITEM3.4.2_66">#REF!</definedName>
    <definedName name="TOTALITEM3.4.2_67" localSheetId="7">#REF!</definedName>
    <definedName name="TOTALITEM3.4.2_67">#REF!</definedName>
    <definedName name="TOTALITEM3.4.2_68" localSheetId="7">#REF!</definedName>
    <definedName name="TOTALITEM3.4.2_68">#REF!</definedName>
    <definedName name="TOTALITEM3.4.2_69" localSheetId="7">#REF!</definedName>
    <definedName name="TOTALITEM3.4.2_69">#REF!</definedName>
    <definedName name="TOTALITEM3.4.2_70" localSheetId="7">#REF!</definedName>
    <definedName name="TOTALITEM3.4.2_70">#REF!</definedName>
    <definedName name="TOTALITEM3.4.2_71" localSheetId="7">#REF!</definedName>
    <definedName name="TOTALITEM3.4.2_71">#REF!</definedName>
    <definedName name="TOTALITEM3.4.2_72" localSheetId="7">#REF!</definedName>
    <definedName name="TOTALITEM3.4.2_72">#REF!</definedName>
    <definedName name="TOTALITEM3.4.2_73" localSheetId="7">#REF!</definedName>
    <definedName name="TOTALITEM3.4.2_73">#REF!</definedName>
    <definedName name="TOTALITEM3.4.2_74" localSheetId="7">#REF!</definedName>
    <definedName name="TOTALITEM3.4.2_74">#REF!</definedName>
    <definedName name="TOTALITEM3.4.2_75" localSheetId="7">#REF!</definedName>
    <definedName name="TOTALITEM3.4.2_75">#REF!</definedName>
    <definedName name="TOTALITEM3.4.2_76" localSheetId="7">#REF!</definedName>
    <definedName name="TOTALITEM3.4.2_76">#REF!</definedName>
    <definedName name="TOTALITEM3.4.2_78" localSheetId="7">#REF!</definedName>
    <definedName name="TOTALITEM3.4.2_78">#REF!</definedName>
    <definedName name="TOTALITEM3.4.2_79" localSheetId="7">#REF!</definedName>
    <definedName name="TOTALITEM3.4.2_79">#REF!</definedName>
    <definedName name="TOTALITEM3.4.2_9" localSheetId="7">#REF!</definedName>
    <definedName name="TOTALITEM3.4.2_9">#REF!</definedName>
    <definedName name="TOTALITEM3.4.3" localSheetId="7">#REF!</definedName>
    <definedName name="TOTALITEM3.4.3">#REF!</definedName>
    <definedName name="TOTALITEM3.4.3_1" localSheetId="7">#REF!</definedName>
    <definedName name="TOTALITEM3.4.3_1">#REF!</definedName>
    <definedName name="TOTALITEM3.4.3_10" localSheetId="7">#REF!</definedName>
    <definedName name="TOTALITEM3.4.3_10">#REF!</definedName>
    <definedName name="TOTALITEM3.4.3_11" localSheetId="7">#REF!</definedName>
    <definedName name="TOTALITEM3.4.3_11">#REF!</definedName>
    <definedName name="TOTALITEM3.4.3_12" localSheetId="7">#REF!</definedName>
    <definedName name="TOTALITEM3.4.3_12">#REF!</definedName>
    <definedName name="TOTALITEM3.4.3_13" localSheetId="7">#REF!</definedName>
    <definedName name="TOTALITEM3.4.3_13">#REF!</definedName>
    <definedName name="TOTALITEM3.4.3_14" localSheetId="7">#REF!</definedName>
    <definedName name="TOTALITEM3.4.3_14">#REF!</definedName>
    <definedName name="TOTALITEM3.4.3_15" localSheetId="7">#REF!</definedName>
    <definedName name="TOTALITEM3.4.3_15">#REF!</definedName>
    <definedName name="TOTALITEM3.4.3_16" localSheetId="7">#REF!</definedName>
    <definedName name="TOTALITEM3.4.3_16">#REF!</definedName>
    <definedName name="TOTALITEM3.4.3_17" localSheetId="7">#REF!</definedName>
    <definedName name="TOTALITEM3.4.3_17">#REF!</definedName>
    <definedName name="TOTALITEM3.4.3_18" localSheetId="7">#REF!</definedName>
    <definedName name="TOTALITEM3.4.3_18">#REF!</definedName>
    <definedName name="TOTALITEM3.4.3_19" localSheetId="7">#REF!</definedName>
    <definedName name="TOTALITEM3.4.3_19">#REF!</definedName>
    <definedName name="TOTALITEM3.4.3_2" localSheetId="7">#REF!</definedName>
    <definedName name="TOTALITEM3.4.3_2">#REF!</definedName>
    <definedName name="TOTALITEM3.4.3_20" localSheetId="7">#REF!</definedName>
    <definedName name="TOTALITEM3.4.3_20">#REF!</definedName>
    <definedName name="TOTALITEM3.4.3_21" localSheetId="7">#REF!</definedName>
    <definedName name="TOTALITEM3.4.3_21">#REF!</definedName>
    <definedName name="TOTALITEM3.4.3_22" localSheetId="7">#REF!</definedName>
    <definedName name="TOTALITEM3.4.3_22">#REF!</definedName>
    <definedName name="TOTALITEM3.4.3_23" localSheetId="7">#REF!</definedName>
    <definedName name="TOTALITEM3.4.3_23">#REF!</definedName>
    <definedName name="TOTALITEM3.4.3_24" localSheetId="7">#REF!</definedName>
    <definedName name="TOTALITEM3.4.3_24">#REF!</definedName>
    <definedName name="TOTALITEM3.4.3_25" localSheetId="7">#REF!</definedName>
    <definedName name="TOTALITEM3.4.3_25">#REF!</definedName>
    <definedName name="TOTALITEM3.4.3_26" localSheetId="7">#REF!</definedName>
    <definedName name="TOTALITEM3.4.3_26">#REF!</definedName>
    <definedName name="TOTALITEM3.4.3_27" localSheetId="7">#REF!</definedName>
    <definedName name="TOTALITEM3.4.3_27">#REF!</definedName>
    <definedName name="TOTALITEM3.4.3_28" localSheetId="7">#REF!</definedName>
    <definedName name="TOTALITEM3.4.3_28">#REF!</definedName>
    <definedName name="TOTALITEM3.4.3_29" localSheetId="7">#REF!</definedName>
    <definedName name="TOTALITEM3.4.3_29">#REF!</definedName>
    <definedName name="TOTALITEM3.4.3_3" localSheetId="7">#REF!</definedName>
    <definedName name="TOTALITEM3.4.3_3">#REF!</definedName>
    <definedName name="TOTALITEM3.4.3_30" localSheetId="7">#REF!</definedName>
    <definedName name="TOTALITEM3.4.3_30">#REF!</definedName>
    <definedName name="TOTALITEM3.4.3_31" localSheetId="7">#REF!</definedName>
    <definedName name="TOTALITEM3.4.3_31">#REF!</definedName>
    <definedName name="TOTALITEM3.4.3_32" localSheetId="7">#REF!</definedName>
    <definedName name="TOTALITEM3.4.3_32">#REF!</definedName>
    <definedName name="TOTALITEM3.4.3_33" localSheetId="7">#REF!</definedName>
    <definedName name="TOTALITEM3.4.3_33">#REF!</definedName>
    <definedName name="TOTALITEM3.4.3_34" localSheetId="7">#REF!</definedName>
    <definedName name="TOTALITEM3.4.3_34">#REF!</definedName>
    <definedName name="TOTALITEM3.4.3_35" localSheetId="7">#REF!</definedName>
    <definedName name="TOTALITEM3.4.3_35">#REF!</definedName>
    <definedName name="TOTALITEM3.4.3_36" localSheetId="7">#REF!</definedName>
    <definedName name="TOTALITEM3.4.3_36">#REF!</definedName>
    <definedName name="TOTALITEM3.4.3_37" localSheetId="7">#REF!</definedName>
    <definedName name="TOTALITEM3.4.3_37">#REF!</definedName>
    <definedName name="TOTALITEM3.4.3_38" localSheetId="7">#REF!</definedName>
    <definedName name="TOTALITEM3.4.3_38">#REF!</definedName>
    <definedName name="TOTALITEM3.4.3_39" localSheetId="7">#REF!</definedName>
    <definedName name="TOTALITEM3.4.3_39">#REF!</definedName>
    <definedName name="TOTALITEM3.4.3_4" localSheetId="7">#REF!</definedName>
    <definedName name="TOTALITEM3.4.3_4">#REF!</definedName>
    <definedName name="TOTALITEM3.4.3_40" localSheetId="7">#REF!</definedName>
    <definedName name="TOTALITEM3.4.3_40">#REF!</definedName>
    <definedName name="TOTALITEM3.4.3_41" localSheetId="7">#REF!</definedName>
    <definedName name="TOTALITEM3.4.3_41">#REF!</definedName>
    <definedName name="TOTALITEM3.4.3_42" localSheetId="7">#REF!</definedName>
    <definedName name="TOTALITEM3.4.3_42">#REF!</definedName>
    <definedName name="TOTALITEM3.4.3_43" localSheetId="7">#REF!</definedName>
    <definedName name="TOTALITEM3.4.3_43">#REF!</definedName>
    <definedName name="TOTALITEM3.4.3_44" localSheetId="7">#REF!</definedName>
    <definedName name="TOTALITEM3.4.3_44">#REF!</definedName>
    <definedName name="TOTALITEM3.4.3_45" localSheetId="7">#REF!</definedName>
    <definedName name="TOTALITEM3.4.3_45">#REF!</definedName>
    <definedName name="TOTALITEM3.4.3_46" localSheetId="7">#REF!</definedName>
    <definedName name="TOTALITEM3.4.3_46">#REF!</definedName>
    <definedName name="TOTALITEM3.4.3_47" localSheetId="7">#REF!</definedName>
    <definedName name="TOTALITEM3.4.3_47">#REF!</definedName>
    <definedName name="TOTALITEM3.4.3_48" localSheetId="7">#REF!</definedName>
    <definedName name="TOTALITEM3.4.3_48">#REF!</definedName>
    <definedName name="TOTALITEM3.4.3_49" localSheetId="7">#REF!</definedName>
    <definedName name="TOTALITEM3.4.3_49">#REF!</definedName>
    <definedName name="TOTALITEM3.4.3_5" localSheetId="7">#REF!</definedName>
    <definedName name="TOTALITEM3.4.3_5">#REF!</definedName>
    <definedName name="TOTALITEM3.4.3_50" localSheetId="7">#REF!</definedName>
    <definedName name="TOTALITEM3.4.3_50">#REF!</definedName>
    <definedName name="TOTALITEM3.4.3_51" localSheetId="7">#REF!</definedName>
    <definedName name="TOTALITEM3.4.3_51">#REF!</definedName>
    <definedName name="TOTALITEM3.4.3_52" localSheetId="7">#REF!</definedName>
    <definedName name="TOTALITEM3.4.3_52">#REF!</definedName>
    <definedName name="TOTALITEM3.4.3_53" localSheetId="7">#REF!</definedName>
    <definedName name="TOTALITEM3.4.3_53">#REF!</definedName>
    <definedName name="TOTALITEM3.4.3_54" localSheetId="7">#REF!</definedName>
    <definedName name="TOTALITEM3.4.3_54">#REF!</definedName>
    <definedName name="TOTALITEM3.4.3_55" localSheetId="7">#REF!</definedName>
    <definedName name="TOTALITEM3.4.3_55">#REF!</definedName>
    <definedName name="TOTALITEM3.4.3_56" localSheetId="7">#REF!</definedName>
    <definedName name="TOTALITEM3.4.3_56">#REF!</definedName>
    <definedName name="TOTALITEM3.4.3_57" localSheetId="7">#REF!</definedName>
    <definedName name="TOTALITEM3.4.3_57">#REF!</definedName>
    <definedName name="TOTALITEM3.4.3_58" localSheetId="7">#REF!</definedName>
    <definedName name="TOTALITEM3.4.3_58">#REF!</definedName>
    <definedName name="TOTALITEM3.4.3_59" localSheetId="7">#REF!</definedName>
    <definedName name="TOTALITEM3.4.3_59">#REF!</definedName>
    <definedName name="TOTALITEM3.4.3_60" localSheetId="7">#REF!</definedName>
    <definedName name="TOTALITEM3.4.3_60">#REF!</definedName>
    <definedName name="TOTALITEM3.4.3_61" localSheetId="7">#REF!</definedName>
    <definedName name="TOTALITEM3.4.3_61">#REF!</definedName>
    <definedName name="TOTALITEM3.4.3_62" localSheetId="7">#REF!</definedName>
    <definedName name="TOTALITEM3.4.3_62">#REF!</definedName>
    <definedName name="TOTALITEM3.4.3_63" localSheetId="7">#REF!</definedName>
    <definedName name="TOTALITEM3.4.3_63">#REF!</definedName>
    <definedName name="TOTALITEM3.4.3_64" localSheetId="7">#REF!</definedName>
    <definedName name="TOTALITEM3.4.3_64">#REF!</definedName>
    <definedName name="TOTALITEM3.4.3_65" localSheetId="7">#REF!</definedName>
    <definedName name="TOTALITEM3.4.3_65">#REF!</definedName>
    <definedName name="TOTALITEM3.4.3_66" localSheetId="7">#REF!</definedName>
    <definedName name="TOTALITEM3.4.3_66">#REF!</definedName>
    <definedName name="TOTALITEM3.4.3_67" localSheetId="7">#REF!</definedName>
    <definedName name="TOTALITEM3.4.3_67">#REF!</definedName>
    <definedName name="TOTALITEM3.4.3_68" localSheetId="7">#REF!</definedName>
    <definedName name="TOTALITEM3.4.3_68">#REF!</definedName>
    <definedName name="TOTALITEM3.4.3_69" localSheetId="7">#REF!</definedName>
    <definedName name="TOTALITEM3.4.3_69">#REF!</definedName>
    <definedName name="TOTALITEM3.4.3_70" localSheetId="7">#REF!</definedName>
    <definedName name="TOTALITEM3.4.3_70">#REF!</definedName>
    <definedName name="TOTALITEM3.4.3_71" localSheetId="7">#REF!</definedName>
    <definedName name="TOTALITEM3.4.3_71">#REF!</definedName>
    <definedName name="TOTALITEM3.4.3_72" localSheetId="7">#REF!</definedName>
    <definedName name="TOTALITEM3.4.3_72">#REF!</definedName>
    <definedName name="TOTALITEM3.4.3_73" localSheetId="7">#REF!</definedName>
    <definedName name="TOTALITEM3.4.3_73">#REF!</definedName>
    <definedName name="TOTALITEM3.4.3_74" localSheetId="7">#REF!</definedName>
    <definedName name="TOTALITEM3.4.3_74">#REF!</definedName>
    <definedName name="TOTALITEM3.4.3_75" localSheetId="7">#REF!</definedName>
    <definedName name="TOTALITEM3.4.3_75">#REF!</definedName>
    <definedName name="TOTALITEM3.4.3_76" localSheetId="7">#REF!</definedName>
    <definedName name="TOTALITEM3.4.3_76">#REF!</definedName>
    <definedName name="TOTALITEM3.4.3_78" localSheetId="7">#REF!</definedName>
    <definedName name="TOTALITEM3.4.3_78">#REF!</definedName>
    <definedName name="TOTALITEM3.4.3_79" localSheetId="7">#REF!</definedName>
    <definedName name="TOTALITEM3.4.3_79">#REF!</definedName>
    <definedName name="TOTALITEM3.4.3_9" localSheetId="7">#REF!</definedName>
    <definedName name="TOTALITEM3.4.3_9">#REF!</definedName>
    <definedName name="TOTALITEM3.5.1" localSheetId="7">#REF!</definedName>
    <definedName name="TOTALITEM3.5.1">#REF!</definedName>
    <definedName name="TOTALITEM3.5.1_1" localSheetId="7">#REF!</definedName>
    <definedName name="TOTALITEM3.5.1_1">#REF!</definedName>
    <definedName name="TOTALITEM3.5.1_10" localSheetId="7">#REF!</definedName>
    <definedName name="TOTALITEM3.5.1_10">#REF!</definedName>
    <definedName name="TOTALITEM3.5.1_11" localSheetId="7">#REF!</definedName>
    <definedName name="TOTALITEM3.5.1_11">#REF!</definedName>
    <definedName name="TOTALITEM3.5.1_12" localSheetId="7">#REF!</definedName>
    <definedName name="TOTALITEM3.5.1_12">#REF!</definedName>
    <definedName name="TOTALITEM3.5.1_13" localSheetId="7">#REF!</definedName>
    <definedName name="TOTALITEM3.5.1_13">#REF!</definedName>
    <definedName name="TOTALITEM3.5.1_14" localSheetId="7">#REF!</definedName>
    <definedName name="TOTALITEM3.5.1_14">#REF!</definedName>
    <definedName name="TOTALITEM3.5.1_15" localSheetId="7">#REF!</definedName>
    <definedName name="TOTALITEM3.5.1_15">#REF!</definedName>
    <definedName name="TOTALITEM3.5.1_16" localSheetId="7">#REF!</definedName>
    <definedName name="TOTALITEM3.5.1_16">#REF!</definedName>
    <definedName name="TOTALITEM3.5.1_17" localSheetId="7">#REF!</definedName>
    <definedName name="TOTALITEM3.5.1_17">#REF!</definedName>
    <definedName name="TOTALITEM3.5.1_18" localSheetId="7">#REF!</definedName>
    <definedName name="TOTALITEM3.5.1_18">#REF!</definedName>
    <definedName name="TOTALITEM3.5.1_19" localSheetId="7">#REF!</definedName>
    <definedName name="TOTALITEM3.5.1_19">#REF!</definedName>
    <definedName name="TOTALITEM3.5.1_2" localSheetId="7">#REF!</definedName>
    <definedName name="TOTALITEM3.5.1_2">#REF!</definedName>
    <definedName name="TOTALITEM3.5.1_20" localSheetId="7">#REF!</definedName>
    <definedName name="TOTALITEM3.5.1_20">#REF!</definedName>
    <definedName name="TOTALITEM3.5.1_21" localSheetId="7">#REF!</definedName>
    <definedName name="TOTALITEM3.5.1_21">#REF!</definedName>
    <definedName name="TOTALITEM3.5.1_22" localSheetId="7">#REF!</definedName>
    <definedName name="TOTALITEM3.5.1_22">#REF!</definedName>
    <definedName name="TOTALITEM3.5.1_23" localSheetId="7">#REF!</definedName>
    <definedName name="TOTALITEM3.5.1_23">#REF!</definedName>
    <definedName name="TOTALITEM3.5.1_24" localSheetId="7">#REF!</definedName>
    <definedName name="TOTALITEM3.5.1_24">#REF!</definedName>
    <definedName name="TOTALITEM3.5.1_25" localSheetId="7">#REF!</definedName>
    <definedName name="TOTALITEM3.5.1_25">#REF!</definedName>
    <definedName name="TOTALITEM3.5.1_26" localSheetId="7">#REF!</definedName>
    <definedName name="TOTALITEM3.5.1_26">#REF!</definedName>
    <definedName name="TOTALITEM3.5.1_27" localSheetId="7">#REF!</definedName>
    <definedName name="TOTALITEM3.5.1_27">#REF!</definedName>
    <definedName name="TOTALITEM3.5.1_28" localSheetId="7">#REF!</definedName>
    <definedName name="TOTALITEM3.5.1_28">#REF!</definedName>
    <definedName name="TOTALITEM3.5.1_29" localSheetId="7">#REF!</definedName>
    <definedName name="TOTALITEM3.5.1_29">#REF!</definedName>
    <definedName name="TOTALITEM3.5.1_3" localSheetId="7">#REF!</definedName>
    <definedName name="TOTALITEM3.5.1_3">#REF!</definedName>
    <definedName name="TOTALITEM3.5.1_30" localSheetId="7">#REF!</definedName>
    <definedName name="TOTALITEM3.5.1_30">#REF!</definedName>
    <definedName name="TOTALITEM3.5.1_31" localSheetId="7">#REF!</definedName>
    <definedName name="TOTALITEM3.5.1_31">#REF!</definedName>
    <definedName name="TOTALITEM3.5.1_32" localSheetId="7">#REF!</definedName>
    <definedName name="TOTALITEM3.5.1_32">#REF!</definedName>
    <definedName name="TOTALITEM3.5.1_33" localSheetId="7">#REF!</definedName>
    <definedName name="TOTALITEM3.5.1_33">#REF!</definedName>
    <definedName name="TOTALITEM3.5.1_34" localSheetId="7">#REF!</definedName>
    <definedName name="TOTALITEM3.5.1_34">#REF!</definedName>
    <definedName name="TOTALITEM3.5.1_35" localSheetId="7">#REF!</definedName>
    <definedName name="TOTALITEM3.5.1_35">#REF!</definedName>
    <definedName name="TOTALITEM3.5.1_36" localSheetId="7">#REF!</definedName>
    <definedName name="TOTALITEM3.5.1_36">#REF!</definedName>
    <definedName name="TOTALITEM3.5.1_37" localSheetId="7">#REF!</definedName>
    <definedName name="TOTALITEM3.5.1_37">#REF!</definedName>
    <definedName name="TOTALITEM3.5.1_38" localSheetId="7">#REF!</definedName>
    <definedName name="TOTALITEM3.5.1_38">#REF!</definedName>
    <definedName name="TOTALITEM3.5.1_39" localSheetId="7">#REF!</definedName>
    <definedName name="TOTALITEM3.5.1_39">#REF!</definedName>
    <definedName name="TOTALITEM3.5.1_4" localSheetId="7">#REF!</definedName>
    <definedName name="TOTALITEM3.5.1_4">#REF!</definedName>
    <definedName name="TOTALITEM3.5.1_40" localSheetId="7">#REF!</definedName>
    <definedName name="TOTALITEM3.5.1_40">#REF!</definedName>
    <definedName name="TOTALITEM3.5.1_41" localSheetId="7">#REF!</definedName>
    <definedName name="TOTALITEM3.5.1_41">#REF!</definedName>
    <definedName name="TOTALITEM3.5.1_42" localSheetId="7">#REF!</definedName>
    <definedName name="TOTALITEM3.5.1_42">#REF!</definedName>
    <definedName name="TOTALITEM3.5.1_43" localSheetId="7">#REF!</definedName>
    <definedName name="TOTALITEM3.5.1_43">#REF!</definedName>
    <definedName name="TOTALITEM3.5.1_44" localSheetId="7">#REF!</definedName>
    <definedName name="TOTALITEM3.5.1_44">#REF!</definedName>
    <definedName name="TOTALITEM3.5.1_45" localSheetId="7">#REF!</definedName>
    <definedName name="TOTALITEM3.5.1_45">#REF!</definedName>
    <definedName name="TOTALITEM3.5.1_46" localSheetId="7">#REF!</definedName>
    <definedName name="TOTALITEM3.5.1_46">#REF!</definedName>
    <definedName name="TOTALITEM3.5.1_47" localSheetId="7">#REF!</definedName>
    <definedName name="TOTALITEM3.5.1_47">#REF!</definedName>
    <definedName name="TOTALITEM3.5.1_48" localSheetId="7">#REF!</definedName>
    <definedName name="TOTALITEM3.5.1_48">#REF!</definedName>
    <definedName name="TOTALITEM3.5.1_49" localSheetId="7">#REF!</definedName>
    <definedName name="TOTALITEM3.5.1_49">#REF!</definedName>
    <definedName name="TOTALITEM3.5.1_5" localSheetId="7">#REF!</definedName>
    <definedName name="TOTALITEM3.5.1_5">#REF!</definedName>
    <definedName name="TOTALITEM3.5.1_50" localSheetId="7">#REF!</definedName>
    <definedName name="TOTALITEM3.5.1_50">#REF!</definedName>
    <definedName name="TOTALITEM3.5.1_51" localSheetId="7">#REF!</definedName>
    <definedName name="TOTALITEM3.5.1_51">#REF!</definedName>
    <definedName name="TOTALITEM3.5.1_52" localSheetId="7">#REF!</definedName>
    <definedName name="TOTALITEM3.5.1_52">#REF!</definedName>
    <definedName name="TOTALITEM3.5.1_53" localSheetId="7">#REF!</definedName>
    <definedName name="TOTALITEM3.5.1_53">#REF!</definedName>
    <definedName name="TOTALITEM3.5.1_54" localSheetId="7">#REF!</definedName>
    <definedName name="TOTALITEM3.5.1_54">#REF!</definedName>
    <definedName name="TOTALITEM3.5.1_55" localSheetId="7">#REF!</definedName>
    <definedName name="TOTALITEM3.5.1_55">#REF!</definedName>
    <definedName name="TOTALITEM3.5.1_56" localSheetId="7">#REF!</definedName>
    <definedName name="TOTALITEM3.5.1_56">#REF!</definedName>
    <definedName name="TOTALITEM3.5.1_57" localSheetId="7">#REF!</definedName>
    <definedName name="TOTALITEM3.5.1_57">#REF!</definedName>
    <definedName name="TOTALITEM3.5.1_58" localSheetId="7">#REF!</definedName>
    <definedName name="TOTALITEM3.5.1_58">#REF!</definedName>
    <definedName name="TOTALITEM3.5.1_59" localSheetId="7">#REF!</definedName>
    <definedName name="TOTALITEM3.5.1_59">#REF!</definedName>
    <definedName name="TOTALITEM3.5.1_60" localSheetId="7">#REF!</definedName>
    <definedName name="TOTALITEM3.5.1_60">#REF!</definedName>
    <definedName name="TOTALITEM3.5.1_61" localSheetId="7">#REF!</definedName>
    <definedName name="TOTALITEM3.5.1_61">#REF!</definedName>
    <definedName name="TOTALITEM3.5.1_62" localSheetId="7">#REF!</definedName>
    <definedName name="TOTALITEM3.5.1_62">#REF!</definedName>
    <definedName name="TOTALITEM3.5.1_63" localSheetId="7">#REF!</definedName>
    <definedName name="TOTALITEM3.5.1_63">#REF!</definedName>
    <definedName name="TOTALITEM3.5.1_64" localSheetId="7">#REF!</definedName>
    <definedName name="TOTALITEM3.5.1_64">#REF!</definedName>
    <definedName name="TOTALITEM3.5.1_65" localSheetId="7">#REF!</definedName>
    <definedName name="TOTALITEM3.5.1_65">#REF!</definedName>
    <definedName name="TOTALITEM3.5.1_66" localSheetId="7">#REF!</definedName>
    <definedName name="TOTALITEM3.5.1_66">#REF!</definedName>
    <definedName name="TOTALITEM3.5.1_67" localSheetId="7">#REF!</definedName>
    <definedName name="TOTALITEM3.5.1_67">#REF!</definedName>
    <definedName name="TOTALITEM3.5.1_68" localSheetId="7">#REF!</definedName>
    <definedName name="TOTALITEM3.5.1_68">#REF!</definedName>
    <definedName name="TOTALITEM3.5.1_69" localSheetId="7">#REF!</definedName>
    <definedName name="TOTALITEM3.5.1_69">#REF!</definedName>
    <definedName name="TOTALITEM3.5.1_70" localSheetId="7">#REF!</definedName>
    <definedName name="TOTALITEM3.5.1_70">#REF!</definedName>
    <definedName name="TOTALITEM3.5.1_71" localSheetId="7">#REF!</definedName>
    <definedName name="TOTALITEM3.5.1_71">#REF!</definedName>
    <definedName name="TOTALITEM3.5.1_72" localSheetId="7">#REF!</definedName>
    <definedName name="TOTALITEM3.5.1_72">#REF!</definedName>
    <definedName name="TOTALITEM3.5.1_73" localSheetId="7">#REF!</definedName>
    <definedName name="TOTALITEM3.5.1_73">#REF!</definedName>
    <definedName name="TOTALITEM3.5.1_74" localSheetId="7">#REF!</definedName>
    <definedName name="TOTALITEM3.5.1_74">#REF!</definedName>
    <definedName name="TOTALITEM3.5.1_75" localSheetId="7">#REF!</definedName>
    <definedName name="TOTALITEM3.5.1_75">#REF!</definedName>
    <definedName name="TOTALITEM3.5.1_76" localSheetId="7">#REF!</definedName>
    <definedName name="TOTALITEM3.5.1_76">#REF!</definedName>
    <definedName name="TOTALITEM3.5.1_78" localSheetId="7">#REF!</definedName>
    <definedName name="TOTALITEM3.5.1_78">#REF!</definedName>
    <definedName name="TOTALITEM3.5.1_79" localSheetId="7">#REF!</definedName>
    <definedName name="TOTALITEM3.5.1_79">#REF!</definedName>
    <definedName name="TOTALITEM3.5.1_9" localSheetId="7">#REF!</definedName>
    <definedName name="TOTALITEM3.5.1_9">#REF!</definedName>
    <definedName name="TOTALITEM3.5.2" localSheetId="7">#REF!</definedName>
    <definedName name="TOTALITEM3.5.2">#REF!</definedName>
    <definedName name="TOTALITEM3.5.2_1" localSheetId="7">#REF!</definedName>
    <definedName name="TOTALITEM3.5.2_1">#REF!</definedName>
    <definedName name="TOTALITEM3.5.2_10" localSheetId="7">#REF!</definedName>
    <definedName name="TOTALITEM3.5.2_10">#REF!</definedName>
    <definedName name="TOTALITEM3.5.2_11" localSheetId="7">#REF!</definedName>
    <definedName name="TOTALITEM3.5.2_11">#REF!</definedName>
    <definedName name="TOTALITEM3.5.2_12" localSheetId="7">#REF!</definedName>
    <definedName name="TOTALITEM3.5.2_12">#REF!</definedName>
    <definedName name="TOTALITEM3.5.2_13" localSheetId="7">#REF!</definedName>
    <definedName name="TOTALITEM3.5.2_13">#REF!</definedName>
    <definedName name="TOTALITEM3.5.2_14" localSheetId="7">#REF!</definedName>
    <definedName name="TOTALITEM3.5.2_14">#REF!</definedName>
    <definedName name="TOTALITEM3.5.2_15" localSheetId="7">#REF!</definedName>
    <definedName name="TOTALITEM3.5.2_15">#REF!</definedName>
    <definedName name="TOTALITEM3.5.2_16" localSheetId="7">#REF!</definedName>
    <definedName name="TOTALITEM3.5.2_16">#REF!</definedName>
    <definedName name="TOTALITEM3.5.2_17" localSheetId="7">#REF!</definedName>
    <definedName name="TOTALITEM3.5.2_17">#REF!</definedName>
    <definedName name="TOTALITEM3.5.2_18" localSheetId="7">#REF!</definedName>
    <definedName name="TOTALITEM3.5.2_18">#REF!</definedName>
    <definedName name="TOTALITEM3.5.2_19" localSheetId="7">#REF!</definedName>
    <definedName name="TOTALITEM3.5.2_19">#REF!</definedName>
    <definedName name="TOTALITEM3.5.2_2" localSheetId="7">#REF!</definedName>
    <definedName name="TOTALITEM3.5.2_2">#REF!</definedName>
    <definedName name="TOTALITEM3.5.2_20" localSheetId="7">#REF!</definedName>
    <definedName name="TOTALITEM3.5.2_20">#REF!</definedName>
    <definedName name="TOTALITEM3.5.2_21" localSheetId="7">#REF!</definedName>
    <definedName name="TOTALITEM3.5.2_21">#REF!</definedName>
    <definedName name="TOTALITEM3.5.2_22" localSheetId="7">#REF!</definedName>
    <definedName name="TOTALITEM3.5.2_22">#REF!</definedName>
    <definedName name="TOTALITEM3.5.2_23" localSheetId="7">#REF!</definedName>
    <definedName name="TOTALITEM3.5.2_23">#REF!</definedName>
    <definedName name="TOTALITEM3.5.2_24" localSheetId="7">#REF!</definedName>
    <definedName name="TOTALITEM3.5.2_24">#REF!</definedName>
    <definedName name="TOTALITEM3.5.2_25" localSheetId="7">#REF!</definedName>
    <definedName name="TOTALITEM3.5.2_25">#REF!</definedName>
    <definedName name="TOTALITEM3.5.2_26" localSheetId="7">#REF!</definedName>
    <definedName name="TOTALITEM3.5.2_26">#REF!</definedName>
    <definedName name="TOTALITEM3.5.2_27" localSheetId="7">#REF!</definedName>
    <definedName name="TOTALITEM3.5.2_27">#REF!</definedName>
    <definedName name="TOTALITEM3.5.2_28" localSheetId="7">#REF!</definedName>
    <definedName name="TOTALITEM3.5.2_28">#REF!</definedName>
    <definedName name="TOTALITEM3.5.2_29" localSheetId="7">#REF!</definedName>
    <definedName name="TOTALITEM3.5.2_29">#REF!</definedName>
    <definedName name="TOTALITEM3.5.2_3" localSheetId="7">#REF!</definedName>
    <definedName name="TOTALITEM3.5.2_3">#REF!</definedName>
    <definedName name="TOTALITEM3.5.2_30" localSheetId="7">#REF!</definedName>
    <definedName name="TOTALITEM3.5.2_30">#REF!</definedName>
    <definedName name="TOTALITEM3.5.2_31" localSheetId="7">#REF!</definedName>
    <definedName name="TOTALITEM3.5.2_31">#REF!</definedName>
    <definedName name="TOTALITEM3.5.2_32" localSheetId="7">#REF!</definedName>
    <definedName name="TOTALITEM3.5.2_32">#REF!</definedName>
    <definedName name="TOTALITEM3.5.2_33" localSheetId="7">#REF!</definedName>
    <definedName name="TOTALITEM3.5.2_33">#REF!</definedName>
    <definedName name="TOTALITEM3.5.2_34" localSheetId="7">#REF!</definedName>
    <definedName name="TOTALITEM3.5.2_34">#REF!</definedName>
    <definedName name="TOTALITEM3.5.2_35" localSheetId="7">#REF!</definedName>
    <definedName name="TOTALITEM3.5.2_35">#REF!</definedName>
    <definedName name="TOTALITEM3.5.2_36" localSheetId="7">#REF!</definedName>
    <definedName name="TOTALITEM3.5.2_36">#REF!</definedName>
    <definedName name="TOTALITEM3.5.2_37" localSheetId="7">#REF!</definedName>
    <definedName name="TOTALITEM3.5.2_37">#REF!</definedName>
    <definedName name="TOTALITEM3.5.2_38" localSheetId="7">#REF!</definedName>
    <definedName name="TOTALITEM3.5.2_38">#REF!</definedName>
    <definedName name="TOTALITEM3.5.2_39" localSheetId="7">#REF!</definedName>
    <definedName name="TOTALITEM3.5.2_39">#REF!</definedName>
    <definedName name="TOTALITEM3.5.2_4" localSheetId="7">#REF!</definedName>
    <definedName name="TOTALITEM3.5.2_4">#REF!</definedName>
    <definedName name="TOTALITEM3.5.2_40" localSheetId="7">#REF!</definedName>
    <definedName name="TOTALITEM3.5.2_40">#REF!</definedName>
    <definedName name="TOTALITEM3.5.2_41" localSheetId="7">#REF!</definedName>
    <definedName name="TOTALITEM3.5.2_41">#REF!</definedName>
    <definedName name="TOTALITEM3.5.2_42" localSheetId="7">#REF!</definedName>
    <definedName name="TOTALITEM3.5.2_42">#REF!</definedName>
    <definedName name="TOTALITEM3.5.2_43" localSheetId="7">#REF!</definedName>
    <definedName name="TOTALITEM3.5.2_43">#REF!</definedName>
    <definedName name="TOTALITEM3.5.2_44" localSheetId="7">#REF!</definedName>
    <definedName name="TOTALITEM3.5.2_44">#REF!</definedName>
    <definedName name="TOTALITEM3.5.2_45" localSheetId="7">#REF!</definedName>
    <definedName name="TOTALITEM3.5.2_45">#REF!</definedName>
    <definedName name="TOTALITEM3.5.2_46" localSheetId="7">#REF!</definedName>
    <definedName name="TOTALITEM3.5.2_46">#REF!</definedName>
    <definedName name="TOTALITEM3.5.2_47" localSheetId="7">#REF!</definedName>
    <definedName name="TOTALITEM3.5.2_47">#REF!</definedName>
    <definedName name="TOTALITEM3.5.2_48" localSheetId="7">#REF!</definedName>
    <definedName name="TOTALITEM3.5.2_48">#REF!</definedName>
    <definedName name="TOTALITEM3.5.2_49" localSheetId="7">#REF!</definedName>
    <definedName name="TOTALITEM3.5.2_49">#REF!</definedName>
    <definedName name="TOTALITEM3.5.2_5" localSheetId="7">#REF!</definedName>
    <definedName name="TOTALITEM3.5.2_5">#REF!</definedName>
    <definedName name="TOTALITEM3.5.2_50" localSheetId="7">#REF!</definedName>
    <definedName name="TOTALITEM3.5.2_50">#REF!</definedName>
    <definedName name="TOTALITEM3.5.2_51" localSheetId="7">#REF!</definedName>
    <definedName name="TOTALITEM3.5.2_51">#REF!</definedName>
    <definedName name="TOTALITEM3.5.2_52" localSheetId="7">#REF!</definedName>
    <definedName name="TOTALITEM3.5.2_52">#REF!</definedName>
    <definedName name="TOTALITEM3.5.2_53" localSheetId="7">#REF!</definedName>
    <definedName name="TOTALITEM3.5.2_53">#REF!</definedName>
    <definedName name="TOTALITEM3.5.2_54" localSheetId="7">#REF!</definedName>
    <definedName name="TOTALITEM3.5.2_54">#REF!</definedName>
    <definedName name="TOTALITEM3.5.2_55" localSheetId="7">#REF!</definedName>
    <definedName name="TOTALITEM3.5.2_55">#REF!</definedName>
    <definedName name="TOTALITEM3.5.2_56" localSheetId="7">#REF!</definedName>
    <definedName name="TOTALITEM3.5.2_56">#REF!</definedName>
    <definedName name="TOTALITEM3.5.2_57" localSheetId="7">#REF!</definedName>
    <definedName name="TOTALITEM3.5.2_57">#REF!</definedName>
    <definedName name="TOTALITEM3.5.2_58" localSheetId="7">#REF!</definedName>
    <definedName name="TOTALITEM3.5.2_58">#REF!</definedName>
    <definedName name="TOTALITEM3.5.2_59" localSheetId="7">#REF!</definedName>
    <definedName name="TOTALITEM3.5.2_59">#REF!</definedName>
    <definedName name="TOTALITEM3.5.2_60" localSheetId="7">#REF!</definedName>
    <definedName name="TOTALITEM3.5.2_60">#REF!</definedName>
    <definedName name="TOTALITEM3.5.2_61" localSheetId="7">#REF!</definedName>
    <definedName name="TOTALITEM3.5.2_61">#REF!</definedName>
    <definedName name="TOTALITEM3.5.2_62" localSheetId="7">#REF!</definedName>
    <definedName name="TOTALITEM3.5.2_62">#REF!</definedName>
    <definedName name="TOTALITEM3.5.2_63" localSheetId="7">#REF!</definedName>
    <definedName name="TOTALITEM3.5.2_63">#REF!</definedName>
    <definedName name="TOTALITEM3.5.2_64" localSheetId="7">#REF!</definedName>
    <definedName name="TOTALITEM3.5.2_64">#REF!</definedName>
    <definedName name="TOTALITEM3.5.2_65" localSheetId="7">#REF!</definedName>
    <definedName name="TOTALITEM3.5.2_65">#REF!</definedName>
    <definedName name="TOTALITEM3.5.2_66" localSheetId="7">#REF!</definedName>
    <definedName name="TOTALITEM3.5.2_66">#REF!</definedName>
    <definedName name="TOTALITEM3.5.2_67" localSheetId="7">#REF!</definedName>
    <definedName name="TOTALITEM3.5.2_67">#REF!</definedName>
    <definedName name="TOTALITEM3.5.2_68" localSheetId="7">#REF!</definedName>
    <definedName name="TOTALITEM3.5.2_68">#REF!</definedName>
    <definedName name="TOTALITEM3.5.2_69" localSheetId="7">#REF!</definedName>
    <definedName name="TOTALITEM3.5.2_69">#REF!</definedName>
    <definedName name="TOTALITEM3.5.2_70" localSheetId="7">#REF!</definedName>
    <definedName name="TOTALITEM3.5.2_70">#REF!</definedName>
    <definedName name="TOTALITEM3.5.2_71" localSheetId="7">#REF!</definedName>
    <definedName name="TOTALITEM3.5.2_71">#REF!</definedName>
    <definedName name="TOTALITEM3.5.2_72" localSheetId="7">#REF!</definedName>
    <definedName name="TOTALITEM3.5.2_72">#REF!</definedName>
    <definedName name="TOTALITEM3.5.2_73" localSheetId="7">#REF!</definedName>
    <definedName name="TOTALITEM3.5.2_73">#REF!</definedName>
    <definedName name="TOTALITEM3.5.2_74" localSheetId="7">#REF!</definedName>
    <definedName name="TOTALITEM3.5.2_74">#REF!</definedName>
    <definedName name="TOTALITEM3.5.2_75" localSheetId="7">#REF!</definedName>
    <definedName name="TOTALITEM3.5.2_75">#REF!</definedName>
    <definedName name="TOTALITEM3.5.2_76" localSheetId="7">#REF!</definedName>
    <definedName name="TOTALITEM3.5.2_76">#REF!</definedName>
    <definedName name="TOTALITEM3.5.2_78" localSheetId="7">#REF!</definedName>
    <definedName name="TOTALITEM3.5.2_78">#REF!</definedName>
    <definedName name="TOTALITEM3.5.2_79" localSheetId="7">#REF!</definedName>
    <definedName name="TOTALITEM3.5.2_79">#REF!</definedName>
    <definedName name="TOTALITEM3.5.2_9" localSheetId="7">#REF!</definedName>
    <definedName name="TOTALITEM3.5.2_9">#REF!</definedName>
    <definedName name="TOTALITEM3.5.3" localSheetId="7">#REF!</definedName>
    <definedName name="TOTALITEM3.5.3">#REF!</definedName>
    <definedName name="TOTALITEM3.5.3_1" localSheetId="7">#REF!</definedName>
    <definedName name="TOTALITEM3.5.3_1">#REF!</definedName>
    <definedName name="TOTALITEM3.5.3_10" localSheetId="7">#REF!</definedName>
    <definedName name="TOTALITEM3.5.3_10">#REF!</definedName>
    <definedName name="TOTALITEM3.5.3_11" localSheetId="7">#REF!</definedName>
    <definedName name="TOTALITEM3.5.3_11">#REF!</definedName>
    <definedName name="TOTALITEM3.5.3_12" localSheetId="7">#REF!</definedName>
    <definedName name="TOTALITEM3.5.3_12">#REF!</definedName>
    <definedName name="TOTALITEM3.5.3_13" localSheetId="7">#REF!</definedName>
    <definedName name="TOTALITEM3.5.3_13">#REF!</definedName>
    <definedName name="TOTALITEM3.5.3_14" localSheetId="7">#REF!</definedName>
    <definedName name="TOTALITEM3.5.3_14">#REF!</definedName>
    <definedName name="TOTALITEM3.5.3_15" localSheetId="7">#REF!</definedName>
    <definedName name="TOTALITEM3.5.3_15">#REF!</definedName>
    <definedName name="TOTALITEM3.5.3_16" localSheetId="7">#REF!</definedName>
    <definedName name="TOTALITEM3.5.3_16">#REF!</definedName>
    <definedName name="TOTALITEM3.5.3_17" localSheetId="7">#REF!</definedName>
    <definedName name="TOTALITEM3.5.3_17">#REF!</definedName>
    <definedName name="TOTALITEM3.5.3_18" localSheetId="7">#REF!</definedName>
    <definedName name="TOTALITEM3.5.3_18">#REF!</definedName>
    <definedName name="TOTALITEM3.5.3_19" localSheetId="7">#REF!</definedName>
    <definedName name="TOTALITEM3.5.3_19">#REF!</definedName>
    <definedName name="TOTALITEM3.5.3_2" localSheetId="7">#REF!</definedName>
    <definedName name="TOTALITEM3.5.3_2">#REF!</definedName>
    <definedName name="TOTALITEM3.5.3_20" localSheetId="7">#REF!</definedName>
    <definedName name="TOTALITEM3.5.3_20">#REF!</definedName>
    <definedName name="TOTALITEM3.5.3_21" localSheetId="7">#REF!</definedName>
    <definedName name="TOTALITEM3.5.3_21">#REF!</definedName>
    <definedName name="TOTALITEM3.5.3_22" localSheetId="7">#REF!</definedName>
    <definedName name="TOTALITEM3.5.3_22">#REF!</definedName>
    <definedName name="TOTALITEM3.5.3_23" localSheetId="7">#REF!</definedName>
    <definedName name="TOTALITEM3.5.3_23">#REF!</definedName>
    <definedName name="TOTALITEM3.5.3_24" localSheetId="7">#REF!</definedName>
    <definedName name="TOTALITEM3.5.3_24">#REF!</definedName>
    <definedName name="TOTALITEM3.5.3_25" localSheetId="7">#REF!</definedName>
    <definedName name="TOTALITEM3.5.3_25">#REF!</definedName>
    <definedName name="TOTALITEM3.5.3_26" localSheetId="7">#REF!</definedName>
    <definedName name="TOTALITEM3.5.3_26">#REF!</definedName>
    <definedName name="TOTALITEM3.5.3_27" localSheetId="7">#REF!</definedName>
    <definedName name="TOTALITEM3.5.3_27">#REF!</definedName>
    <definedName name="TOTALITEM3.5.3_28" localSheetId="7">#REF!</definedName>
    <definedName name="TOTALITEM3.5.3_28">#REF!</definedName>
    <definedName name="TOTALITEM3.5.3_29" localSheetId="7">#REF!</definedName>
    <definedName name="TOTALITEM3.5.3_29">#REF!</definedName>
    <definedName name="TOTALITEM3.5.3_3" localSheetId="7">#REF!</definedName>
    <definedName name="TOTALITEM3.5.3_3">#REF!</definedName>
    <definedName name="TOTALITEM3.5.3_30" localSheetId="7">#REF!</definedName>
    <definedName name="TOTALITEM3.5.3_30">#REF!</definedName>
    <definedName name="TOTALITEM3.5.3_31" localSheetId="7">#REF!</definedName>
    <definedName name="TOTALITEM3.5.3_31">#REF!</definedName>
    <definedName name="TOTALITEM3.5.3_32" localSheetId="7">#REF!</definedName>
    <definedName name="TOTALITEM3.5.3_32">#REF!</definedName>
    <definedName name="TOTALITEM3.5.3_33" localSheetId="7">#REF!</definedName>
    <definedName name="TOTALITEM3.5.3_33">#REF!</definedName>
    <definedName name="TOTALITEM3.5.3_34" localSheetId="7">#REF!</definedName>
    <definedName name="TOTALITEM3.5.3_34">#REF!</definedName>
    <definedName name="TOTALITEM3.5.3_35" localSheetId="7">#REF!</definedName>
    <definedName name="TOTALITEM3.5.3_35">#REF!</definedName>
    <definedName name="TOTALITEM3.5.3_36" localSheetId="7">#REF!</definedName>
    <definedName name="TOTALITEM3.5.3_36">#REF!</definedName>
    <definedName name="TOTALITEM3.5.3_37" localSheetId="7">#REF!</definedName>
    <definedName name="TOTALITEM3.5.3_37">#REF!</definedName>
    <definedName name="TOTALITEM3.5.3_38" localSheetId="7">#REF!</definedName>
    <definedName name="TOTALITEM3.5.3_38">#REF!</definedName>
    <definedName name="TOTALITEM3.5.3_39" localSheetId="7">#REF!</definedName>
    <definedName name="TOTALITEM3.5.3_39">#REF!</definedName>
    <definedName name="TOTALITEM3.5.3_4" localSheetId="7">#REF!</definedName>
    <definedName name="TOTALITEM3.5.3_4">#REF!</definedName>
    <definedName name="TOTALITEM3.5.3_40" localSheetId="7">#REF!</definedName>
    <definedName name="TOTALITEM3.5.3_40">#REF!</definedName>
    <definedName name="TOTALITEM3.5.3_41" localSheetId="7">#REF!</definedName>
    <definedName name="TOTALITEM3.5.3_41">#REF!</definedName>
    <definedName name="TOTALITEM3.5.3_42" localSheetId="7">#REF!</definedName>
    <definedName name="TOTALITEM3.5.3_42">#REF!</definedName>
    <definedName name="TOTALITEM3.5.3_43" localSheetId="7">#REF!</definedName>
    <definedName name="TOTALITEM3.5.3_43">#REF!</definedName>
    <definedName name="TOTALITEM3.5.3_44" localSheetId="7">#REF!</definedName>
    <definedName name="TOTALITEM3.5.3_44">#REF!</definedName>
    <definedName name="TOTALITEM3.5.3_45" localSheetId="7">#REF!</definedName>
    <definedName name="TOTALITEM3.5.3_45">#REF!</definedName>
    <definedName name="TOTALITEM3.5.3_46" localSheetId="7">#REF!</definedName>
    <definedName name="TOTALITEM3.5.3_46">#REF!</definedName>
    <definedName name="TOTALITEM3.5.3_47" localSheetId="7">#REF!</definedName>
    <definedName name="TOTALITEM3.5.3_47">#REF!</definedName>
    <definedName name="TOTALITEM3.5.3_48" localSheetId="7">#REF!</definedName>
    <definedName name="TOTALITEM3.5.3_48">#REF!</definedName>
    <definedName name="TOTALITEM3.5.3_49" localSheetId="7">#REF!</definedName>
    <definedName name="TOTALITEM3.5.3_49">#REF!</definedName>
    <definedName name="TOTALITEM3.5.3_5" localSheetId="7">#REF!</definedName>
    <definedName name="TOTALITEM3.5.3_5">#REF!</definedName>
    <definedName name="TOTALITEM3.5.3_50" localSheetId="7">#REF!</definedName>
    <definedName name="TOTALITEM3.5.3_50">#REF!</definedName>
    <definedName name="TOTALITEM3.5.3_51" localSheetId="7">#REF!</definedName>
    <definedName name="TOTALITEM3.5.3_51">#REF!</definedName>
    <definedName name="TOTALITEM3.5.3_52" localSheetId="7">#REF!</definedName>
    <definedName name="TOTALITEM3.5.3_52">#REF!</definedName>
    <definedName name="TOTALITEM3.5.3_53" localSheetId="7">#REF!</definedName>
    <definedName name="TOTALITEM3.5.3_53">#REF!</definedName>
    <definedName name="TOTALITEM3.5.3_54" localSheetId="7">#REF!</definedName>
    <definedName name="TOTALITEM3.5.3_54">#REF!</definedName>
    <definedName name="TOTALITEM3.5.3_55" localSheetId="7">#REF!</definedName>
    <definedName name="TOTALITEM3.5.3_55">#REF!</definedName>
    <definedName name="TOTALITEM3.5.3_56" localSheetId="7">#REF!</definedName>
    <definedName name="TOTALITEM3.5.3_56">#REF!</definedName>
    <definedName name="TOTALITEM3.5.3_57" localSheetId="7">#REF!</definedName>
    <definedName name="TOTALITEM3.5.3_57">#REF!</definedName>
    <definedName name="TOTALITEM3.5.3_58" localSheetId="7">#REF!</definedName>
    <definedName name="TOTALITEM3.5.3_58">#REF!</definedName>
    <definedName name="TOTALITEM3.5.3_59" localSheetId="7">#REF!</definedName>
    <definedName name="TOTALITEM3.5.3_59">#REF!</definedName>
    <definedName name="TOTALITEM3.5.3_60" localSheetId="7">#REF!</definedName>
    <definedName name="TOTALITEM3.5.3_60">#REF!</definedName>
    <definedName name="TOTALITEM3.5.3_61" localSheetId="7">#REF!</definedName>
    <definedName name="TOTALITEM3.5.3_61">#REF!</definedName>
    <definedName name="TOTALITEM3.5.3_62" localSheetId="7">#REF!</definedName>
    <definedName name="TOTALITEM3.5.3_62">#REF!</definedName>
    <definedName name="TOTALITEM3.5.3_63" localSheetId="7">#REF!</definedName>
    <definedName name="TOTALITEM3.5.3_63">#REF!</definedName>
    <definedName name="TOTALITEM3.5.3_64" localSheetId="7">#REF!</definedName>
    <definedName name="TOTALITEM3.5.3_64">#REF!</definedName>
    <definedName name="TOTALITEM3.5.3_65" localSheetId="7">#REF!</definedName>
    <definedName name="TOTALITEM3.5.3_65">#REF!</definedName>
    <definedName name="TOTALITEM3.5.3_66" localSheetId="7">#REF!</definedName>
    <definedName name="TOTALITEM3.5.3_66">#REF!</definedName>
    <definedName name="TOTALITEM3.5.3_67" localSheetId="7">#REF!</definedName>
    <definedName name="TOTALITEM3.5.3_67">#REF!</definedName>
    <definedName name="TOTALITEM3.5.3_68" localSheetId="7">#REF!</definedName>
    <definedName name="TOTALITEM3.5.3_68">#REF!</definedName>
    <definedName name="TOTALITEM3.5.3_69" localSheetId="7">#REF!</definedName>
    <definedName name="TOTALITEM3.5.3_69">#REF!</definedName>
    <definedName name="TOTALITEM3.5.3_70" localSheetId="7">#REF!</definedName>
    <definedName name="TOTALITEM3.5.3_70">#REF!</definedName>
    <definedName name="TOTALITEM3.5.3_71" localSheetId="7">#REF!</definedName>
    <definedName name="TOTALITEM3.5.3_71">#REF!</definedName>
    <definedName name="TOTALITEM3.5.3_72" localSheetId="7">#REF!</definedName>
    <definedName name="TOTALITEM3.5.3_72">#REF!</definedName>
    <definedName name="TOTALITEM3.5.3_73" localSheetId="7">#REF!</definedName>
    <definedName name="TOTALITEM3.5.3_73">#REF!</definedName>
    <definedName name="TOTALITEM3.5.3_74" localSheetId="7">#REF!</definedName>
    <definedName name="TOTALITEM3.5.3_74">#REF!</definedName>
    <definedName name="TOTALITEM3.5.3_75" localSheetId="7">#REF!</definedName>
    <definedName name="TOTALITEM3.5.3_75">#REF!</definedName>
    <definedName name="TOTALITEM3.5.3_76" localSheetId="7">#REF!</definedName>
    <definedName name="TOTALITEM3.5.3_76">#REF!</definedName>
    <definedName name="TOTALITEM3.5.3_78" localSheetId="7">#REF!</definedName>
    <definedName name="TOTALITEM3.5.3_78">#REF!</definedName>
    <definedName name="TOTALITEM3.5.3_79" localSheetId="7">#REF!</definedName>
    <definedName name="TOTALITEM3.5.3_79">#REF!</definedName>
    <definedName name="TOTALITEM3.5.3_9" localSheetId="7">#REF!</definedName>
    <definedName name="TOTALITEM3.5.3_9">#REF!</definedName>
    <definedName name="TOTALITEM4.1.2" localSheetId="7">#REF!</definedName>
    <definedName name="TOTALITEM4.1.2">#REF!</definedName>
    <definedName name="TOTALITEM4.1.2_1" localSheetId="7">#REF!</definedName>
    <definedName name="TOTALITEM4.1.2_1">#REF!</definedName>
    <definedName name="TOTALITEM4.1.2_10" localSheetId="7">#REF!</definedName>
    <definedName name="TOTALITEM4.1.2_10">#REF!</definedName>
    <definedName name="TOTALITEM4.1.2_11" localSheetId="7">#REF!</definedName>
    <definedName name="TOTALITEM4.1.2_11">#REF!</definedName>
    <definedName name="TOTALITEM4.1.2_12" localSheetId="7">#REF!</definedName>
    <definedName name="TOTALITEM4.1.2_12">#REF!</definedName>
    <definedName name="TOTALITEM4.1.2_13" localSheetId="7">#REF!</definedName>
    <definedName name="TOTALITEM4.1.2_13">#REF!</definedName>
    <definedName name="TOTALITEM4.1.2_14" localSheetId="7">#REF!</definedName>
    <definedName name="TOTALITEM4.1.2_14">#REF!</definedName>
    <definedName name="TOTALITEM4.1.2_15" localSheetId="7">#REF!</definedName>
    <definedName name="TOTALITEM4.1.2_15">#REF!</definedName>
    <definedName name="TOTALITEM4.1.2_16" localSheetId="7">#REF!</definedName>
    <definedName name="TOTALITEM4.1.2_16">#REF!</definedName>
    <definedName name="TOTALITEM4.1.2_17" localSheetId="7">#REF!</definedName>
    <definedName name="TOTALITEM4.1.2_17">#REF!</definedName>
    <definedName name="TOTALITEM4.1.2_18" localSheetId="7">#REF!</definedName>
    <definedName name="TOTALITEM4.1.2_18">#REF!</definedName>
    <definedName name="TOTALITEM4.1.2_19" localSheetId="7">#REF!</definedName>
    <definedName name="TOTALITEM4.1.2_19">#REF!</definedName>
    <definedName name="TOTALITEM4.1.2_2" localSheetId="7">#REF!</definedName>
    <definedName name="TOTALITEM4.1.2_2">#REF!</definedName>
    <definedName name="TOTALITEM4.1.2_20" localSheetId="7">#REF!</definedName>
    <definedName name="TOTALITEM4.1.2_20">#REF!</definedName>
    <definedName name="TOTALITEM4.1.2_21" localSheetId="7">#REF!</definedName>
    <definedName name="TOTALITEM4.1.2_21">#REF!</definedName>
    <definedName name="TOTALITEM4.1.2_22" localSheetId="7">#REF!</definedName>
    <definedName name="TOTALITEM4.1.2_22">#REF!</definedName>
    <definedName name="TOTALITEM4.1.2_23" localSheetId="7">#REF!</definedName>
    <definedName name="TOTALITEM4.1.2_23">#REF!</definedName>
    <definedName name="TOTALITEM4.1.2_24" localSheetId="7">#REF!</definedName>
    <definedName name="TOTALITEM4.1.2_24">#REF!</definedName>
    <definedName name="TOTALITEM4.1.2_25" localSheetId="7">#REF!</definedName>
    <definedName name="TOTALITEM4.1.2_25">#REF!</definedName>
    <definedName name="TOTALITEM4.1.2_26" localSheetId="7">#REF!</definedName>
    <definedName name="TOTALITEM4.1.2_26">#REF!</definedName>
    <definedName name="TOTALITEM4.1.2_27" localSheetId="7">#REF!</definedName>
    <definedName name="TOTALITEM4.1.2_27">#REF!</definedName>
    <definedName name="TOTALITEM4.1.2_28" localSheetId="7">#REF!</definedName>
    <definedName name="TOTALITEM4.1.2_28">#REF!</definedName>
    <definedName name="TOTALITEM4.1.2_29" localSheetId="7">#REF!</definedName>
    <definedName name="TOTALITEM4.1.2_29">#REF!</definedName>
    <definedName name="TOTALITEM4.1.2_3" localSheetId="7">#REF!</definedName>
    <definedName name="TOTALITEM4.1.2_3">#REF!</definedName>
    <definedName name="TOTALITEM4.1.2_30" localSheetId="7">#REF!</definedName>
    <definedName name="TOTALITEM4.1.2_30">#REF!</definedName>
    <definedName name="TOTALITEM4.1.2_31" localSheetId="7">#REF!</definedName>
    <definedName name="TOTALITEM4.1.2_31">#REF!</definedName>
    <definedName name="TOTALITEM4.1.2_32" localSheetId="7">#REF!</definedName>
    <definedName name="TOTALITEM4.1.2_32">#REF!</definedName>
    <definedName name="TOTALITEM4.1.2_33" localSheetId="7">#REF!</definedName>
    <definedName name="TOTALITEM4.1.2_33">#REF!</definedName>
    <definedName name="TOTALITEM4.1.2_34" localSheetId="7">#REF!</definedName>
    <definedName name="TOTALITEM4.1.2_34">#REF!</definedName>
    <definedName name="TOTALITEM4.1.2_35" localSheetId="7">#REF!</definedName>
    <definedName name="TOTALITEM4.1.2_35">#REF!</definedName>
    <definedName name="TOTALITEM4.1.2_36" localSheetId="7">#REF!</definedName>
    <definedName name="TOTALITEM4.1.2_36">#REF!</definedName>
    <definedName name="TOTALITEM4.1.2_37" localSheetId="7">#REF!</definedName>
    <definedName name="TOTALITEM4.1.2_37">#REF!</definedName>
    <definedName name="TOTALITEM4.1.2_38" localSheetId="7">#REF!</definedName>
    <definedName name="TOTALITEM4.1.2_38">#REF!</definedName>
    <definedName name="TOTALITEM4.1.2_39" localSheetId="7">#REF!</definedName>
    <definedName name="TOTALITEM4.1.2_39">#REF!</definedName>
    <definedName name="TOTALITEM4.1.2_4" localSheetId="7">#REF!</definedName>
    <definedName name="TOTALITEM4.1.2_4">#REF!</definedName>
    <definedName name="TOTALITEM4.1.2_40" localSheetId="7">#REF!</definedName>
    <definedName name="TOTALITEM4.1.2_40">#REF!</definedName>
    <definedName name="TOTALITEM4.1.2_41" localSheetId="7">#REF!</definedName>
    <definedName name="TOTALITEM4.1.2_41">#REF!</definedName>
    <definedName name="TOTALITEM4.1.2_42" localSheetId="7">#REF!</definedName>
    <definedName name="TOTALITEM4.1.2_42">#REF!</definedName>
    <definedName name="TOTALITEM4.1.2_43" localSheetId="7">#REF!</definedName>
    <definedName name="TOTALITEM4.1.2_43">#REF!</definedName>
    <definedName name="TOTALITEM4.1.2_44" localSheetId="7">#REF!</definedName>
    <definedName name="TOTALITEM4.1.2_44">#REF!</definedName>
    <definedName name="TOTALITEM4.1.2_45" localSheetId="7">#REF!</definedName>
    <definedName name="TOTALITEM4.1.2_45">#REF!</definedName>
    <definedName name="TOTALITEM4.1.2_46" localSheetId="7">#REF!</definedName>
    <definedName name="TOTALITEM4.1.2_46">#REF!</definedName>
    <definedName name="TOTALITEM4.1.2_47" localSheetId="7">#REF!</definedName>
    <definedName name="TOTALITEM4.1.2_47">#REF!</definedName>
    <definedName name="TOTALITEM4.1.2_48" localSheetId="7">#REF!</definedName>
    <definedName name="TOTALITEM4.1.2_48">#REF!</definedName>
    <definedName name="TOTALITEM4.1.2_49" localSheetId="7">#REF!</definedName>
    <definedName name="TOTALITEM4.1.2_49">#REF!</definedName>
    <definedName name="TOTALITEM4.1.2_5" localSheetId="7">#REF!</definedName>
    <definedName name="TOTALITEM4.1.2_5">#REF!</definedName>
    <definedName name="TOTALITEM4.1.2_50" localSheetId="7">#REF!</definedName>
    <definedName name="TOTALITEM4.1.2_50">#REF!</definedName>
    <definedName name="TOTALITEM4.1.2_51" localSheetId="7">#REF!</definedName>
    <definedName name="TOTALITEM4.1.2_51">#REF!</definedName>
    <definedName name="TOTALITEM4.1.2_52" localSheetId="7">#REF!</definedName>
    <definedName name="TOTALITEM4.1.2_52">#REF!</definedName>
    <definedName name="TOTALITEM4.1.2_53" localSheetId="7">#REF!</definedName>
    <definedName name="TOTALITEM4.1.2_53">#REF!</definedName>
    <definedName name="TOTALITEM4.1.2_54" localSheetId="7">#REF!</definedName>
    <definedName name="TOTALITEM4.1.2_54">#REF!</definedName>
    <definedName name="TOTALITEM4.1.2_55" localSheetId="7">#REF!</definedName>
    <definedName name="TOTALITEM4.1.2_55">#REF!</definedName>
    <definedName name="TOTALITEM4.1.2_56" localSheetId="7">#REF!</definedName>
    <definedName name="TOTALITEM4.1.2_56">#REF!</definedName>
    <definedName name="TOTALITEM4.1.2_57" localSheetId="7">#REF!</definedName>
    <definedName name="TOTALITEM4.1.2_57">#REF!</definedName>
    <definedName name="TOTALITEM4.1.2_58" localSheetId="7">#REF!</definedName>
    <definedName name="TOTALITEM4.1.2_58">#REF!</definedName>
    <definedName name="TOTALITEM4.1.2_59" localSheetId="7">#REF!</definedName>
    <definedName name="TOTALITEM4.1.2_59">#REF!</definedName>
    <definedName name="TOTALITEM4.1.2_60" localSheetId="7">#REF!</definedName>
    <definedName name="TOTALITEM4.1.2_60">#REF!</definedName>
    <definedName name="TOTALITEM4.1.2_61" localSheetId="7">#REF!</definedName>
    <definedName name="TOTALITEM4.1.2_61">#REF!</definedName>
    <definedName name="TOTALITEM4.1.2_62" localSheetId="7">#REF!</definedName>
    <definedName name="TOTALITEM4.1.2_62">#REF!</definedName>
    <definedName name="TOTALITEM4.1.2_63" localSheetId="7">#REF!</definedName>
    <definedName name="TOTALITEM4.1.2_63">#REF!</definedName>
    <definedName name="TOTALITEM4.1.2_64" localSheetId="7">#REF!</definedName>
    <definedName name="TOTALITEM4.1.2_64">#REF!</definedName>
    <definedName name="TOTALITEM4.1.2_65" localSheetId="7">#REF!</definedName>
    <definedName name="TOTALITEM4.1.2_65">#REF!</definedName>
    <definedName name="TOTALITEM4.1.2_66" localSheetId="7">#REF!</definedName>
    <definedName name="TOTALITEM4.1.2_66">#REF!</definedName>
    <definedName name="TOTALITEM4.1.2_67" localSheetId="7">#REF!</definedName>
    <definedName name="TOTALITEM4.1.2_67">#REF!</definedName>
    <definedName name="TOTALITEM4.1.2_68" localSheetId="7">#REF!</definedName>
    <definedName name="TOTALITEM4.1.2_68">#REF!</definedName>
    <definedName name="TOTALITEM4.1.2_69" localSheetId="7">#REF!</definedName>
    <definedName name="TOTALITEM4.1.2_69">#REF!</definedName>
    <definedName name="TOTALITEM4.1.2_70" localSheetId="7">#REF!</definedName>
    <definedName name="TOTALITEM4.1.2_70">#REF!</definedName>
    <definedName name="TOTALITEM4.1.2_71" localSheetId="7">#REF!</definedName>
    <definedName name="TOTALITEM4.1.2_71">#REF!</definedName>
    <definedName name="TOTALITEM4.1.2_72" localSheetId="7">#REF!</definedName>
    <definedName name="TOTALITEM4.1.2_72">#REF!</definedName>
    <definedName name="TOTALITEM4.1.2_73" localSheetId="7">#REF!</definedName>
    <definedName name="TOTALITEM4.1.2_73">#REF!</definedName>
    <definedName name="TOTALITEM4.1.2_74" localSheetId="7">#REF!</definedName>
    <definedName name="TOTALITEM4.1.2_74">#REF!</definedName>
    <definedName name="TOTALITEM4.1.2_75" localSheetId="7">#REF!</definedName>
    <definedName name="TOTALITEM4.1.2_75">#REF!</definedName>
    <definedName name="TOTALITEM4.1.2_76" localSheetId="7">#REF!</definedName>
    <definedName name="TOTALITEM4.1.2_76">#REF!</definedName>
    <definedName name="TOTALITEM4.1.2_78" localSheetId="7">#REF!</definedName>
    <definedName name="TOTALITEM4.1.2_78">#REF!</definedName>
    <definedName name="TOTALITEM4.1.2_79" localSheetId="7">#REF!</definedName>
    <definedName name="TOTALITEM4.1.2_79">#REF!</definedName>
    <definedName name="TOTALITEM4.1.2_9" localSheetId="7">#REF!</definedName>
    <definedName name="TOTALITEM4.1.2_9">#REF!</definedName>
    <definedName name="TOTALITEM4.1.3" localSheetId="7">#REF!</definedName>
    <definedName name="TOTALITEM4.1.3">#REF!</definedName>
    <definedName name="TOTALITEM4.1.3_1" localSheetId="7">#REF!</definedName>
    <definedName name="TOTALITEM4.1.3_1">#REF!</definedName>
    <definedName name="TOTALITEM4.1.3_10" localSheetId="7">#REF!</definedName>
    <definedName name="TOTALITEM4.1.3_10">#REF!</definedName>
    <definedName name="TOTALITEM4.1.3_11" localSheetId="7">#REF!</definedName>
    <definedName name="TOTALITEM4.1.3_11">#REF!</definedName>
    <definedName name="TOTALITEM4.1.3_12" localSheetId="7">#REF!</definedName>
    <definedName name="TOTALITEM4.1.3_12">#REF!</definedName>
    <definedName name="TOTALITEM4.1.3_13" localSheetId="7">#REF!</definedName>
    <definedName name="TOTALITEM4.1.3_13">#REF!</definedName>
    <definedName name="TOTALITEM4.1.3_14" localSheetId="7">#REF!</definedName>
    <definedName name="TOTALITEM4.1.3_14">#REF!</definedName>
    <definedName name="TOTALITEM4.1.3_15" localSheetId="7">#REF!</definedName>
    <definedName name="TOTALITEM4.1.3_15">#REF!</definedName>
    <definedName name="TOTALITEM4.1.3_16" localSheetId="7">#REF!</definedName>
    <definedName name="TOTALITEM4.1.3_16">#REF!</definedName>
    <definedName name="TOTALITEM4.1.3_17" localSheetId="7">#REF!</definedName>
    <definedName name="TOTALITEM4.1.3_17">#REF!</definedName>
    <definedName name="TOTALITEM4.1.3_18" localSheetId="7">#REF!</definedName>
    <definedName name="TOTALITEM4.1.3_18">#REF!</definedName>
    <definedName name="TOTALITEM4.1.3_19" localSheetId="7">#REF!</definedName>
    <definedName name="TOTALITEM4.1.3_19">#REF!</definedName>
    <definedName name="TOTALITEM4.1.3_2" localSheetId="7">#REF!</definedName>
    <definedName name="TOTALITEM4.1.3_2">#REF!</definedName>
    <definedName name="TOTALITEM4.1.3_20" localSheetId="7">#REF!</definedName>
    <definedName name="TOTALITEM4.1.3_20">#REF!</definedName>
    <definedName name="TOTALITEM4.1.3_21" localSheetId="7">#REF!</definedName>
    <definedName name="TOTALITEM4.1.3_21">#REF!</definedName>
    <definedName name="TOTALITEM4.1.3_22" localSheetId="7">#REF!</definedName>
    <definedName name="TOTALITEM4.1.3_22">#REF!</definedName>
    <definedName name="TOTALITEM4.1.3_23" localSheetId="7">#REF!</definedName>
    <definedName name="TOTALITEM4.1.3_23">#REF!</definedName>
    <definedName name="TOTALITEM4.1.3_24" localSheetId="7">#REF!</definedName>
    <definedName name="TOTALITEM4.1.3_24">#REF!</definedName>
    <definedName name="TOTALITEM4.1.3_25" localSheetId="7">#REF!</definedName>
    <definedName name="TOTALITEM4.1.3_25">#REF!</definedName>
    <definedName name="TOTALITEM4.1.3_26" localSheetId="7">#REF!</definedName>
    <definedName name="TOTALITEM4.1.3_26">#REF!</definedName>
    <definedName name="TOTALITEM4.1.3_27" localSheetId="7">#REF!</definedName>
    <definedName name="TOTALITEM4.1.3_27">#REF!</definedName>
    <definedName name="TOTALITEM4.1.3_28" localSheetId="7">#REF!</definedName>
    <definedName name="TOTALITEM4.1.3_28">#REF!</definedName>
    <definedName name="TOTALITEM4.1.3_29" localSheetId="7">#REF!</definedName>
    <definedName name="TOTALITEM4.1.3_29">#REF!</definedName>
    <definedName name="TOTALITEM4.1.3_3" localSheetId="7">#REF!</definedName>
    <definedName name="TOTALITEM4.1.3_3">#REF!</definedName>
    <definedName name="TOTALITEM4.1.3_30" localSheetId="7">#REF!</definedName>
    <definedName name="TOTALITEM4.1.3_30">#REF!</definedName>
    <definedName name="TOTALITEM4.1.3_31" localSheetId="7">#REF!</definedName>
    <definedName name="TOTALITEM4.1.3_31">#REF!</definedName>
    <definedName name="TOTALITEM4.1.3_32" localSheetId="7">#REF!</definedName>
    <definedName name="TOTALITEM4.1.3_32">#REF!</definedName>
    <definedName name="TOTALITEM4.1.3_33" localSheetId="7">#REF!</definedName>
    <definedName name="TOTALITEM4.1.3_33">#REF!</definedName>
    <definedName name="TOTALITEM4.1.3_34" localSheetId="7">#REF!</definedName>
    <definedName name="TOTALITEM4.1.3_34">#REF!</definedName>
    <definedName name="TOTALITEM4.1.3_35" localSheetId="7">#REF!</definedName>
    <definedName name="TOTALITEM4.1.3_35">#REF!</definedName>
    <definedName name="TOTALITEM4.1.3_36" localSheetId="7">#REF!</definedName>
    <definedName name="TOTALITEM4.1.3_36">#REF!</definedName>
    <definedName name="TOTALITEM4.1.3_37" localSheetId="7">#REF!</definedName>
    <definedName name="TOTALITEM4.1.3_37">#REF!</definedName>
    <definedName name="TOTALITEM4.1.3_38" localSheetId="7">#REF!</definedName>
    <definedName name="TOTALITEM4.1.3_38">#REF!</definedName>
    <definedName name="TOTALITEM4.1.3_39" localSheetId="7">#REF!</definedName>
    <definedName name="TOTALITEM4.1.3_39">#REF!</definedName>
    <definedName name="TOTALITEM4.1.3_4" localSheetId="7">#REF!</definedName>
    <definedName name="TOTALITEM4.1.3_4">#REF!</definedName>
    <definedName name="TOTALITEM4.1.3_40" localSheetId="7">#REF!</definedName>
    <definedName name="TOTALITEM4.1.3_40">#REF!</definedName>
    <definedName name="TOTALITEM4.1.3_41" localSheetId="7">#REF!</definedName>
    <definedName name="TOTALITEM4.1.3_41">#REF!</definedName>
    <definedName name="TOTALITEM4.1.3_42" localSheetId="7">#REF!</definedName>
    <definedName name="TOTALITEM4.1.3_42">#REF!</definedName>
    <definedName name="TOTALITEM4.1.3_43" localSheetId="7">#REF!</definedName>
    <definedName name="TOTALITEM4.1.3_43">#REF!</definedName>
    <definedName name="TOTALITEM4.1.3_44" localSheetId="7">#REF!</definedName>
    <definedName name="TOTALITEM4.1.3_44">#REF!</definedName>
    <definedName name="TOTALITEM4.1.3_45" localSheetId="7">#REF!</definedName>
    <definedName name="TOTALITEM4.1.3_45">#REF!</definedName>
    <definedName name="TOTALITEM4.1.3_46" localSheetId="7">#REF!</definedName>
    <definedName name="TOTALITEM4.1.3_46">#REF!</definedName>
    <definedName name="TOTALITEM4.1.3_47" localSheetId="7">#REF!</definedName>
    <definedName name="TOTALITEM4.1.3_47">#REF!</definedName>
    <definedName name="TOTALITEM4.1.3_48" localSheetId="7">#REF!</definedName>
    <definedName name="TOTALITEM4.1.3_48">#REF!</definedName>
    <definedName name="TOTALITEM4.1.3_49" localSheetId="7">#REF!</definedName>
    <definedName name="TOTALITEM4.1.3_49">#REF!</definedName>
    <definedName name="TOTALITEM4.1.3_5" localSheetId="7">#REF!</definedName>
    <definedName name="TOTALITEM4.1.3_5">#REF!</definedName>
    <definedName name="TOTALITEM4.1.3_50" localSheetId="7">#REF!</definedName>
    <definedName name="TOTALITEM4.1.3_50">#REF!</definedName>
    <definedName name="TOTALITEM4.1.3_51" localSheetId="7">#REF!</definedName>
    <definedName name="TOTALITEM4.1.3_51">#REF!</definedName>
    <definedName name="TOTALITEM4.1.3_52" localSheetId="7">#REF!</definedName>
    <definedName name="TOTALITEM4.1.3_52">#REF!</definedName>
    <definedName name="TOTALITEM4.1.3_53" localSheetId="7">#REF!</definedName>
    <definedName name="TOTALITEM4.1.3_53">#REF!</definedName>
    <definedName name="TOTALITEM4.1.3_54" localSheetId="7">#REF!</definedName>
    <definedName name="TOTALITEM4.1.3_54">#REF!</definedName>
    <definedName name="TOTALITEM4.1.3_55" localSheetId="7">#REF!</definedName>
    <definedName name="TOTALITEM4.1.3_55">#REF!</definedName>
    <definedName name="TOTALITEM4.1.3_56" localSheetId="7">#REF!</definedName>
    <definedName name="TOTALITEM4.1.3_56">#REF!</definedName>
    <definedName name="TOTALITEM4.1.3_57" localSheetId="7">#REF!</definedName>
    <definedName name="TOTALITEM4.1.3_57">#REF!</definedName>
    <definedName name="TOTALITEM4.1.3_58" localSheetId="7">#REF!</definedName>
    <definedName name="TOTALITEM4.1.3_58">#REF!</definedName>
    <definedName name="TOTALITEM4.1.3_59" localSheetId="7">#REF!</definedName>
    <definedName name="TOTALITEM4.1.3_59">#REF!</definedName>
    <definedName name="TOTALITEM4.1.3_60" localSheetId="7">#REF!</definedName>
    <definedName name="TOTALITEM4.1.3_60">#REF!</definedName>
    <definedName name="TOTALITEM4.1.3_61" localSheetId="7">#REF!</definedName>
    <definedName name="TOTALITEM4.1.3_61">#REF!</definedName>
    <definedName name="TOTALITEM4.1.3_62" localSheetId="7">#REF!</definedName>
    <definedName name="TOTALITEM4.1.3_62">#REF!</definedName>
    <definedName name="TOTALITEM4.1.3_63" localSheetId="7">#REF!</definedName>
    <definedName name="TOTALITEM4.1.3_63">#REF!</definedName>
    <definedName name="TOTALITEM4.1.3_64" localSheetId="7">#REF!</definedName>
    <definedName name="TOTALITEM4.1.3_64">#REF!</definedName>
    <definedName name="TOTALITEM4.1.3_65" localSheetId="7">#REF!</definedName>
    <definedName name="TOTALITEM4.1.3_65">#REF!</definedName>
    <definedName name="TOTALITEM4.1.3_66" localSheetId="7">#REF!</definedName>
    <definedName name="TOTALITEM4.1.3_66">#REF!</definedName>
    <definedName name="TOTALITEM4.1.3_67" localSheetId="7">#REF!</definedName>
    <definedName name="TOTALITEM4.1.3_67">#REF!</definedName>
    <definedName name="TOTALITEM4.1.3_68" localSheetId="7">#REF!</definedName>
    <definedName name="TOTALITEM4.1.3_68">#REF!</definedName>
    <definedName name="TOTALITEM4.1.3_69" localSheetId="7">#REF!</definedName>
    <definedName name="TOTALITEM4.1.3_69">#REF!</definedName>
    <definedName name="TOTALITEM4.1.3_70" localSheetId="7">#REF!</definedName>
    <definedName name="TOTALITEM4.1.3_70">#REF!</definedName>
    <definedName name="TOTALITEM4.1.3_71" localSheetId="7">#REF!</definedName>
    <definedName name="TOTALITEM4.1.3_71">#REF!</definedName>
    <definedName name="TOTALITEM4.1.3_72" localSheetId="7">#REF!</definedName>
    <definedName name="TOTALITEM4.1.3_72">#REF!</definedName>
    <definedName name="TOTALITEM4.1.3_73" localSheetId="7">#REF!</definedName>
    <definedName name="TOTALITEM4.1.3_73">#REF!</definedName>
    <definedName name="TOTALITEM4.1.3_74" localSheetId="7">#REF!</definedName>
    <definedName name="TOTALITEM4.1.3_74">#REF!</definedName>
    <definedName name="TOTALITEM4.1.3_75" localSheetId="7">#REF!</definedName>
    <definedName name="TOTALITEM4.1.3_75">#REF!</definedName>
    <definedName name="TOTALITEM4.1.3_76" localSheetId="7">#REF!</definedName>
    <definedName name="TOTALITEM4.1.3_76">#REF!</definedName>
    <definedName name="TOTALITEM4.1.3_78" localSheetId="7">#REF!</definedName>
    <definedName name="TOTALITEM4.1.3_78">#REF!</definedName>
    <definedName name="TOTALITEM4.1.3_79" localSheetId="7">#REF!</definedName>
    <definedName name="TOTALITEM4.1.3_79">#REF!</definedName>
    <definedName name="TOTALITEM4.1.3_9" localSheetId="7">#REF!</definedName>
    <definedName name="TOTALITEM4.1.3_9">#REF!</definedName>
    <definedName name="TOTALITEM4.1.4" localSheetId="7">#REF!</definedName>
    <definedName name="TOTALITEM4.1.4">#REF!</definedName>
    <definedName name="TOTALITEM4.1.4_1" localSheetId="7">#REF!</definedName>
    <definedName name="TOTALITEM4.1.4_1">#REF!</definedName>
    <definedName name="TOTALITEM4.1.4_10" localSheetId="7">#REF!</definedName>
    <definedName name="TOTALITEM4.1.4_10">#REF!</definedName>
    <definedName name="TOTALITEM4.1.4_11" localSheetId="7">#REF!</definedName>
    <definedName name="TOTALITEM4.1.4_11">#REF!</definedName>
    <definedName name="TOTALITEM4.1.4_12" localSheetId="7">#REF!</definedName>
    <definedName name="TOTALITEM4.1.4_12">#REF!</definedName>
    <definedName name="TOTALITEM4.1.4_13" localSheetId="7">#REF!</definedName>
    <definedName name="TOTALITEM4.1.4_13">#REF!</definedName>
    <definedName name="TOTALITEM4.1.4_14" localSheetId="7">#REF!</definedName>
    <definedName name="TOTALITEM4.1.4_14">#REF!</definedName>
    <definedName name="TOTALITEM4.1.4_15" localSheetId="7">#REF!</definedName>
    <definedName name="TOTALITEM4.1.4_15">#REF!</definedName>
    <definedName name="TOTALITEM4.1.4_16" localSheetId="7">#REF!</definedName>
    <definedName name="TOTALITEM4.1.4_16">#REF!</definedName>
    <definedName name="TOTALITEM4.1.4_17" localSheetId="7">#REF!</definedName>
    <definedName name="TOTALITEM4.1.4_17">#REF!</definedName>
    <definedName name="TOTALITEM4.1.4_18" localSheetId="7">#REF!</definedName>
    <definedName name="TOTALITEM4.1.4_18">#REF!</definedName>
    <definedName name="TOTALITEM4.1.4_19" localSheetId="7">#REF!</definedName>
    <definedName name="TOTALITEM4.1.4_19">#REF!</definedName>
    <definedName name="TOTALITEM4.1.4_2" localSheetId="7">#REF!</definedName>
    <definedName name="TOTALITEM4.1.4_2">#REF!</definedName>
    <definedName name="TOTALITEM4.1.4_20" localSheetId="7">#REF!</definedName>
    <definedName name="TOTALITEM4.1.4_20">#REF!</definedName>
    <definedName name="TOTALITEM4.1.4_21" localSheetId="7">#REF!</definedName>
    <definedName name="TOTALITEM4.1.4_21">#REF!</definedName>
    <definedName name="TOTALITEM4.1.4_22" localSheetId="7">#REF!</definedName>
    <definedName name="TOTALITEM4.1.4_22">#REF!</definedName>
    <definedName name="TOTALITEM4.1.4_23" localSheetId="7">#REF!</definedName>
    <definedName name="TOTALITEM4.1.4_23">#REF!</definedName>
    <definedName name="TOTALITEM4.1.4_24" localSheetId="7">#REF!</definedName>
    <definedName name="TOTALITEM4.1.4_24">#REF!</definedName>
    <definedName name="TOTALITEM4.1.4_25" localSheetId="7">#REF!</definedName>
    <definedName name="TOTALITEM4.1.4_25">#REF!</definedName>
    <definedName name="TOTALITEM4.1.4_26" localSheetId="7">#REF!</definedName>
    <definedName name="TOTALITEM4.1.4_26">#REF!</definedName>
    <definedName name="TOTALITEM4.1.4_27" localSheetId="7">#REF!</definedName>
    <definedName name="TOTALITEM4.1.4_27">#REF!</definedName>
    <definedName name="TOTALITEM4.1.4_28" localSheetId="7">#REF!</definedName>
    <definedName name="TOTALITEM4.1.4_28">#REF!</definedName>
    <definedName name="TOTALITEM4.1.4_29" localSheetId="7">#REF!</definedName>
    <definedName name="TOTALITEM4.1.4_29">#REF!</definedName>
    <definedName name="TOTALITEM4.1.4_3" localSheetId="7">#REF!</definedName>
    <definedName name="TOTALITEM4.1.4_3">#REF!</definedName>
    <definedName name="TOTALITEM4.1.4_30" localSheetId="7">#REF!</definedName>
    <definedName name="TOTALITEM4.1.4_30">#REF!</definedName>
    <definedName name="TOTALITEM4.1.4_31" localSheetId="7">#REF!</definedName>
    <definedName name="TOTALITEM4.1.4_31">#REF!</definedName>
    <definedName name="TOTALITEM4.1.4_32" localSheetId="7">#REF!</definedName>
    <definedName name="TOTALITEM4.1.4_32">#REF!</definedName>
    <definedName name="TOTALITEM4.1.4_33" localSheetId="7">#REF!</definedName>
    <definedName name="TOTALITEM4.1.4_33">#REF!</definedName>
    <definedName name="TOTALITEM4.1.4_34" localSheetId="7">#REF!</definedName>
    <definedName name="TOTALITEM4.1.4_34">#REF!</definedName>
    <definedName name="TOTALITEM4.1.4_35" localSheetId="7">#REF!</definedName>
    <definedName name="TOTALITEM4.1.4_35">#REF!</definedName>
    <definedName name="TOTALITEM4.1.4_36" localSheetId="7">#REF!</definedName>
    <definedName name="TOTALITEM4.1.4_36">#REF!</definedName>
    <definedName name="TOTALITEM4.1.4_37" localSheetId="7">#REF!</definedName>
    <definedName name="TOTALITEM4.1.4_37">#REF!</definedName>
    <definedName name="TOTALITEM4.1.4_38" localSheetId="7">#REF!</definedName>
    <definedName name="TOTALITEM4.1.4_38">#REF!</definedName>
    <definedName name="TOTALITEM4.1.4_39" localSheetId="7">#REF!</definedName>
    <definedName name="TOTALITEM4.1.4_39">#REF!</definedName>
    <definedName name="TOTALITEM4.1.4_4" localSheetId="7">#REF!</definedName>
    <definedName name="TOTALITEM4.1.4_4">#REF!</definedName>
    <definedName name="TOTALITEM4.1.4_40" localSheetId="7">#REF!</definedName>
    <definedName name="TOTALITEM4.1.4_40">#REF!</definedName>
    <definedName name="TOTALITEM4.1.4_41" localSheetId="7">#REF!</definedName>
    <definedName name="TOTALITEM4.1.4_41">#REF!</definedName>
    <definedName name="TOTALITEM4.1.4_42" localSheetId="7">#REF!</definedName>
    <definedName name="TOTALITEM4.1.4_42">#REF!</definedName>
    <definedName name="TOTALITEM4.1.4_43" localSheetId="7">#REF!</definedName>
    <definedName name="TOTALITEM4.1.4_43">#REF!</definedName>
    <definedName name="TOTALITEM4.1.4_44" localSheetId="7">#REF!</definedName>
    <definedName name="TOTALITEM4.1.4_44">#REF!</definedName>
    <definedName name="TOTALITEM4.1.4_45" localSheetId="7">#REF!</definedName>
    <definedName name="TOTALITEM4.1.4_45">#REF!</definedName>
    <definedName name="TOTALITEM4.1.4_46" localSheetId="7">#REF!</definedName>
    <definedName name="TOTALITEM4.1.4_46">#REF!</definedName>
    <definedName name="TOTALITEM4.1.4_47" localSheetId="7">#REF!</definedName>
    <definedName name="TOTALITEM4.1.4_47">#REF!</definedName>
    <definedName name="TOTALITEM4.1.4_48" localSheetId="7">#REF!</definedName>
    <definedName name="TOTALITEM4.1.4_48">#REF!</definedName>
    <definedName name="TOTALITEM4.1.4_49" localSheetId="7">#REF!</definedName>
    <definedName name="TOTALITEM4.1.4_49">#REF!</definedName>
    <definedName name="TOTALITEM4.1.4_5" localSheetId="7">#REF!</definedName>
    <definedName name="TOTALITEM4.1.4_5">#REF!</definedName>
    <definedName name="TOTALITEM4.1.4_50" localSheetId="7">#REF!</definedName>
    <definedName name="TOTALITEM4.1.4_50">#REF!</definedName>
    <definedName name="TOTALITEM4.1.4_51" localSheetId="7">#REF!</definedName>
    <definedName name="TOTALITEM4.1.4_51">#REF!</definedName>
    <definedName name="TOTALITEM4.1.4_52" localSheetId="7">#REF!</definedName>
    <definedName name="TOTALITEM4.1.4_52">#REF!</definedName>
    <definedName name="TOTALITEM4.1.4_53" localSheetId="7">#REF!</definedName>
    <definedName name="TOTALITEM4.1.4_53">#REF!</definedName>
    <definedName name="TOTALITEM4.1.4_54" localSheetId="7">#REF!</definedName>
    <definedName name="TOTALITEM4.1.4_54">#REF!</definedName>
    <definedName name="TOTALITEM4.1.4_55" localSheetId="7">#REF!</definedName>
    <definedName name="TOTALITEM4.1.4_55">#REF!</definedName>
    <definedName name="TOTALITEM4.1.4_56" localSheetId="7">#REF!</definedName>
    <definedName name="TOTALITEM4.1.4_56">#REF!</definedName>
    <definedName name="TOTALITEM4.1.4_57" localSheetId="7">#REF!</definedName>
    <definedName name="TOTALITEM4.1.4_57">#REF!</definedName>
    <definedName name="TOTALITEM4.1.4_58" localSheetId="7">#REF!</definedName>
    <definedName name="TOTALITEM4.1.4_58">#REF!</definedName>
    <definedName name="TOTALITEM4.1.4_59" localSheetId="7">#REF!</definedName>
    <definedName name="TOTALITEM4.1.4_59">#REF!</definedName>
    <definedName name="TOTALITEM4.1.4_60" localSheetId="7">#REF!</definedName>
    <definedName name="TOTALITEM4.1.4_60">#REF!</definedName>
    <definedName name="TOTALITEM4.1.4_61" localSheetId="7">#REF!</definedName>
    <definedName name="TOTALITEM4.1.4_61">#REF!</definedName>
    <definedName name="TOTALITEM4.1.4_62" localSheetId="7">#REF!</definedName>
    <definedName name="TOTALITEM4.1.4_62">#REF!</definedName>
    <definedName name="TOTALITEM4.1.4_63" localSheetId="7">#REF!</definedName>
    <definedName name="TOTALITEM4.1.4_63">#REF!</definedName>
    <definedName name="TOTALITEM4.1.4_64" localSheetId="7">#REF!</definedName>
    <definedName name="TOTALITEM4.1.4_64">#REF!</definedName>
    <definedName name="TOTALITEM4.1.4_65" localSheetId="7">#REF!</definedName>
    <definedName name="TOTALITEM4.1.4_65">#REF!</definedName>
    <definedName name="TOTALITEM4.1.4_66" localSheetId="7">#REF!</definedName>
    <definedName name="TOTALITEM4.1.4_66">#REF!</definedName>
    <definedName name="TOTALITEM4.1.4_67" localSheetId="7">#REF!</definedName>
    <definedName name="TOTALITEM4.1.4_67">#REF!</definedName>
    <definedName name="TOTALITEM4.1.4_68" localSheetId="7">#REF!</definedName>
    <definedName name="TOTALITEM4.1.4_68">#REF!</definedName>
    <definedName name="TOTALITEM4.1.4_69" localSheetId="7">#REF!</definedName>
    <definedName name="TOTALITEM4.1.4_69">#REF!</definedName>
    <definedName name="TOTALITEM4.1.4_70" localSheetId="7">#REF!</definedName>
    <definedName name="TOTALITEM4.1.4_70">#REF!</definedName>
    <definedName name="TOTALITEM4.1.4_71" localSheetId="7">#REF!</definedName>
    <definedName name="TOTALITEM4.1.4_71">#REF!</definedName>
    <definedName name="TOTALITEM4.1.4_72" localSheetId="7">#REF!</definedName>
    <definedName name="TOTALITEM4.1.4_72">#REF!</definedName>
    <definedName name="TOTALITEM4.1.4_73" localSheetId="7">#REF!</definedName>
    <definedName name="TOTALITEM4.1.4_73">#REF!</definedName>
    <definedName name="TOTALITEM4.1.4_74" localSheetId="7">#REF!</definedName>
    <definedName name="TOTALITEM4.1.4_74">#REF!</definedName>
    <definedName name="TOTALITEM4.1.4_75" localSheetId="7">#REF!</definedName>
    <definedName name="TOTALITEM4.1.4_75">#REF!</definedName>
    <definedName name="TOTALITEM4.1.4_76" localSheetId="7">#REF!</definedName>
    <definedName name="TOTALITEM4.1.4_76">#REF!</definedName>
    <definedName name="TOTALITEM4.1.4_78" localSheetId="7">#REF!</definedName>
    <definedName name="TOTALITEM4.1.4_78">#REF!</definedName>
    <definedName name="TOTALITEM4.1.4_79" localSheetId="7">#REF!</definedName>
    <definedName name="TOTALITEM4.1.4_79">#REF!</definedName>
    <definedName name="TOTALITEM4.1.4_9" localSheetId="7">#REF!</definedName>
    <definedName name="TOTALITEM4.1.4_9">#REF!</definedName>
    <definedName name="TOTALITEM4.2" localSheetId="7">#REF!</definedName>
    <definedName name="TOTALITEM4.2">#REF!</definedName>
    <definedName name="TOTALITEM4.2_1" localSheetId="7">#REF!</definedName>
    <definedName name="TOTALITEM4.2_1">#REF!</definedName>
    <definedName name="TOTALITEM4.2_10" localSheetId="7">#REF!</definedName>
    <definedName name="TOTALITEM4.2_10">#REF!</definedName>
    <definedName name="TOTALITEM4.2_11" localSheetId="7">#REF!</definedName>
    <definedName name="TOTALITEM4.2_11">#REF!</definedName>
    <definedName name="TOTALITEM4.2_12" localSheetId="7">#REF!</definedName>
    <definedName name="TOTALITEM4.2_12">#REF!</definedName>
    <definedName name="TOTALITEM4.2_13" localSheetId="7">#REF!</definedName>
    <definedName name="TOTALITEM4.2_13">#REF!</definedName>
    <definedName name="TOTALITEM4.2_14" localSheetId="7">#REF!</definedName>
    <definedName name="TOTALITEM4.2_14">#REF!</definedName>
    <definedName name="TOTALITEM4.2_15" localSheetId="7">#REF!</definedName>
    <definedName name="TOTALITEM4.2_15">#REF!</definedName>
    <definedName name="TOTALITEM4.2_16" localSheetId="7">#REF!</definedName>
    <definedName name="TOTALITEM4.2_16">#REF!</definedName>
    <definedName name="TOTALITEM4.2_17" localSheetId="7">#REF!</definedName>
    <definedName name="TOTALITEM4.2_17">#REF!</definedName>
    <definedName name="TOTALITEM4.2_18" localSheetId="7">#REF!</definedName>
    <definedName name="TOTALITEM4.2_18">#REF!</definedName>
    <definedName name="TOTALITEM4.2_19" localSheetId="7">#REF!</definedName>
    <definedName name="TOTALITEM4.2_19">#REF!</definedName>
    <definedName name="TOTALITEM4.2_2" localSheetId="7">#REF!</definedName>
    <definedName name="TOTALITEM4.2_2">#REF!</definedName>
    <definedName name="TOTALITEM4.2_20" localSheetId="7">#REF!</definedName>
    <definedName name="TOTALITEM4.2_20">#REF!</definedName>
    <definedName name="TOTALITEM4.2_21" localSheetId="7">#REF!</definedName>
    <definedName name="TOTALITEM4.2_21">#REF!</definedName>
    <definedName name="TOTALITEM4.2_22" localSheetId="7">#REF!</definedName>
    <definedName name="TOTALITEM4.2_22">#REF!</definedName>
    <definedName name="TOTALITEM4.2_23" localSheetId="7">#REF!</definedName>
    <definedName name="TOTALITEM4.2_23">#REF!</definedName>
    <definedName name="TOTALITEM4.2_24" localSheetId="7">#REF!</definedName>
    <definedName name="TOTALITEM4.2_24">#REF!</definedName>
    <definedName name="TOTALITEM4.2_25" localSheetId="7">#REF!</definedName>
    <definedName name="TOTALITEM4.2_25">#REF!</definedName>
    <definedName name="TOTALITEM4.2_26" localSheetId="7">#REF!</definedName>
    <definedName name="TOTALITEM4.2_26">#REF!</definedName>
    <definedName name="TOTALITEM4.2_27" localSheetId="7">#REF!</definedName>
    <definedName name="TOTALITEM4.2_27">#REF!</definedName>
    <definedName name="TOTALITEM4.2_28" localSheetId="7">#REF!</definedName>
    <definedName name="TOTALITEM4.2_28">#REF!</definedName>
    <definedName name="TOTALITEM4.2_29" localSheetId="7">#REF!</definedName>
    <definedName name="TOTALITEM4.2_29">#REF!</definedName>
    <definedName name="TOTALITEM4.2_3" localSheetId="7">#REF!</definedName>
    <definedName name="TOTALITEM4.2_3">#REF!</definedName>
    <definedName name="TOTALITEM4.2_30" localSheetId="7">#REF!</definedName>
    <definedName name="TOTALITEM4.2_30">#REF!</definedName>
    <definedName name="TOTALITEM4.2_31" localSheetId="7">#REF!</definedName>
    <definedName name="TOTALITEM4.2_31">#REF!</definedName>
    <definedName name="TOTALITEM4.2_32" localSheetId="7">#REF!</definedName>
    <definedName name="TOTALITEM4.2_32">#REF!</definedName>
    <definedName name="TOTALITEM4.2_33" localSheetId="7">#REF!</definedName>
    <definedName name="TOTALITEM4.2_33">#REF!</definedName>
    <definedName name="TOTALITEM4.2_34" localSheetId="7">#REF!</definedName>
    <definedName name="TOTALITEM4.2_34">#REF!</definedName>
    <definedName name="TOTALITEM4.2_35" localSheetId="7">#REF!</definedName>
    <definedName name="TOTALITEM4.2_35">#REF!</definedName>
    <definedName name="TOTALITEM4.2_36" localSheetId="7">#REF!</definedName>
    <definedName name="TOTALITEM4.2_36">#REF!</definedName>
    <definedName name="TOTALITEM4.2_37" localSheetId="7">#REF!</definedName>
    <definedName name="TOTALITEM4.2_37">#REF!</definedName>
    <definedName name="TOTALITEM4.2_38" localSheetId="7">#REF!</definedName>
    <definedName name="TOTALITEM4.2_38">#REF!</definedName>
    <definedName name="TOTALITEM4.2_39" localSheetId="7">#REF!</definedName>
    <definedName name="TOTALITEM4.2_39">#REF!</definedName>
    <definedName name="TOTALITEM4.2_4" localSheetId="7">#REF!</definedName>
    <definedName name="TOTALITEM4.2_4">#REF!</definedName>
    <definedName name="TOTALITEM4.2_40" localSheetId="7">#REF!</definedName>
    <definedName name="TOTALITEM4.2_40">#REF!</definedName>
    <definedName name="TOTALITEM4.2_41" localSheetId="7">#REF!</definedName>
    <definedName name="TOTALITEM4.2_41">#REF!</definedName>
    <definedName name="TOTALITEM4.2_42" localSheetId="7">#REF!</definedName>
    <definedName name="TOTALITEM4.2_42">#REF!</definedName>
    <definedName name="TOTALITEM4.2_43" localSheetId="7">#REF!</definedName>
    <definedName name="TOTALITEM4.2_43">#REF!</definedName>
    <definedName name="TOTALITEM4.2_44" localSheetId="7">#REF!</definedName>
    <definedName name="TOTALITEM4.2_44">#REF!</definedName>
    <definedName name="TOTALITEM4.2_45" localSheetId="7">#REF!</definedName>
    <definedName name="TOTALITEM4.2_45">#REF!</definedName>
    <definedName name="TOTALITEM4.2_46" localSheetId="7">#REF!</definedName>
    <definedName name="TOTALITEM4.2_46">#REF!</definedName>
    <definedName name="TOTALITEM4.2_47" localSheetId="7">#REF!</definedName>
    <definedName name="TOTALITEM4.2_47">#REF!</definedName>
    <definedName name="TOTALITEM4.2_48" localSheetId="7">#REF!</definedName>
    <definedName name="TOTALITEM4.2_48">#REF!</definedName>
    <definedName name="TOTALITEM4.2_49" localSheetId="7">#REF!</definedName>
    <definedName name="TOTALITEM4.2_49">#REF!</definedName>
    <definedName name="TOTALITEM4.2_5" localSheetId="7">#REF!</definedName>
    <definedName name="TOTALITEM4.2_5">#REF!</definedName>
    <definedName name="TOTALITEM4.2_50" localSheetId="7">#REF!</definedName>
    <definedName name="TOTALITEM4.2_50">#REF!</definedName>
    <definedName name="TOTALITEM4.2_51" localSheetId="7">#REF!</definedName>
    <definedName name="TOTALITEM4.2_51">#REF!</definedName>
    <definedName name="TOTALITEM4.2_52" localSheetId="7">#REF!</definedName>
    <definedName name="TOTALITEM4.2_52">#REF!</definedName>
    <definedName name="TOTALITEM4.2_53" localSheetId="7">#REF!</definedName>
    <definedName name="TOTALITEM4.2_53">#REF!</definedName>
    <definedName name="TOTALITEM4.2_54" localSheetId="7">#REF!</definedName>
    <definedName name="TOTALITEM4.2_54">#REF!</definedName>
    <definedName name="TOTALITEM4.2_55" localSheetId="7">#REF!</definedName>
    <definedName name="TOTALITEM4.2_55">#REF!</definedName>
    <definedName name="TOTALITEM4.2_56" localSheetId="7">#REF!</definedName>
    <definedName name="TOTALITEM4.2_56">#REF!</definedName>
    <definedName name="TOTALITEM4.2_57" localSheetId="7">#REF!</definedName>
    <definedName name="TOTALITEM4.2_57">#REF!</definedName>
    <definedName name="TOTALITEM4.2_58" localSheetId="7">#REF!</definedName>
    <definedName name="TOTALITEM4.2_58">#REF!</definedName>
    <definedName name="TOTALITEM4.2_59" localSheetId="7">#REF!</definedName>
    <definedName name="TOTALITEM4.2_59">#REF!</definedName>
    <definedName name="TOTALITEM4.2_60" localSheetId="7">#REF!</definedName>
    <definedName name="TOTALITEM4.2_60">#REF!</definedName>
    <definedName name="TOTALITEM4.2_61" localSheetId="7">#REF!</definedName>
    <definedName name="TOTALITEM4.2_61">#REF!</definedName>
    <definedName name="TOTALITEM4.2_62" localSheetId="7">#REF!</definedName>
    <definedName name="TOTALITEM4.2_62">#REF!</definedName>
    <definedName name="TOTALITEM4.2_63" localSheetId="7">#REF!</definedName>
    <definedName name="TOTALITEM4.2_63">#REF!</definedName>
    <definedName name="TOTALITEM4.2_64" localSheetId="7">#REF!</definedName>
    <definedName name="TOTALITEM4.2_64">#REF!</definedName>
    <definedName name="TOTALITEM4.2_65" localSheetId="7">#REF!</definedName>
    <definedName name="TOTALITEM4.2_65">#REF!</definedName>
    <definedName name="TOTALITEM4.2_66" localSheetId="7">#REF!</definedName>
    <definedName name="TOTALITEM4.2_66">#REF!</definedName>
    <definedName name="TOTALITEM4.2_67" localSheetId="7">#REF!</definedName>
    <definedName name="TOTALITEM4.2_67">#REF!</definedName>
    <definedName name="TOTALITEM4.2_68" localSheetId="7">#REF!</definedName>
    <definedName name="TOTALITEM4.2_68">#REF!</definedName>
    <definedName name="TOTALITEM4.2_69" localSheetId="7">#REF!</definedName>
    <definedName name="TOTALITEM4.2_69">#REF!</definedName>
    <definedName name="TOTALITEM4.2_70" localSheetId="7">#REF!</definedName>
    <definedName name="TOTALITEM4.2_70">#REF!</definedName>
    <definedName name="TOTALITEM4.2_71" localSheetId="7">#REF!</definedName>
    <definedName name="TOTALITEM4.2_71">#REF!</definedName>
    <definedName name="TOTALITEM4.2_72" localSheetId="7">#REF!</definedName>
    <definedName name="TOTALITEM4.2_72">#REF!</definedName>
    <definedName name="TOTALITEM4.2_73" localSheetId="7">#REF!</definedName>
    <definedName name="TOTALITEM4.2_73">#REF!</definedName>
    <definedName name="TOTALITEM4.2_74" localSheetId="7">#REF!</definedName>
    <definedName name="TOTALITEM4.2_74">#REF!</definedName>
    <definedName name="TOTALITEM4.2_75" localSheetId="7">#REF!</definedName>
    <definedName name="TOTALITEM4.2_75">#REF!</definedName>
    <definedName name="TOTALITEM4.2_76" localSheetId="7">#REF!</definedName>
    <definedName name="TOTALITEM4.2_76">#REF!</definedName>
    <definedName name="TOTALITEM4.2_78" localSheetId="7">#REF!</definedName>
    <definedName name="TOTALITEM4.2_78">#REF!</definedName>
    <definedName name="TOTALITEM4.2_79" localSheetId="7">#REF!</definedName>
    <definedName name="TOTALITEM4.2_79">#REF!</definedName>
    <definedName name="TOTALITEM4.2_9" localSheetId="7">#REF!</definedName>
    <definedName name="TOTALITEM4.2_9">#REF!</definedName>
    <definedName name="TOTALITEM4.3" localSheetId="7">#REF!</definedName>
    <definedName name="TOTALITEM4.3">#REF!</definedName>
    <definedName name="TOTALITEM4.3_1" localSheetId="7">#REF!</definedName>
    <definedName name="TOTALITEM4.3_1">#REF!</definedName>
    <definedName name="TOTALITEM4.3_10" localSheetId="7">#REF!</definedName>
    <definedName name="TOTALITEM4.3_10">#REF!</definedName>
    <definedName name="TOTALITEM4.3_11" localSheetId="7">#REF!</definedName>
    <definedName name="TOTALITEM4.3_11">#REF!</definedName>
    <definedName name="TOTALITEM4.3_12" localSheetId="7">#REF!</definedName>
    <definedName name="TOTALITEM4.3_12">#REF!</definedName>
    <definedName name="TOTALITEM4.3_13" localSheetId="7">#REF!</definedName>
    <definedName name="TOTALITEM4.3_13">#REF!</definedName>
    <definedName name="TOTALITEM4.3_14" localSheetId="7">#REF!</definedName>
    <definedName name="TOTALITEM4.3_14">#REF!</definedName>
    <definedName name="TOTALITEM4.3_15" localSheetId="7">#REF!</definedName>
    <definedName name="TOTALITEM4.3_15">#REF!</definedName>
    <definedName name="TOTALITEM4.3_16" localSheetId="7">#REF!</definedName>
    <definedName name="TOTALITEM4.3_16">#REF!</definedName>
    <definedName name="TOTALITEM4.3_17" localSheetId="7">#REF!</definedName>
    <definedName name="TOTALITEM4.3_17">#REF!</definedName>
    <definedName name="TOTALITEM4.3_18" localSheetId="7">#REF!</definedName>
    <definedName name="TOTALITEM4.3_18">#REF!</definedName>
    <definedName name="TOTALITEM4.3_19" localSheetId="7">#REF!</definedName>
    <definedName name="TOTALITEM4.3_19">#REF!</definedName>
    <definedName name="TOTALITEM4.3_2" localSheetId="7">#REF!</definedName>
    <definedName name="TOTALITEM4.3_2">#REF!</definedName>
    <definedName name="TOTALITEM4.3_20" localSheetId="7">#REF!</definedName>
    <definedName name="TOTALITEM4.3_20">#REF!</definedName>
    <definedName name="TOTALITEM4.3_21" localSheetId="7">#REF!</definedName>
    <definedName name="TOTALITEM4.3_21">#REF!</definedName>
    <definedName name="TOTALITEM4.3_22" localSheetId="7">#REF!</definedName>
    <definedName name="TOTALITEM4.3_22">#REF!</definedName>
    <definedName name="TOTALITEM4.3_23" localSheetId="7">#REF!</definedName>
    <definedName name="TOTALITEM4.3_23">#REF!</definedName>
    <definedName name="TOTALITEM4.3_24" localSheetId="7">#REF!</definedName>
    <definedName name="TOTALITEM4.3_24">#REF!</definedName>
    <definedName name="TOTALITEM4.3_25" localSheetId="7">#REF!</definedName>
    <definedName name="TOTALITEM4.3_25">#REF!</definedName>
    <definedName name="TOTALITEM4.3_26" localSheetId="7">#REF!</definedName>
    <definedName name="TOTALITEM4.3_26">#REF!</definedName>
    <definedName name="TOTALITEM4.3_27" localSheetId="7">#REF!</definedName>
    <definedName name="TOTALITEM4.3_27">#REF!</definedName>
    <definedName name="TOTALITEM4.3_28" localSheetId="7">#REF!</definedName>
    <definedName name="TOTALITEM4.3_28">#REF!</definedName>
    <definedName name="TOTALITEM4.3_29" localSheetId="7">#REF!</definedName>
    <definedName name="TOTALITEM4.3_29">#REF!</definedName>
    <definedName name="TOTALITEM4.3_3" localSheetId="7">#REF!</definedName>
    <definedName name="TOTALITEM4.3_3">#REF!</definedName>
    <definedName name="TOTALITEM4.3_30" localSheetId="7">#REF!</definedName>
    <definedName name="TOTALITEM4.3_30">#REF!</definedName>
    <definedName name="TOTALITEM4.3_31" localSheetId="7">#REF!</definedName>
    <definedName name="TOTALITEM4.3_31">#REF!</definedName>
    <definedName name="TOTALITEM4.3_32" localSheetId="7">#REF!</definedName>
    <definedName name="TOTALITEM4.3_32">#REF!</definedName>
    <definedName name="TOTALITEM4.3_33" localSheetId="7">#REF!</definedName>
    <definedName name="TOTALITEM4.3_33">#REF!</definedName>
    <definedName name="TOTALITEM4.3_34" localSheetId="7">#REF!</definedName>
    <definedName name="TOTALITEM4.3_34">#REF!</definedName>
    <definedName name="TOTALITEM4.3_35" localSheetId="7">#REF!</definedName>
    <definedName name="TOTALITEM4.3_35">#REF!</definedName>
    <definedName name="TOTALITEM4.3_36" localSheetId="7">#REF!</definedName>
    <definedName name="TOTALITEM4.3_36">#REF!</definedName>
    <definedName name="TOTALITEM4.3_37" localSheetId="7">#REF!</definedName>
    <definedName name="TOTALITEM4.3_37">#REF!</definedName>
    <definedName name="TOTALITEM4.3_38" localSheetId="7">#REF!</definedName>
    <definedName name="TOTALITEM4.3_38">#REF!</definedName>
    <definedName name="TOTALITEM4.3_39" localSheetId="7">#REF!</definedName>
    <definedName name="TOTALITEM4.3_39">#REF!</definedName>
    <definedName name="TOTALITEM4.3_4" localSheetId="7">#REF!</definedName>
    <definedName name="TOTALITEM4.3_4">#REF!</definedName>
    <definedName name="TOTALITEM4.3_40" localSheetId="7">#REF!</definedName>
    <definedName name="TOTALITEM4.3_40">#REF!</definedName>
    <definedName name="TOTALITEM4.3_41" localSheetId="7">#REF!</definedName>
    <definedName name="TOTALITEM4.3_41">#REF!</definedName>
    <definedName name="TOTALITEM4.3_42" localSheetId="7">#REF!</definedName>
    <definedName name="TOTALITEM4.3_42">#REF!</definedName>
    <definedName name="TOTALITEM4.3_43" localSheetId="7">#REF!</definedName>
    <definedName name="TOTALITEM4.3_43">#REF!</definedName>
    <definedName name="TOTALITEM4.3_44" localSheetId="7">#REF!</definedName>
    <definedName name="TOTALITEM4.3_44">#REF!</definedName>
    <definedName name="TOTALITEM4.3_45" localSheetId="7">#REF!</definedName>
    <definedName name="TOTALITEM4.3_45">#REF!</definedName>
    <definedName name="TOTALITEM4.3_46" localSheetId="7">#REF!</definedName>
    <definedName name="TOTALITEM4.3_46">#REF!</definedName>
    <definedName name="TOTALITEM4.3_47" localSheetId="7">#REF!</definedName>
    <definedName name="TOTALITEM4.3_47">#REF!</definedName>
    <definedName name="TOTALITEM4.3_48" localSheetId="7">#REF!</definedName>
    <definedName name="TOTALITEM4.3_48">#REF!</definedName>
    <definedName name="TOTALITEM4.3_49" localSheetId="7">#REF!</definedName>
    <definedName name="TOTALITEM4.3_49">#REF!</definedName>
    <definedName name="TOTALITEM4.3_5" localSheetId="7">#REF!</definedName>
    <definedName name="TOTALITEM4.3_5">#REF!</definedName>
    <definedName name="TOTALITEM4.3_50" localSheetId="7">#REF!</definedName>
    <definedName name="TOTALITEM4.3_50">#REF!</definedName>
    <definedName name="TOTALITEM4.3_51" localSheetId="7">#REF!</definedName>
    <definedName name="TOTALITEM4.3_51">#REF!</definedName>
    <definedName name="TOTALITEM4.3_52" localSheetId="7">#REF!</definedName>
    <definedName name="TOTALITEM4.3_52">#REF!</definedName>
    <definedName name="TOTALITEM4.3_53" localSheetId="7">#REF!</definedName>
    <definedName name="TOTALITEM4.3_53">#REF!</definedName>
    <definedName name="TOTALITEM4.3_54" localSheetId="7">#REF!</definedName>
    <definedName name="TOTALITEM4.3_54">#REF!</definedName>
    <definedName name="TOTALITEM4.3_55" localSheetId="7">#REF!</definedName>
    <definedName name="TOTALITEM4.3_55">#REF!</definedName>
    <definedName name="TOTALITEM4.3_56" localSheetId="7">#REF!</definedName>
    <definedName name="TOTALITEM4.3_56">#REF!</definedName>
    <definedName name="TOTALITEM4.3_57" localSheetId="7">#REF!</definedName>
    <definedName name="TOTALITEM4.3_57">#REF!</definedName>
    <definedName name="TOTALITEM4.3_58" localSheetId="7">#REF!</definedName>
    <definedName name="TOTALITEM4.3_58">#REF!</definedName>
    <definedName name="TOTALITEM4.3_59" localSheetId="7">#REF!</definedName>
    <definedName name="TOTALITEM4.3_59">#REF!</definedName>
    <definedName name="TOTALITEM4.3_60" localSheetId="7">#REF!</definedName>
    <definedName name="TOTALITEM4.3_60">#REF!</definedName>
    <definedName name="TOTALITEM4.3_61" localSheetId="7">#REF!</definedName>
    <definedName name="TOTALITEM4.3_61">#REF!</definedName>
    <definedName name="TOTALITEM4.3_62" localSheetId="7">#REF!</definedName>
    <definedName name="TOTALITEM4.3_62">#REF!</definedName>
    <definedName name="TOTALITEM4.3_63" localSheetId="7">#REF!</definedName>
    <definedName name="TOTALITEM4.3_63">#REF!</definedName>
    <definedName name="TOTALITEM4.3_64" localSheetId="7">#REF!</definedName>
    <definedName name="TOTALITEM4.3_64">#REF!</definedName>
    <definedName name="TOTALITEM4.3_65" localSheetId="7">#REF!</definedName>
    <definedName name="TOTALITEM4.3_65">#REF!</definedName>
    <definedName name="TOTALITEM4.3_66" localSheetId="7">#REF!</definedName>
    <definedName name="TOTALITEM4.3_66">#REF!</definedName>
    <definedName name="TOTALITEM4.3_67" localSheetId="7">#REF!</definedName>
    <definedName name="TOTALITEM4.3_67">#REF!</definedName>
    <definedName name="TOTALITEM4.3_68" localSheetId="7">#REF!</definedName>
    <definedName name="TOTALITEM4.3_68">#REF!</definedName>
    <definedName name="TOTALITEM4.3_69" localSheetId="7">#REF!</definedName>
    <definedName name="TOTALITEM4.3_69">#REF!</definedName>
    <definedName name="TOTALITEM4.3_70" localSheetId="7">#REF!</definedName>
    <definedName name="TOTALITEM4.3_70">#REF!</definedName>
    <definedName name="TOTALITEM4.3_71" localSheetId="7">#REF!</definedName>
    <definedName name="TOTALITEM4.3_71">#REF!</definedName>
    <definedName name="TOTALITEM4.3_72" localSheetId="7">#REF!</definedName>
    <definedName name="TOTALITEM4.3_72">#REF!</definedName>
    <definedName name="TOTALITEM4.3_73" localSheetId="7">#REF!</definedName>
    <definedName name="TOTALITEM4.3_73">#REF!</definedName>
    <definedName name="TOTALITEM4.3_74" localSheetId="7">#REF!</definedName>
    <definedName name="TOTALITEM4.3_74">#REF!</definedName>
    <definedName name="TOTALITEM4.3_75" localSheetId="7">#REF!</definedName>
    <definedName name="TOTALITEM4.3_75">#REF!</definedName>
    <definedName name="TOTALITEM4.3_76" localSheetId="7">#REF!</definedName>
    <definedName name="TOTALITEM4.3_76">#REF!</definedName>
    <definedName name="TOTALITEM4.3_78" localSheetId="7">#REF!</definedName>
    <definedName name="TOTALITEM4.3_78">#REF!</definedName>
    <definedName name="TOTALITEM4.3_79" localSheetId="7">#REF!</definedName>
    <definedName name="TOTALITEM4.3_79">#REF!</definedName>
    <definedName name="TOTALITEM4.3_9" localSheetId="7">#REF!</definedName>
    <definedName name="TOTALITEM4.3_9">#REF!</definedName>
    <definedName name="TOTALITEM4.4" localSheetId="7">#REF!</definedName>
    <definedName name="TOTALITEM4.4">#REF!</definedName>
    <definedName name="TOTALITEM4.4_1" localSheetId="7">#REF!</definedName>
    <definedName name="TOTALITEM4.4_1">#REF!</definedName>
    <definedName name="TOTALITEM4.4_10" localSheetId="7">#REF!</definedName>
    <definedName name="TOTALITEM4.4_10">#REF!</definedName>
    <definedName name="TOTALITEM4.4_11" localSheetId="7">#REF!</definedName>
    <definedName name="TOTALITEM4.4_11">#REF!</definedName>
    <definedName name="TOTALITEM4.4_12" localSheetId="7">#REF!</definedName>
    <definedName name="TOTALITEM4.4_12">#REF!</definedName>
    <definedName name="TOTALITEM4.4_13" localSheetId="7">#REF!</definedName>
    <definedName name="TOTALITEM4.4_13">#REF!</definedName>
    <definedName name="TOTALITEM4.4_14" localSheetId="7">#REF!</definedName>
    <definedName name="TOTALITEM4.4_14">#REF!</definedName>
    <definedName name="TOTALITEM4.4_15" localSheetId="7">#REF!</definedName>
    <definedName name="TOTALITEM4.4_15">#REF!</definedName>
    <definedName name="TOTALITEM4.4_16" localSheetId="7">#REF!</definedName>
    <definedName name="TOTALITEM4.4_16">#REF!</definedName>
    <definedName name="TOTALITEM4.4_17" localSheetId="7">#REF!</definedName>
    <definedName name="TOTALITEM4.4_17">#REF!</definedName>
    <definedName name="TOTALITEM4.4_18" localSheetId="7">#REF!</definedName>
    <definedName name="TOTALITEM4.4_18">#REF!</definedName>
    <definedName name="TOTALITEM4.4_19" localSheetId="7">#REF!</definedName>
    <definedName name="TOTALITEM4.4_19">#REF!</definedName>
    <definedName name="TOTALITEM4.4_2" localSheetId="7">#REF!</definedName>
    <definedName name="TOTALITEM4.4_2">#REF!</definedName>
    <definedName name="TOTALITEM4.4_20" localSheetId="7">#REF!</definedName>
    <definedName name="TOTALITEM4.4_20">#REF!</definedName>
    <definedName name="TOTALITEM4.4_21" localSheetId="7">#REF!</definedName>
    <definedName name="TOTALITEM4.4_21">#REF!</definedName>
    <definedName name="TOTALITEM4.4_22" localSheetId="7">#REF!</definedName>
    <definedName name="TOTALITEM4.4_22">#REF!</definedName>
    <definedName name="TOTALITEM4.4_23" localSheetId="7">#REF!</definedName>
    <definedName name="TOTALITEM4.4_23">#REF!</definedName>
    <definedName name="TOTALITEM4.4_24" localSheetId="7">#REF!</definedName>
    <definedName name="TOTALITEM4.4_24">#REF!</definedName>
    <definedName name="TOTALITEM4.4_25" localSheetId="7">#REF!</definedName>
    <definedName name="TOTALITEM4.4_25">#REF!</definedName>
    <definedName name="TOTALITEM4.4_26" localSheetId="7">#REF!</definedName>
    <definedName name="TOTALITEM4.4_26">#REF!</definedName>
    <definedName name="TOTALITEM4.4_27" localSheetId="7">#REF!</definedName>
    <definedName name="TOTALITEM4.4_27">#REF!</definedName>
    <definedName name="TOTALITEM4.4_28" localSheetId="7">#REF!</definedName>
    <definedName name="TOTALITEM4.4_28">#REF!</definedName>
    <definedName name="TOTALITEM4.4_29" localSheetId="7">#REF!</definedName>
    <definedName name="TOTALITEM4.4_29">#REF!</definedName>
    <definedName name="TOTALITEM4.4_3" localSheetId="7">#REF!</definedName>
    <definedName name="TOTALITEM4.4_3">#REF!</definedName>
    <definedName name="TOTALITEM4.4_30" localSheetId="7">#REF!</definedName>
    <definedName name="TOTALITEM4.4_30">#REF!</definedName>
    <definedName name="TOTALITEM4.4_31" localSheetId="7">#REF!</definedName>
    <definedName name="TOTALITEM4.4_31">#REF!</definedName>
    <definedName name="TOTALITEM4.4_32" localSheetId="7">#REF!</definedName>
    <definedName name="TOTALITEM4.4_32">#REF!</definedName>
    <definedName name="TOTALITEM4.4_33" localSheetId="7">#REF!</definedName>
    <definedName name="TOTALITEM4.4_33">#REF!</definedName>
    <definedName name="TOTALITEM4.4_34" localSheetId="7">#REF!</definedName>
    <definedName name="TOTALITEM4.4_34">#REF!</definedName>
    <definedName name="TOTALITEM4.4_35" localSheetId="7">#REF!</definedName>
    <definedName name="TOTALITEM4.4_35">#REF!</definedName>
    <definedName name="TOTALITEM4.4_36" localSheetId="7">#REF!</definedName>
    <definedName name="TOTALITEM4.4_36">#REF!</definedName>
    <definedName name="TOTALITEM4.4_37" localSheetId="7">#REF!</definedName>
    <definedName name="TOTALITEM4.4_37">#REF!</definedName>
    <definedName name="TOTALITEM4.4_38" localSheetId="7">#REF!</definedName>
    <definedName name="TOTALITEM4.4_38">#REF!</definedName>
    <definedName name="TOTALITEM4.4_39" localSheetId="7">#REF!</definedName>
    <definedName name="TOTALITEM4.4_39">#REF!</definedName>
    <definedName name="TOTALITEM4.4_4" localSheetId="7">#REF!</definedName>
    <definedName name="TOTALITEM4.4_4">#REF!</definedName>
    <definedName name="TOTALITEM4.4_40" localSheetId="7">#REF!</definedName>
    <definedName name="TOTALITEM4.4_40">#REF!</definedName>
    <definedName name="TOTALITEM4.4_41" localSheetId="7">#REF!</definedName>
    <definedName name="TOTALITEM4.4_41">#REF!</definedName>
    <definedName name="TOTALITEM4.4_42" localSheetId="7">#REF!</definedName>
    <definedName name="TOTALITEM4.4_42">#REF!</definedName>
    <definedName name="TOTALITEM4.4_43" localSheetId="7">#REF!</definedName>
    <definedName name="TOTALITEM4.4_43">#REF!</definedName>
    <definedName name="TOTALITEM4.4_44" localSheetId="7">#REF!</definedName>
    <definedName name="TOTALITEM4.4_44">#REF!</definedName>
    <definedName name="TOTALITEM4.4_45" localSheetId="7">#REF!</definedName>
    <definedName name="TOTALITEM4.4_45">#REF!</definedName>
    <definedName name="TOTALITEM4.4_46" localSheetId="7">#REF!</definedName>
    <definedName name="TOTALITEM4.4_46">#REF!</definedName>
    <definedName name="TOTALITEM4.4_47" localSheetId="7">#REF!</definedName>
    <definedName name="TOTALITEM4.4_47">#REF!</definedName>
    <definedName name="TOTALITEM4.4_48" localSheetId="7">#REF!</definedName>
    <definedName name="TOTALITEM4.4_48">#REF!</definedName>
    <definedName name="TOTALITEM4.4_49" localSheetId="7">#REF!</definedName>
    <definedName name="TOTALITEM4.4_49">#REF!</definedName>
    <definedName name="TOTALITEM4.4_5" localSheetId="7">#REF!</definedName>
    <definedName name="TOTALITEM4.4_5">#REF!</definedName>
    <definedName name="TOTALITEM4.4_50" localSheetId="7">#REF!</definedName>
    <definedName name="TOTALITEM4.4_50">#REF!</definedName>
    <definedName name="TOTALITEM4.4_51" localSheetId="7">#REF!</definedName>
    <definedName name="TOTALITEM4.4_51">#REF!</definedName>
    <definedName name="TOTALITEM4.4_52" localSheetId="7">#REF!</definedName>
    <definedName name="TOTALITEM4.4_52">#REF!</definedName>
    <definedName name="TOTALITEM4.4_53" localSheetId="7">#REF!</definedName>
    <definedName name="TOTALITEM4.4_53">#REF!</definedName>
    <definedName name="TOTALITEM4.4_54" localSheetId="7">#REF!</definedName>
    <definedName name="TOTALITEM4.4_54">#REF!</definedName>
    <definedName name="TOTALITEM4.4_55" localSheetId="7">#REF!</definedName>
    <definedName name="TOTALITEM4.4_55">#REF!</definedName>
    <definedName name="TOTALITEM4.4_56" localSheetId="7">#REF!</definedName>
    <definedName name="TOTALITEM4.4_56">#REF!</definedName>
    <definedName name="TOTALITEM4.4_57" localSheetId="7">#REF!</definedName>
    <definedName name="TOTALITEM4.4_57">#REF!</definedName>
    <definedName name="TOTALITEM4.4_58" localSheetId="7">#REF!</definedName>
    <definedName name="TOTALITEM4.4_58">#REF!</definedName>
    <definedName name="TOTALITEM4.4_59" localSheetId="7">#REF!</definedName>
    <definedName name="TOTALITEM4.4_59">#REF!</definedName>
    <definedName name="TOTALITEM4.4_60" localSheetId="7">#REF!</definedName>
    <definedName name="TOTALITEM4.4_60">#REF!</definedName>
    <definedName name="TOTALITEM4.4_61" localSheetId="7">#REF!</definedName>
    <definedName name="TOTALITEM4.4_61">#REF!</definedName>
    <definedName name="TOTALITEM4.4_62" localSheetId="7">#REF!</definedName>
    <definedName name="TOTALITEM4.4_62">#REF!</definedName>
    <definedName name="TOTALITEM4.4_63" localSheetId="7">#REF!</definedName>
    <definedName name="TOTALITEM4.4_63">#REF!</definedName>
    <definedName name="TOTALITEM4.4_64" localSheetId="7">#REF!</definedName>
    <definedName name="TOTALITEM4.4_64">#REF!</definedName>
    <definedName name="TOTALITEM4.4_65" localSheetId="7">#REF!</definedName>
    <definedName name="TOTALITEM4.4_65">#REF!</definedName>
    <definedName name="TOTALITEM4.4_66" localSheetId="7">#REF!</definedName>
    <definedName name="TOTALITEM4.4_66">#REF!</definedName>
    <definedName name="TOTALITEM4.4_67" localSheetId="7">#REF!</definedName>
    <definedName name="TOTALITEM4.4_67">#REF!</definedName>
    <definedName name="TOTALITEM4.4_68" localSheetId="7">#REF!</definedName>
    <definedName name="TOTALITEM4.4_68">#REF!</definedName>
    <definedName name="TOTALITEM4.4_69" localSheetId="7">#REF!</definedName>
    <definedName name="TOTALITEM4.4_69">#REF!</definedName>
    <definedName name="TOTALITEM4.4_70" localSheetId="7">#REF!</definedName>
    <definedName name="TOTALITEM4.4_70">#REF!</definedName>
    <definedName name="TOTALITEM4.4_71" localSheetId="7">#REF!</definedName>
    <definedName name="TOTALITEM4.4_71">#REF!</definedName>
    <definedName name="TOTALITEM4.4_72" localSheetId="7">#REF!</definedName>
    <definedName name="TOTALITEM4.4_72">#REF!</definedName>
    <definedName name="TOTALITEM4.4_73" localSheetId="7">#REF!</definedName>
    <definedName name="TOTALITEM4.4_73">#REF!</definedName>
    <definedName name="TOTALITEM4.4_74" localSheetId="7">#REF!</definedName>
    <definedName name="TOTALITEM4.4_74">#REF!</definedName>
    <definedName name="TOTALITEM4.4_75" localSheetId="7">#REF!</definedName>
    <definedName name="TOTALITEM4.4_75">#REF!</definedName>
    <definedName name="TOTALITEM4.4_76" localSheetId="7">#REF!</definedName>
    <definedName name="TOTALITEM4.4_76">#REF!</definedName>
    <definedName name="TOTALITEM4.4_78" localSheetId="7">#REF!</definedName>
    <definedName name="TOTALITEM4.4_78">#REF!</definedName>
    <definedName name="TOTALITEM4.4_79" localSheetId="7">#REF!</definedName>
    <definedName name="TOTALITEM4.4_79">#REF!</definedName>
    <definedName name="TOTALITEM4.4_9" localSheetId="7">#REF!</definedName>
    <definedName name="TOTALITEM4.4_9">#REF!</definedName>
    <definedName name="TOTALITEM4.5" localSheetId="7">#REF!</definedName>
    <definedName name="TOTALITEM4.5">#REF!</definedName>
    <definedName name="TOTALITEM4.5_1" localSheetId="7">#REF!</definedName>
    <definedName name="TOTALITEM4.5_1">#REF!</definedName>
    <definedName name="TOTALITEM4.5_10" localSheetId="7">#REF!</definedName>
    <definedName name="TOTALITEM4.5_10">#REF!</definedName>
    <definedName name="TOTALITEM4.5_11" localSheetId="7">#REF!</definedName>
    <definedName name="TOTALITEM4.5_11">#REF!</definedName>
    <definedName name="TOTALITEM4.5_12" localSheetId="7">#REF!</definedName>
    <definedName name="TOTALITEM4.5_12">#REF!</definedName>
    <definedName name="TOTALITEM4.5_13" localSheetId="7">#REF!</definedName>
    <definedName name="TOTALITEM4.5_13">#REF!</definedName>
    <definedName name="TOTALITEM4.5_14" localSheetId="7">#REF!</definedName>
    <definedName name="TOTALITEM4.5_14">#REF!</definedName>
    <definedName name="TOTALITEM4.5_15" localSheetId="7">#REF!</definedName>
    <definedName name="TOTALITEM4.5_15">#REF!</definedName>
    <definedName name="TOTALITEM4.5_16" localSheetId="7">#REF!</definedName>
    <definedName name="TOTALITEM4.5_16">#REF!</definedName>
    <definedName name="TOTALITEM4.5_17" localSheetId="7">#REF!</definedName>
    <definedName name="TOTALITEM4.5_17">#REF!</definedName>
    <definedName name="TOTALITEM4.5_18" localSheetId="7">#REF!</definedName>
    <definedName name="TOTALITEM4.5_18">#REF!</definedName>
    <definedName name="TOTALITEM4.5_19" localSheetId="7">#REF!</definedName>
    <definedName name="TOTALITEM4.5_19">#REF!</definedName>
    <definedName name="TOTALITEM4.5_2" localSheetId="7">#REF!</definedName>
    <definedName name="TOTALITEM4.5_2">#REF!</definedName>
    <definedName name="TOTALITEM4.5_20" localSheetId="7">#REF!</definedName>
    <definedName name="TOTALITEM4.5_20">#REF!</definedName>
    <definedName name="TOTALITEM4.5_21" localSheetId="7">#REF!</definedName>
    <definedName name="TOTALITEM4.5_21">#REF!</definedName>
    <definedName name="TOTALITEM4.5_22" localSheetId="7">#REF!</definedName>
    <definedName name="TOTALITEM4.5_22">#REF!</definedName>
    <definedName name="TOTALITEM4.5_23" localSheetId="7">#REF!</definedName>
    <definedName name="TOTALITEM4.5_23">#REF!</definedName>
    <definedName name="TOTALITEM4.5_24" localSheetId="7">#REF!</definedName>
    <definedName name="TOTALITEM4.5_24">#REF!</definedName>
    <definedName name="TOTALITEM4.5_25" localSheetId="7">#REF!</definedName>
    <definedName name="TOTALITEM4.5_25">#REF!</definedName>
    <definedName name="TOTALITEM4.5_26" localSheetId="7">#REF!</definedName>
    <definedName name="TOTALITEM4.5_26">#REF!</definedName>
    <definedName name="TOTALITEM4.5_27" localSheetId="7">#REF!</definedName>
    <definedName name="TOTALITEM4.5_27">#REF!</definedName>
    <definedName name="TOTALITEM4.5_28" localSheetId="7">#REF!</definedName>
    <definedName name="TOTALITEM4.5_28">#REF!</definedName>
    <definedName name="TOTALITEM4.5_29" localSheetId="7">#REF!</definedName>
    <definedName name="TOTALITEM4.5_29">#REF!</definedName>
    <definedName name="TOTALITEM4.5_3" localSheetId="7">#REF!</definedName>
    <definedName name="TOTALITEM4.5_3">#REF!</definedName>
    <definedName name="TOTALITEM4.5_30" localSheetId="7">#REF!</definedName>
    <definedName name="TOTALITEM4.5_30">#REF!</definedName>
    <definedName name="TOTALITEM4.5_31" localSheetId="7">#REF!</definedName>
    <definedName name="TOTALITEM4.5_31">#REF!</definedName>
    <definedName name="TOTALITEM4.5_32" localSheetId="7">#REF!</definedName>
    <definedName name="TOTALITEM4.5_32">#REF!</definedName>
    <definedName name="TOTALITEM4.5_33" localSheetId="7">#REF!</definedName>
    <definedName name="TOTALITEM4.5_33">#REF!</definedName>
    <definedName name="TOTALITEM4.5_34" localSheetId="7">#REF!</definedName>
    <definedName name="TOTALITEM4.5_34">#REF!</definedName>
    <definedName name="TOTALITEM4.5_35" localSheetId="7">#REF!</definedName>
    <definedName name="TOTALITEM4.5_35">#REF!</definedName>
    <definedName name="TOTALITEM4.5_36" localSheetId="7">#REF!</definedName>
    <definedName name="TOTALITEM4.5_36">#REF!</definedName>
    <definedName name="TOTALITEM4.5_37" localSheetId="7">#REF!</definedName>
    <definedName name="TOTALITEM4.5_37">#REF!</definedName>
    <definedName name="TOTALITEM4.5_38" localSheetId="7">#REF!</definedName>
    <definedName name="TOTALITEM4.5_38">#REF!</definedName>
    <definedName name="TOTALITEM4.5_39" localSheetId="7">#REF!</definedName>
    <definedName name="TOTALITEM4.5_39">#REF!</definedName>
    <definedName name="TOTALITEM4.5_4" localSheetId="7">#REF!</definedName>
    <definedName name="TOTALITEM4.5_4">#REF!</definedName>
    <definedName name="TOTALITEM4.5_40" localSheetId="7">#REF!</definedName>
    <definedName name="TOTALITEM4.5_40">#REF!</definedName>
    <definedName name="TOTALITEM4.5_41" localSheetId="7">#REF!</definedName>
    <definedName name="TOTALITEM4.5_41">#REF!</definedName>
    <definedName name="TOTALITEM4.5_42" localSheetId="7">#REF!</definedName>
    <definedName name="TOTALITEM4.5_42">#REF!</definedName>
    <definedName name="TOTALITEM4.5_43" localSheetId="7">#REF!</definedName>
    <definedName name="TOTALITEM4.5_43">#REF!</definedName>
    <definedName name="TOTALITEM4.5_44" localSheetId="7">#REF!</definedName>
    <definedName name="TOTALITEM4.5_44">#REF!</definedName>
    <definedName name="TOTALITEM4.5_45" localSheetId="7">#REF!</definedName>
    <definedName name="TOTALITEM4.5_45">#REF!</definedName>
    <definedName name="TOTALITEM4.5_46" localSheetId="7">#REF!</definedName>
    <definedName name="TOTALITEM4.5_46">#REF!</definedName>
    <definedName name="TOTALITEM4.5_47" localSheetId="7">#REF!</definedName>
    <definedName name="TOTALITEM4.5_47">#REF!</definedName>
    <definedName name="TOTALITEM4.5_48" localSheetId="7">#REF!</definedName>
    <definedName name="TOTALITEM4.5_48">#REF!</definedName>
    <definedName name="TOTALITEM4.5_49" localSheetId="7">#REF!</definedName>
    <definedName name="TOTALITEM4.5_49">#REF!</definedName>
    <definedName name="TOTALITEM4.5_5" localSheetId="7">#REF!</definedName>
    <definedName name="TOTALITEM4.5_5">#REF!</definedName>
    <definedName name="TOTALITEM4.5_50" localSheetId="7">#REF!</definedName>
    <definedName name="TOTALITEM4.5_50">#REF!</definedName>
    <definedName name="TOTALITEM4.5_51" localSheetId="7">#REF!</definedName>
    <definedName name="TOTALITEM4.5_51">#REF!</definedName>
    <definedName name="TOTALITEM4.5_52" localSheetId="7">#REF!</definedName>
    <definedName name="TOTALITEM4.5_52">#REF!</definedName>
    <definedName name="TOTALITEM4.5_53" localSheetId="7">#REF!</definedName>
    <definedName name="TOTALITEM4.5_53">#REF!</definedName>
    <definedName name="TOTALITEM4.5_54" localSheetId="7">#REF!</definedName>
    <definedName name="TOTALITEM4.5_54">#REF!</definedName>
    <definedName name="TOTALITEM4.5_55" localSheetId="7">#REF!</definedName>
    <definedName name="TOTALITEM4.5_55">#REF!</definedName>
    <definedName name="TOTALITEM4.5_56" localSheetId="7">#REF!</definedName>
    <definedName name="TOTALITEM4.5_56">#REF!</definedName>
    <definedName name="TOTALITEM4.5_57" localSheetId="7">#REF!</definedName>
    <definedName name="TOTALITEM4.5_57">#REF!</definedName>
    <definedName name="TOTALITEM4.5_58" localSheetId="7">#REF!</definedName>
    <definedName name="TOTALITEM4.5_58">#REF!</definedName>
    <definedName name="TOTALITEM4.5_59" localSheetId="7">#REF!</definedName>
    <definedName name="TOTALITEM4.5_59">#REF!</definedName>
    <definedName name="TOTALITEM4.5_60" localSheetId="7">#REF!</definedName>
    <definedName name="TOTALITEM4.5_60">#REF!</definedName>
    <definedName name="TOTALITEM4.5_61" localSheetId="7">#REF!</definedName>
    <definedName name="TOTALITEM4.5_61">#REF!</definedName>
    <definedName name="TOTALITEM4.5_62" localSheetId="7">#REF!</definedName>
    <definedName name="TOTALITEM4.5_62">#REF!</definedName>
    <definedName name="TOTALITEM4.5_63" localSheetId="7">#REF!</definedName>
    <definedName name="TOTALITEM4.5_63">#REF!</definedName>
    <definedName name="TOTALITEM4.5_64" localSheetId="7">#REF!</definedName>
    <definedName name="TOTALITEM4.5_64">#REF!</definedName>
    <definedName name="TOTALITEM4.5_65" localSheetId="7">#REF!</definedName>
    <definedName name="TOTALITEM4.5_65">#REF!</definedName>
    <definedName name="TOTALITEM4.5_66" localSheetId="7">#REF!</definedName>
    <definedName name="TOTALITEM4.5_66">#REF!</definedName>
    <definedName name="TOTALITEM4.5_67" localSheetId="7">#REF!</definedName>
    <definedName name="TOTALITEM4.5_67">#REF!</definedName>
    <definedName name="TOTALITEM4.5_68" localSheetId="7">#REF!</definedName>
    <definedName name="TOTALITEM4.5_68">#REF!</definedName>
    <definedName name="TOTALITEM4.5_69" localSheetId="7">#REF!</definedName>
    <definedName name="TOTALITEM4.5_69">#REF!</definedName>
    <definedName name="TOTALITEM4.5_70" localSheetId="7">#REF!</definedName>
    <definedName name="TOTALITEM4.5_70">#REF!</definedName>
    <definedName name="TOTALITEM4.5_71" localSheetId="7">#REF!</definedName>
    <definedName name="TOTALITEM4.5_71">#REF!</definedName>
    <definedName name="TOTALITEM4.5_72" localSheetId="7">#REF!</definedName>
    <definedName name="TOTALITEM4.5_72">#REF!</definedName>
    <definedName name="TOTALITEM4.5_73" localSheetId="7">#REF!</definedName>
    <definedName name="TOTALITEM4.5_73">#REF!</definedName>
    <definedName name="TOTALITEM4.5_74" localSheetId="7">#REF!</definedName>
    <definedName name="TOTALITEM4.5_74">#REF!</definedName>
    <definedName name="TOTALITEM4.5_75" localSheetId="7">#REF!</definedName>
    <definedName name="TOTALITEM4.5_75">#REF!</definedName>
    <definedName name="TOTALITEM4.5_76" localSheetId="7">#REF!</definedName>
    <definedName name="TOTALITEM4.5_76">#REF!</definedName>
    <definedName name="TOTALITEM4.5_78" localSheetId="7">#REF!</definedName>
    <definedName name="TOTALITEM4.5_78">#REF!</definedName>
    <definedName name="TOTALITEM4.5_79" localSheetId="7">#REF!</definedName>
    <definedName name="TOTALITEM4.5_79">#REF!</definedName>
    <definedName name="TOTALITEM4.5_9" localSheetId="7">#REF!</definedName>
    <definedName name="TOTALITEM4.5_9">#REF!</definedName>
    <definedName name="TOTALITEM4.6" localSheetId="7">#REF!</definedName>
    <definedName name="TOTALITEM4.6">#REF!</definedName>
    <definedName name="TOTALITEM4.6_1" localSheetId="7">#REF!</definedName>
    <definedName name="TOTALITEM4.6_1">#REF!</definedName>
    <definedName name="TOTALITEM4.6_10" localSheetId="7">#REF!</definedName>
    <definedName name="TOTALITEM4.6_10">#REF!</definedName>
    <definedName name="TOTALITEM4.6_11" localSheetId="7">#REF!</definedName>
    <definedName name="TOTALITEM4.6_11">#REF!</definedName>
    <definedName name="TOTALITEM4.6_12" localSheetId="7">#REF!</definedName>
    <definedName name="TOTALITEM4.6_12">#REF!</definedName>
    <definedName name="TOTALITEM4.6_13" localSheetId="7">#REF!</definedName>
    <definedName name="TOTALITEM4.6_13">#REF!</definedName>
    <definedName name="TOTALITEM4.6_14" localSheetId="7">#REF!</definedName>
    <definedName name="TOTALITEM4.6_14">#REF!</definedName>
    <definedName name="TOTALITEM4.6_15" localSheetId="7">#REF!</definedName>
    <definedName name="TOTALITEM4.6_15">#REF!</definedName>
    <definedName name="TOTALITEM4.6_16" localSheetId="7">#REF!</definedName>
    <definedName name="TOTALITEM4.6_16">#REF!</definedName>
    <definedName name="TOTALITEM4.6_17" localSheetId="7">#REF!</definedName>
    <definedName name="TOTALITEM4.6_17">#REF!</definedName>
    <definedName name="TOTALITEM4.6_18" localSheetId="7">#REF!</definedName>
    <definedName name="TOTALITEM4.6_18">#REF!</definedName>
    <definedName name="TOTALITEM4.6_19" localSheetId="7">#REF!</definedName>
    <definedName name="TOTALITEM4.6_19">#REF!</definedName>
    <definedName name="TOTALITEM4.6_2" localSheetId="7">#REF!</definedName>
    <definedName name="TOTALITEM4.6_2">#REF!</definedName>
    <definedName name="TOTALITEM4.6_20" localSheetId="7">#REF!</definedName>
    <definedName name="TOTALITEM4.6_20">#REF!</definedName>
    <definedName name="TOTALITEM4.6_21" localSheetId="7">#REF!</definedName>
    <definedName name="TOTALITEM4.6_21">#REF!</definedName>
    <definedName name="TOTALITEM4.6_22" localSheetId="7">#REF!</definedName>
    <definedName name="TOTALITEM4.6_22">#REF!</definedName>
    <definedName name="TOTALITEM4.6_23" localSheetId="7">#REF!</definedName>
    <definedName name="TOTALITEM4.6_23">#REF!</definedName>
    <definedName name="TOTALITEM4.6_24" localSheetId="7">#REF!</definedName>
    <definedName name="TOTALITEM4.6_24">#REF!</definedName>
    <definedName name="TOTALITEM4.6_25" localSheetId="7">#REF!</definedName>
    <definedName name="TOTALITEM4.6_25">#REF!</definedName>
    <definedName name="TOTALITEM4.6_26" localSheetId="7">#REF!</definedName>
    <definedName name="TOTALITEM4.6_26">#REF!</definedName>
    <definedName name="TOTALITEM4.6_27" localSheetId="7">#REF!</definedName>
    <definedName name="TOTALITEM4.6_27">#REF!</definedName>
    <definedName name="TOTALITEM4.6_28" localSheetId="7">#REF!</definedName>
    <definedName name="TOTALITEM4.6_28">#REF!</definedName>
    <definedName name="TOTALITEM4.6_29" localSheetId="7">#REF!</definedName>
    <definedName name="TOTALITEM4.6_29">#REF!</definedName>
    <definedName name="TOTALITEM4.6_3" localSheetId="7">#REF!</definedName>
    <definedName name="TOTALITEM4.6_3">#REF!</definedName>
    <definedName name="TOTALITEM4.6_30" localSheetId="7">#REF!</definedName>
    <definedName name="TOTALITEM4.6_30">#REF!</definedName>
    <definedName name="TOTALITEM4.6_31" localSheetId="7">#REF!</definedName>
    <definedName name="TOTALITEM4.6_31">#REF!</definedName>
    <definedName name="TOTALITEM4.6_32" localSheetId="7">#REF!</definedName>
    <definedName name="TOTALITEM4.6_32">#REF!</definedName>
    <definedName name="TOTALITEM4.6_33" localSheetId="7">#REF!</definedName>
    <definedName name="TOTALITEM4.6_33">#REF!</definedName>
    <definedName name="TOTALITEM4.6_34" localSheetId="7">#REF!</definedName>
    <definedName name="TOTALITEM4.6_34">#REF!</definedName>
    <definedName name="TOTALITEM4.6_35" localSheetId="7">#REF!</definedName>
    <definedName name="TOTALITEM4.6_35">#REF!</definedName>
    <definedName name="TOTALITEM4.6_36" localSheetId="7">#REF!</definedName>
    <definedName name="TOTALITEM4.6_36">#REF!</definedName>
    <definedName name="TOTALITEM4.6_37" localSheetId="7">#REF!</definedName>
    <definedName name="TOTALITEM4.6_37">#REF!</definedName>
    <definedName name="TOTALITEM4.6_38" localSheetId="7">#REF!</definedName>
    <definedName name="TOTALITEM4.6_38">#REF!</definedName>
    <definedName name="TOTALITEM4.6_39" localSheetId="7">#REF!</definedName>
    <definedName name="TOTALITEM4.6_39">#REF!</definedName>
    <definedName name="TOTALITEM4.6_4" localSheetId="7">#REF!</definedName>
    <definedName name="TOTALITEM4.6_4">#REF!</definedName>
    <definedName name="TOTALITEM4.6_40" localSheetId="7">#REF!</definedName>
    <definedName name="TOTALITEM4.6_40">#REF!</definedName>
    <definedName name="TOTALITEM4.6_41" localSheetId="7">#REF!</definedName>
    <definedName name="TOTALITEM4.6_41">#REF!</definedName>
    <definedName name="TOTALITEM4.6_42" localSheetId="7">#REF!</definedName>
    <definedName name="TOTALITEM4.6_42">#REF!</definedName>
    <definedName name="TOTALITEM4.6_43" localSheetId="7">#REF!</definedName>
    <definedName name="TOTALITEM4.6_43">#REF!</definedName>
    <definedName name="TOTALITEM4.6_44" localSheetId="7">#REF!</definedName>
    <definedName name="TOTALITEM4.6_44">#REF!</definedName>
    <definedName name="TOTALITEM4.6_45" localSheetId="7">#REF!</definedName>
    <definedName name="TOTALITEM4.6_45">#REF!</definedName>
    <definedName name="TOTALITEM4.6_46" localSheetId="7">#REF!</definedName>
    <definedName name="TOTALITEM4.6_46">#REF!</definedName>
    <definedName name="TOTALITEM4.6_47" localSheetId="7">#REF!</definedName>
    <definedName name="TOTALITEM4.6_47">#REF!</definedName>
    <definedName name="TOTALITEM4.6_48" localSheetId="7">#REF!</definedName>
    <definedName name="TOTALITEM4.6_48">#REF!</definedName>
    <definedName name="TOTALITEM4.6_49" localSheetId="7">#REF!</definedName>
    <definedName name="TOTALITEM4.6_49">#REF!</definedName>
    <definedName name="TOTALITEM4.6_5" localSheetId="7">#REF!</definedName>
    <definedName name="TOTALITEM4.6_5">#REF!</definedName>
    <definedName name="TOTALITEM4.6_50" localSheetId="7">#REF!</definedName>
    <definedName name="TOTALITEM4.6_50">#REF!</definedName>
    <definedName name="TOTALITEM4.6_51" localSheetId="7">#REF!</definedName>
    <definedName name="TOTALITEM4.6_51">#REF!</definedName>
    <definedName name="TOTALITEM4.6_52" localSheetId="7">#REF!</definedName>
    <definedName name="TOTALITEM4.6_52">#REF!</definedName>
    <definedName name="TOTALITEM4.6_53" localSheetId="7">#REF!</definedName>
    <definedName name="TOTALITEM4.6_53">#REF!</definedName>
    <definedName name="TOTALITEM4.6_54" localSheetId="7">#REF!</definedName>
    <definedName name="TOTALITEM4.6_54">#REF!</definedName>
    <definedName name="TOTALITEM4.6_55" localSheetId="7">#REF!</definedName>
    <definedName name="TOTALITEM4.6_55">#REF!</definedName>
    <definedName name="TOTALITEM4.6_56" localSheetId="7">#REF!</definedName>
    <definedName name="TOTALITEM4.6_56">#REF!</definedName>
    <definedName name="TOTALITEM4.6_57" localSheetId="7">#REF!</definedName>
    <definedName name="TOTALITEM4.6_57">#REF!</definedName>
    <definedName name="TOTALITEM4.6_58" localSheetId="7">#REF!</definedName>
    <definedName name="TOTALITEM4.6_58">#REF!</definedName>
    <definedName name="TOTALITEM4.6_59" localSheetId="7">#REF!</definedName>
    <definedName name="TOTALITEM4.6_59">#REF!</definedName>
    <definedName name="TOTALITEM4.6_60" localSheetId="7">#REF!</definedName>
    <definedName name="TOTALITEM4.6_60">#REF!</definedName>
    <definedName name="TOTALITEM4.6_61" localSheetId="7">#REF!</definedName>
    <definedName name="TOTALITEM4.6_61">#REF!</definedName>
    <definedName name="TOTALITEM4.6_62" localSheetId="7">#REF!</definedName>
    <definedName name="TOTALITEM4.6_62">#REF!</definedName>
    <definedName name="TOTALITEM4.6_63" localSheetId="7">#REF!</definedName>
    <definedName name="TOTALITEM4.6_63">#REF!</definedName>
    <definedName name="TOTALITEM4.6_64" localSheetId="7">#REF!</definedName>
    <definedName name="TOTALITEM4.6_64">#REF!</definedName>
    <definedName name="TOTALITEM4.6_65" localSheetId="7">#REF!</definedName>
    <definedName name="TOTALITEM4.6_65">#REF!</definedName>
    <definedName name="TOTALITEM4.6_66" localSheetId="7">#REF!</definedName>
    <definedName name="TOTALITEM4.6_66">#REF!</definedName>
    <definedName name="TOTALITEM4.6_67" localSheetId="7">#REF!</definedName>
    <definedName name="TOTALITEM4.6_67">#REF!</definedName>
    <definedName name="TOTALITEM4.6_68" localSheetId="7">#REF!</definedName>
    <definedName name="TOTALITEM4.6_68">#REF!</definedName>
    <definedName name="TOTALITEM4.6_69" localSheetId="7">#REF!</definedName>
    <definedName name="TOTALITEM4.6_69">#REF!</definedName>
    <definedName name="TOTALITEM4.6_70" localSheetId="7">#REF!</definedName>
    <definedName name="TOTALITEM4.6_70">#REF!</definedName>
    <definedName name="TOTALITEM4.6_71" localSheetId="7">#REF!</definedName>
    <definedName name="TOTALITEM4.6_71">#REF!</definedName>
    <definedName name="TOTALITEM4.6_72" localSheetId="7">#REF!</definedName>
    <definedName name="TOTALITEM4.6_72">#REF!</definedName>
    <definedName name="TOTALITEM4.6_73" localSheetId="7">#REF!</definedName>
    <definedName name="TOTALITEM4.6_73">#REF!</definedName>
    <definedName name="TOTALITEM4.6_74" localSheetId="7">#REF!</definedName>
    <definedName name="TOTALITEM4.6_74">#REF!</definedName>
    <definedName name="TOTALITEM4.6_75" localSheetId="7">#REF!</definedName>
    <definedName name="TOTALITEM4.6_75">#REF!</definedName>
    <definedName name="TOTALITEM4.6_76" localSheetId="7">#REF!</definedName>
    <definedName name="TOTALITEM4.6_76">#REF!</definedName>
    <definedName name="TOTALITEM4.6_78" localSheetId="7">#REF!</definedName>
    <definedName name="TOTALITEM4.6_78">#REF!</definedName>
    <definedName name="TOTALITEM4.6_79" localSheetId="7">#REF!</definedName>
    <definedName name="TOTALITEM4.6_79">#REF!</definedName>
    <definedName name="TOTALITEM4.6_9" localSheetId="7">#REF!</definedName>
    <definedName name="TOTALITEM4.6_9">#REF!</definedName>
    <definedName name="TOTALITEM5.1" localSheetId="7">#REF!</definedName>
    <definedName name="TOTALITEM5.1">#REF!</definedName>
    <definedName name="TOTALITEM5.1_1" localSheetId="7">#REF!</definedName>
    <definedName name="TOTALITEM5.1_1">#REF!</definedName>
    <definedName name="TOTALITEM5.1_10" localSheetId="7">#REF!</definedName>
    <definedName name="TOTALITEM5.1_10">#REF!</definedName>
    <definedName name="TOTALITEM5.1_11" localSheetId="7">#REF!</definedName>
    <definedName name="TOTALITEM5.1_11">#REF!</definedName>
    <definedName name="TOTALITEM5.1_12" localSheetId="7">#REF!</definedName>
    <definedName name="TOTALITEM5.1_12">#REF!</definedName>
    <definedName name="TOTALITEM5.1_13" localSheetId="7">#REF!</definedName>
    <definedName name="TOTALITEM5.1_13">#REF!</definedName>
    <definedName name="TOTALITEM5.1_14" localSheetId="7">#REF!</definedName>
    <definedName name="TOTALITEM5.1_14">#REF!</definedName>
    <definedName name="TOTALITEM5.1_15" localSheetId="7">#REF!</definedName>
    <definedName name="TOTALITEM5.1_15">#REF!</definedName>
    <definedName name="TOTALITEM5.1_16" localSheetId="7">#REF!</definedName>
    <definedName name="TOTALITEM5.1_16">#REF!</definedName>
    <definedName name="TOTALITEM5.1_17" localSheetId="7">#REF!</definedName>
    <definedName name="TOTALITEM5.1_17">#REF!</definedName>
    <definedName name="TOTALITEM5.1_18" localSheetId="7">#REF!</definedName>
    <definedName name="TOTALITEM5.1_18">#REF!</definedName>
    <definedName name="TOTALITEM5.1_19" localSheetId="7">#REF!</definedName>
    <definedName name="TOTALITEM5.1_19">#REF!</definedName>
    <definedName name="TOTALITEM5.1_2" localSheetId="7">#REF!</definedName>
    <definedName name="TOTALITEM5.1_2">#REF!</definedName>
    <definedName name="TOTALITEM5.1_20" localSheetId="7">#REF!</definedName>
    <definedName name="TOTALITEM5.1_20">#REF!</definedName>
    <definedName name="TOTALITEM5.1_21" localSheetId="7">#REF!</definedName>
    <definedName name="TOTALITEM5.1_21">#REF!</definedName>
    <definedName name="TOTALITEM5.1_22" localSheetId="7">#REF!</definedName>
    <definedName name="TOTALITEM5.1_22">#REF!</definedName>
    <definedName name="TOTALITEM5.1_23" localSheetId="7">#REF!</definedName>
    <definedName name="TOTALITEM5.1_23">#REF!</definedName>
    <definedName name="TOTALITEM5.1_24" localSheetId="7">#REF!</definedName>
    <definedName name="TOTALITEM5.1_24">#REF!</definedName>
    <definedName name="TOTALITEM5.1_25" localSheetId="7">#REF!</definedName>
    <definedName name="TOTALITEM5.1_25">#REF!</definedName>
    <definedName name="TOTALITEM5.1_26" localSheetId="7">#REF!</definedName>
    <definedName name="TOTALITEM5.1_26">#REF!</definedName>
    <definedName name="TOTALITEM5.1_27" localSheetId="7">#REF!</definedName>
    <definedName name="TOTALITEM5.1_27">#REF!</definedName>
    <definedName name="TOTALITEM5.1_28" localSheetId="7">#REF!</definedName>
    <definedName name="TOTALITEM5.1_28">#REF!</definedName>
    <definedName name="TOTALITEM5.1_29" localSheetId="7">#REF!</definedName>
    <definedName name="TOTALITEM5.1_29">#REF!</definedName>
    <definedName name="TOTALITEM5.1_3" localSheetId="7">#REF!</definedName>
    <definedName name="TOTALITEM5.1_3">#REF!</definedName>
    <definedName name="TOTALITEM5.1_30" localSheetId="7">#REF!</definedName>
    <definedName name="TOTALITEM5.1_30">#REF!</definedName>
    <definedName name="TOTALITEM5.1_31" localSheetId="7">#REF!</definedName>
    <definedName name="TOTALITEM5.1_31">#REF!</definedName>
    <definedName name="TOTALITEM5.1_32" localSheetId="7">#REF!</definedName>
    <definedName name="TOTALITEM5.1_32">#REF!</definedName>
    <definedName name="TOTALITEM5.1_33" localSheetId="7">#REF!</definedName>
    <definedName name="TOTALITEM5.1_33">#REF!</definedName>
    <definedName name="TOTALITEM5.1_34" localSheetId="7">#REF!</definedName>
    <definedName name="TOTALITEM5.1_34">#REF!</definedName>
    <definedName name="TOTALITEM5.1_35" localSheetId="7">#REF!</definedName>
    <definedName name="TOTALITEM5.1_35">#REF!</definedName>
    <definedName name="TOTALITEM5.1_36" localSheetId="7">#REF!</definedName>
    <definedName name="TOTALITEM5.1_36">#REF!</definedName>
    <definedName name="TOTALITEM5.1_37" localSheetId="7">#REF!</definedName>
    <definedName name="TOTALITEM5.1_37">#REF!</definedName>
    <definedName name="TOTALITEM5.1_38" localSheetId="7">#REF!</definedName>
    <definedName name="TOTALITEM5.1_38">#REF!</definedName>
    <definedName name="TOTALITEM5.1_39" localSheetId="7">#REF!</definedName>
    <definedName name="TOTALITEM5.1_39">#REF!</definedName>
    <definedName name="TOTALITEM5.1_4" localSheetId="7">#REF!</definedName>
    <definedName name="TOTALITEM5.1_4">#REF!</definedName>
    <definedName name="TOTALITEM5.1_40" localSheetId="7">#REF!</definedName>
    <definedName name="TOTALITEM5.1_40">#REF!</definedName>
    <definedName name="TOTALITEM5.1_41" localSheetId="7">#REF!</definedName>
    <definedName name="TOTALITEM5.1_41">#REF!</definedName>
    <definedName name="TOTALITEM5.1_42" localSheetId="7">#REF!</definedName>
    <definedName name="TOTALITEM5.1_42">#REF!</definedName>
    <definedName name="TOTALITEM5.1_43" localSheetId="7">#REF!</definedName>
    <definedName name="TOTALITEM5.1_43">#REF!</definedName>
    <definedName name="TOTALITEM5.1_44" localSheetId="7">#REF!</definedName>
    <definedName name="TOTALITEM5.1_44">#REF!</definedName>
    <definedName name="TOTALITEM5.1_45" localSheetId="7">#REF!</definedName>
    <definedName name="TOTALITEM5.1_45">#REF!</definedName>
    <definedName name="TOTALITEM5.1_46" localSheetId="7">#REF!</definedName>
    <definedName name="TOTALITEM5.1_46">#REF!</definedName>
    <definedName name="TOTALITEM5.1_47" localSheetId="7">#REF!</definedName>
    <definedName name="TOTALITEM5.1_47">#REF!</definedName>
    <definedName name="TOTALITEM5.1_48" localSheetId="7">#REF!</definedName>
    <definedName name="TOTALITEM5.1_48">#REF!</definedName>
    <definedName name="TOTALITEM5.1_49" localSheetId="7">#REF!</definedName>
    <definedName name="TOTALITEM5.1_49">#REF!</definedName>
    <definedName name="TOTALITEM5.1_5" localSheetId="7">#REF!</definedName>
    <definedName name="TOTALITEM5.1_5">#REF!</definedName>
    <definedName name="TOTALITEM5.1_50" localSheetId="7">#REF!</definedName>
    <definedName name="TOTALITEM5.1_50">#REF!</definedName>
    <definedName name="TOTALITEM5.1_51" localSheetId="7">#REF!</definedName>
    <definedName name="TOTALITEM5.1_51">#REF!</definedName>
    <definedName name="TOTALITEM5.1_52" localSheetId="7">#REF!</definedName>
    <definedName name="TOTALITEM5.1_52">#REF!</definedName>
    <definedName name="TOTALITEM5.1_53" localSheetId="7">#REF!</definedName>
    <definedName name="TOTALITEM5.1_53">#REF!</definedName>
    <definedName name="TOTALITEM5.1_54" localSheetId="7">#REF!</definedName>
    <definedName name="TOTALITEM5.1_54">#REF!</definedName>
    <definedName name="TOTALITEM5.1_55" localSheetId="7">#REF!</definedName>
    <definedName name="TOTALITEM5.1_55">#REF!</definedName>
    <definedName name="TOTALITEM5.1_56" localSheetId="7">#REF!</definedName>
    <definedName name="TOTALITEM5.1_56">#REF!</definedName>
    <definedName name="TOTALITEM5.1_57" localSheetId="7">#REF!</definedName>
    <definedName name="TOTALITEM5.1_57">#REF!</definedName>
    <definedName name="TOTALITEM5.1_58" localSheetId="7">#REF!</definedName>
    <definedName name="TOTALITEM5.1_58">#REF!</definedName>
    <definedName name="TOTALITEM5.1_59" localSheetId="7">#REF!</definedName>
    <definedName name="TOTALITEM5.1_59">#REF!</definedName>
    <definedName name="TOTALITEM5.1_60" localSheetId="7">#REF!</definedName>
    <definedName name="TOTALITEM5.1_60">#REF!</definedName>
    <definedName name="TOTALITEM5.1_61" localSheetId="7">#REF!</definedName>
    <definedName name="TOTALITEM5.1_61">#REF!</definedName>
    <definedName name="TOTALITEM5.1_62" localSheetId="7">#REF!</definedName>
    <definedName name="TOTALITEM5.1_62">#REF!</definedName>
    <definedName name="TOTALITEM5.1_63" localSheetId="7">#REF!</definedName>
    <definedName name="TOTALITEM5.1_63">#REF!</definedName>
    <definedName name="TOTALITEM5.1_64" localSheetId="7">#REF!</definedName>
    <definedName name="TOTALITEM5.1_64">#REF!</definedName>
    <definedName name="TOTALITEM5.1_65" localSheetId="7">#REF!</definedName>
    <definedName name="TOTALITEM5.1_65">#REF!</definedName>
    <definedName name="TOTALITEM5.1_66" localSheetId="7">#REF!</definedName>
    <definedName name="TOTALITEM5.1_66">#REF!</definedName>
    <definedName name="TOTALITEM5.1_67" localSheetId="7">#REF!</definedName>
    <definedName name="TOTALITEM5.1_67">#REF!</definedName>
    <definedName name="TOTALITEM5.1_68" localSheetId="7">#REF!</definedName>
    <definedName name="TOTALITEM5.1_68">#REF!</definedName>
    <definedName name="TOTALITEM5.1_69" localSheetId="7">#REF!</definedName>
    <definedName name="TOTALITEM5.1_69">#REF!</definedName>
    <definedName name="TOTALITEM5.1_70" localSheetId="7">#REF!</definedName>
    <definedName name="TOTALITEM5.1_70">#REF!</definedName>
    <definedName name="TOTALITEM5.1_71" localSheetId="7">#REF!</definedName>
    <definedName name="TOTALITEM5.1_71">#REF!</definedName>
    <definedName name="TOTALITEM5.1_72" localSheetId="7">#REF!</definedName>
    <definedName name="TOTALITEM5.1_72">#REF!</definedName>
    <definedName name="TOTALITEM5.1_73" localSheetId="7">#REF!</definedName>
    <definedName name="TOTALITEM5.1_73">#REF!</definedName>
    <definedName name="TOTALITEM5.1_74" localSheetId="7">#REF!</definedName>
    <definedName name="TOTALITEM5.1_74">#REF!</definedName>
    <definedName name="TOTALITEM5.1_75" localSheetId="7">#REF!</definedName>
    <definedName name="TOTALITEM5.1_75">#REF!</definedName>
    <definedName name="TOTALITEM5.1_76" localSheetId="7">#REF!</definedName>
    <definedName name="TOTALITEM5.1_76">#REF!</definedName>
    <definedName name="TOTALITEM5.1_78" localSheetId="7">#REF!</definedName>
    <definedName name="TOTALITEM5.1_78">#REF!</definedName>
    <definedName name="TOTALITEM5.1_79" localSheetId="7">#REF!</definedName>
    <definedName name="TOTALITEM5.1_79">#REF!</definedName>
    <definedName name="TOTALITEM5.1_9" localSheetId="7">#REF!</definedName>
    <definedName name="TOTALITEM5.1_9">#REF!</definedName>
    <definedName name="TOTALITEM5.2" localSheetId="7">#REF!</definedName>
    <definedName name="TOTALITEM5.2">#REF!</definedName>
    <definedName name="TOTALITEM5.2_1" localSheetId="7">#REF!</definedName>
    <definedName name="TOTALITEM5.2_1">#REF!</definedName>
    <definedName name="TOTALITEM5.2_10" localSheetId="7">#REF!</definedName>
    <definedName name="TOTALITEM5.2_10">#REF!</definedName>
    <definedName name="TOTALITEM5.2_11" localSheetId="7">#REF!</definedName>
    <definedName name="TOTALITEM5.2_11">#REF!</definedName>
    <definedName name="TOTALITEM5.2_12" localSheetId="7">#REF!</definedName>
    <definedName name="TOTALITEM5.2_12">#REF!</definedName>
    <definedName name="TOTALITEM5.2_13" localSheetId="7">#REF!</definedName>
    <definedName name="TOTALITEM5.2_13">#REF!</definedName>
    <definedName name="TOTALITEM5.2_14" localSheetId="7">#REF!</definedName>
    <definedName name="TOTALITEM5.2_14">#REF!</definedName>
    <definedName name="TOTALITEM5.2_15" localSheetId="7">#REF!</definedName>
    <definedName name="TOTALITEM5.2_15">#REF!</definedName>
    <definedName name="TOTALITEM5.2_16" localSheetId="7">#REF!</definedName>
    <definedName name="TOTALITEM5.2_16">#REF!</definedName>
    <definedName name="TOTALITEM5.2_17" localSheetId="7">#REF!</definedName>
    <definedName name="TOTALITEM5.2_17">#REF!</definedName>
    <definedName name="TOTALITEM5.2_18" localSheetId="7">#REF!</definedName>
    <definedName name="TOTALITEM5.2_18">#REF!</definedName>
    <definedName name="TOTALITEM5.2_19" localSheetId="7">#REF!</definedName>
    <definedName name="TOTALITEM5.2_19">#REF!</definedName>
    <definedName name="TOTALITEM5.2_2" localSheetId="7">#REF!</definedName>
    <definedName name="TOTALITEM5.2_2">#REF!</definedName>
    <definedName name="TOTALITEM5.2_20" localSheetId="7">#REF!</definedName>
    <definedName name="TOTALITEM5.2_20">#REF!</definedName>
    <definedName name="TOTALITEM5.2_21" localSheetId="7">#REF!</definedName>
    <definedName name="TOTALITEM5.2_21">#REF!</definedName>
    <definedName name="TOTALITEM5.2_22" localSheetId="7">#REF!</definedName>
    <definedName name="TOTALITEM5.2_22">#REF!</definedName>
    <definedName name="TOTALITEM5.2_23" localSheetId="7">#REF!</definedName>
    <definedName name="TOTALITEM5.2_23">#REF!</definedName>
    <definedName name="TOTALITEM5.2_24" localSheetId="7">#REF!</definedName>
    <definedName name="TOTALITEM5.2_24">#REF!</definedName>
    <definedName name="TOTALITEM5.2_25" localSheetId="7">#REF!</definedName>
    <definedName name="TOTALITEM5.2_25">#REF!</definedName>
    <definedName name="TOTALITEM5.2_26" localSheetId="7">#REF!</definedName>
    <definedName name="TOTALITEM5.2_26">#REF!</definedName>
    <definedName name="TOTALITEM5.2_27" localSheetId="7">#REF!</definedName>
    <definedName name="TOTALITEM5.2_27">#REF!</definedName>
    <definedName name="TOTALITEM5.2_28" localSheetId="7">#REF!</definedName>
    <definedName name="TOTALITEM5.2_28">#REF!</definedName>
    <definedName name="TOTALITEM5.2_29" localSheetId="7">#REF!</definedName>
    <definedName name="TOTALITEM5.2_29">#REF!</definedName>
    <definedName name="TOTALITEM5.2_3" localSheetId="7">#REF!</definedName>
    <definedName name="TOTALITEM5.2_3">#REF!</definedName>
    <definedName name="TOTALITEM5.2_30" localSheetId="7">#REF!</definedName>
    <definedName name="TOTALITEM5.2_30">#REF!</definedName>
    <definedName name="TOTALITEM5.2_31" localSheetId="7">#REF!</definedName>
    <definedName name="TOTALITEM5.2_31">#REF!</definedName>
    <definedName name="TOTALITEM5.2_32" localSheetId="7">#REF!</definedName>
    <definedName name="TOTALITEM5.2_32">#REF!</definedName>
    <definedName name="TOTALITEM5.2_33" localSheetId="7">#REF!</definedName>
    <definedName name="TOTALITEM5.2_33">#REF!</definedName>
    <definedName name="TOTALITEM5.2_34" localSheetId="7">#REF!</definedName>
    <definedName name="TOTALITEM5.2_34">#REF!</definedName>
    <definedName name="TOTALITEM5.2_35" localSheetId="7">#REF!</definedName>
    <definedName name="TOTALITEM5.2_35">#REF!</definedName>
    <definedName name="TOTALITEM5.2_36" localSheetId="7">#REF!</definedName>
    <definedName name="TOTALITEM5.2_36">#REF!</definedName>
    <definedName name="TOTALITEM5.2_37" localSheetId="7">#REF!</definedName>
    <definedName name="TOTALITEM5.2_37">#REF!</definedName>
    <definedName name="TOTALITEM5.2_38" localSheetId="7">#REF!</definedName>
    <definedName name="TOTALITEM5.2_38">#REF!</definedName>
    <definedName name="TOTALITEM5.2_39" localSheetId="7">#REF!</definedName>
    <definedName name="TOTALITEM5.2_39">#REF!</definedName>
    <definedName name="TOTALITEM5.2_4" localSheetId="7">#REF!</definedName>
    <definedName name="TOTALITEM5.2_4">#REF!</definedName>
    <definedName name="TOTALITEM5.2_40" localSheetId="7">#REF!</definedName>
    <definedName name="TOTALITEM5.2_40">#REF!</definedName>
    <definedName name="TOTALITEM5.2_41" localSheetId="7">#REF!</definedName>
    <definedName name="TOTALITEM5.2_41">#REF!</definedName>
    <definedName name="TOTALITEM5.2_42" localSheetId="7">#REF!</definedName>
    <definedName name="TOTALITEM5.2_42">#REF!</definedName>
    <definedName name="TOTALITEM5.2_43" localSheetId="7">#REF!</definedName>
    <definedName name="TOTALITEM5.2_43">#REF!</definedName>
    <definedName name="TOTALITEM5.2_44" localSheetId="7">#REF!</definedName>
    <definedName name="TOTALITEM5.2_44">#REF!</definedName>
    <definedName name="TOTALITEM5.2_45" localSheetId="7">#REF!</definedName>
    <definedName name="TOTALITEM5.2_45">#REF!</definedName>
    <definedName name="TOTALITEM5.2_46" localSheetId="7">#REF!</definedName>
    <definedName name="TOTALITEM5.2_46">#REF!</definedName>
    <definedName name="TOTALITEM5.2_47" localSheetId="7">#REF!</definedName>
    <definedName name="TOTALITEM5.2_47">#REF!</definedName>
    <definedName name="TOTALITEM5.2_48" localSheetId="7">#REF!</definedName>
    <definedName name="TOTALITEM5.2_48">#REF!</definedName>
    <definedName name="TOTALITEM5.2_49" localSheetId="7">#REF!</definedName>
    <definedName name="TOTALITEM5.2_49">#REF!</definedName>
    <definedName name="TOTALITEM5.2_5" localSheetId="7">#REF!</definedName>
    <definedName name="TOTALITEM5.2_5">#REF!</definedName>
    <definedName name="TOTALITEM5.2_50" localSheetId="7">#REF!</definedName>
    <definedName name="TOTALITEM5.2_50">#REF!</definedName>
    <definedName name="TOTALITEM5.2_51" localSheetId="7">#REF!</definedName>
    <definedName name="TOTALITEM5.2_51">#REF!</definedName>
    <definedName name="TOTALITEM5.2_52" localSheetId="7">#REF!</definedName>
    <definedName name="TOTALITEM5.2_52">#REF!</definedName>
    <definedName name="TOTALITEM5.2_53" localSheetId="7">#REF!</definedName>
    <definedName name="TOTALITEM5.2_53">#REF!</definedName>
    <definedName name="TOTALITEM5.2_54" localSheetId="7">#REF!</definedName>
    <definedName name="TOTALITEM5.2_54">#REF!</definedName>
    <definedName name="TOTALITEM5.2_55" localSheetId="7">#REF!</definedName>
    <definedName name="TOTALITEM5.2_55">#REF!</definedName>
    <definedName name="TOTALITEM5.2_56" localSheetId="7">#REF!</definedName>
    <definedName name="TOTALITEM5.2_56">#REF!</definedName>
    <definedName name="TOTALITEM5.2_57" localSheetId="7">#REF!</definedName>
    <definedName name="TOTALITEM5.2_57">#REF!</definedName>
    <definedName name="TOTALITEM5.2_58" localSheetId="7">#REF!</definedName>
    <definedName name="TOTALITEM5.2_58">#REF!</definedName>
    <definedName name="TOTALITEM5.2_59" localSheetId="7">#REF!</definedName>
    <definedName name="TOTALITEM5.2_59">#REF!</definedName>
    <definedName name="TOTALITEM5.2_60" localSheetId="7">#REF!</definedName>
    <definedName name="TOTALITEM5.2_60">#REF!</definedName>
    <definedName name="TOTALITEM5.2_61" localSheetId="7">#REF!</definedName>
    <definedName name="TOTALITEM5.2_61">#REF!</definedName>
    <definedName name="TOTALITEM5.2_62" localSheetId="7">#REF!</definedName>
    <definedName name="TOTALITEM5.2_62">#REF!</definedName>
    <definedName name="TOTALITEM5.2_63" localSheetId="7">#REF!</definedName>
    <definedName name="TOTALITEM5.2_63">#REF!</definedName>
    <definedName name="TOTALITEM5.2_64" localSheetId="7">#REF!</definedName>
    <definedName name="TOTALITEM5.2_64">#REF!</definedName>
    <definedName name="TOTALITEM5.2_65" localSheetId="7">#REF!</definedName>
    <definedName name="TOTALITEM5.2_65">#REF!</definedName>
    <definedName name="TOTALITEM5.2_66" localSheetId="7">#REF!</definedName>
    <definedName name="TOTALITEM5.2_66">#REF!</definedName>
    <definedName name="TOTALITEM5.2_67" localSheetId="7">#REF!</definedName>
    <definedName name="TOTALITEM5.2_67">#REF!</definedName>
    <definedName name="TOTALITEM5.2_68" localSheetId="7">#REF!</definedName>
    <definedName name="TOTALITEM5.2_68">#REF!</definedName>
    <definedName name="TOTALITEM5.2_69" localSheetId="7">#REF!</definedName>
    <definedName name="TOTALITEM5.2_69">#REF!</definedName>
    <definedName name="TOTALITEM5.2_70" localSheetId="7">#REF!</definedName>
    <definedName name="TOTALITEM5.2_70">#REF!</definedName>
    <definedName name="TOTALITEM5.2_71" localSheetId="7">#REF!</definedName>
    <definedName name="TOTALITEM5.2_71">#REF!</definedName>
    <definedName name="TOTALITEM5.2_72" localSheetId="7">#REF!</definedName>
    <definedName name="TOTALITEM5.2_72">#REF!</definedName>
    <definedName name="TOTALITEM5.2_73" localSheetId="7">#REF!</definedName>
    <definedName name="TOTALITEM5.2_73">#REF!</definedName>
    <definedName name="TOTALITEM5.2_74" localSheetId="7">#REF!</definedName>
    <definedName name="TOTALITEM5.2_74">#REF!</definedName>
    <definedName name="TOTALITEM5.2_75" localSheetId="7">#REF!</definedName>
    <definedName name="TOTALITEM5.2_75">#REF!</definedName>
    <definedName name="TOTALITEM5.2_76" localSheetId="7">#REF!</definedName>
    <definedName name="TOTALITEM5.2_76">#REF!</definedName>
    <definedName name="TOTALITEM5.2_78" localSheetId="7">#REF!</definedName>
    <definedName name="TOTALITEM5.2_78">#REF!</definedName>
    <definedName name="TOTALITEM5.2_79" localSheetId="7">#REF!</definedName>
    <definedName name="TOTALITEM5.2_79">#REF!</definedName>
    <definedName name="TOTALITEM5.2_9" localSheetId="7">#REF!</definedName>
    <definedName name="TOTALITEM5.2_9">#REF!</definedName>
    <definedName name="TOTALITEM5.3" localSheetId="7">#REF!</definedName>
    <definedName name="TOTALITEM5.3">#REF!</definedName>
    <definedName name="TOTALITEM5.3_1" localSheetId="7">#REF!</definedName>
    <definedName name="TOTALITEM5.3_1">#REF!</definedName>
    <definedName name="TOTALITEM5.3_10" localSheetId="7">#REF!</definedName>
    <definedName name="TOTALITEM5.3_10">#REF!</definedName>
    <definedName name="TOTALITEM5.3_11" localSheetId="7">#REF!</definedName>
    <definedName name="TOTALITEM5.3_11">#REF!</definedName>
    <definedName name="TOTALITEM5.3_12" localSheetId="7">#REF!</definedName>
    <definedName name="TOTALITEM5.3_12">#REF!</definedName>
    <definedName name="TOTALITEM5.3_13" localSheetId="7">#REF!</definedName>
    <definedName name="TOTALITEM5.3_13">#REF!</definedName>
    <definedName name="TOTALITEM5.3_14" localSheetId="7">#REF!</definedName>
    <definedName name="TOTALITEM5.3_14">#REF!</definedName>
    <definedName name="TOTALITEM5.3_15" localSheetId="7">#REF!</definedName>
    <definedName name="TOTALITEM5.3_15">#REF!</definedName>
    <definedName name="TOTALITEM5.3_16" localSheetId="7">#REF!</definedName>
    <definedName name="TOTALITEM5.3_16">#REF!</definedName>
    <definedName name="TOTALITEM5.3_17" localSheetId="7">#REF!</definedName>
    <definedName name="TOTALITEM5.3_17">#REF!</definedName>
    <definedName name="TOTALITEM5.3_18" localSheetId="7">#REF!</definedName>
    <definedName name="TOTALITEM5.3_18">#REF!</definedName>
    <definedName name="TOTALITEM5.3_19" localSheetId="7">#REF!</definedName>
    <definedName name="TOTALITEM5.3_19">#REF!</definedName>
    <definedName name="TOTALITEM5.3_2" localSheetId="7">#REF!</definedName>
    <definedName name="TOTALITEM5.3_2">#REF!</definedName>
    <definedName name="TOTALITEM5.3_20" localSheetId="7">#REF!</definedName>
    <definedName name="TOTALITEM5.3_20">#REF!</definedName>
    <definedName name="TOTALITEM5.3_21" localSheetId="7">#REF!</definedName>
    <definedName name="TOTALITEM5.3_21">#REF!</definedName>
    <definedName name="TOTALITEM5.3_22" localSheetId="7">#REF!</definedName>
    <definedName name="TOTALITEM5.3_22">#REF!</definedName>
    <definedName name="TOTALITEM5.3_23" localSheetId="7">#REF!</definedName>
    <definedName name="TOTALITEM5.3_23">#REF!</definedName>
    <definedName name="TOTALITEM5.3_24" localSheetId="7">#REF!</definedName>
    <definedName name="TOTALITEM5.3_24">#REF!</definedName>
    <definedName name="TOTALITEM5.3_25" localSheetId="7">#REF!</definedName>
    <definedName name="TOTALITEM5.3_25">#REF!</definedName>
    <definedName name="TOTALITEM5.3_26" localSheetId="7">#REF!</definedName>
    <definedName name="TOTALITEM5.3_26">#REF!</definedName>
    <definedName name="TOTALITEM5.3_27" localSheetId="7">#REF!</definedName>
    <definedName name="TOTALITEM5.3_27">#REF!</definedName>
    <definedName name="TOTALITEM5.3_28" localSheetId="7">#REF!</definedName>
    <definedName name="TOTALITEM5.3_28">#REF!</definedName>
    <definedName name="TOTALITEM5.3_29" localSheetId="7">#REF!</definedName>
    <definedName name="TOTALITEM5.3_29">#REF!</definedName>
    <definedName name="TOTALITEM5.3_3" localSheetId="7">#REF!</definedName>
    <definedName name="TOTALITEM5.3_3">#REF!</definedName>
    <definedName name="TOTALITEM5.3_30" localSheetId="7">#REF!</definedName>
    <definedName name="TOTALITEM5.3_30">#REF!</definedName>
    <definedName name="TOTALITEM5.3_31" localSheetId="7">#REF!</definedName>
    <definedName name="TOTALITEM5.3_31">#REF!</definedName>
    <definedName name="TOTALITEM5.3_32" localSheetId="7">#REF!</definedName>
    <definedName name="TOTALITEM5.3_32">#REF!</definedName>
    <definedName name="TOTALITEM5.3_33" localSheetId="7">#REF!</definedName>
    <definedName name="TOTALITEM5.3_33">#REF!</definedName>
    <definedName name="TOTALITEM5.3_34" localSheetId="7">#REF!</definedName>
    <definedName name="TOTALITEM5.3_34">#REF!</definedName>
    <definedName name="TOTALITEM5.3_35" localSheetId="7">#REF!</definedName>
    <definedName name="TOTALITEM5.3_35">#REF!</definedName>
    <definedName name="TOTALITEM5.3_36" localSheetId="7">#REF!</definedName>
    <definedName name="TOTALITEM5.3_36">#REF!</definedName>
    <definedName name="TOTALITEM5.3_37" localSheetId="7">#REF!</definedName>
    <definedName name="TOTALITEM5.3_37">#REF!</definedName>
    <definedName name="TOTALITEM5.3_38" localSheetId="7">#REF!</definedName>
    <definedName name="TOTALITEM5.3_38">#REF!</definedName>
    <definedName name="TOTALITEM5.3_39" localSheetId="7">#REF!</definedName>
    <definedName name="TOTALITEM5.3_39">#REF!</definedName>
    <definedName name="TOTALITEM5.3_4" localSheetId="7">#REF!</definedName>
    <definedName name="TOTALITEM5.3_4">#REF!</definedName>
    <definedName name="TOTALITEM5.3_40" localSheetId="7">#REF!</definedName>
    <definedName name="TOTALITEM5.3_40">#REF!</definedName>
    <definedName name="TOTALITEM5.3_41" localSheetId="7">#REF!</definedName>
    <definedName name="TOTALITEM5.3_41">#REF!</definedName>
    <definedName name="TOTALITEM5.3_42" localSheetId="7">#REF!</definedName>
    <definedName name="TOTALITEM5.3_42">#REF!</definedName>
    <definedName name="TOTALITEM5.3_43" localSheetId="7">#REF!</definedName>
    <definedName name="TOTALITEM5.3_43">#REF!</definedName>
    <definedName name="TOTALITEM5.3_44" localSheetId="7">#REF!</definedName>
    <definedName name="TOTALITEM5.3_44">#REF!</definedName>
    <definedName name="TOTALITEM5.3_45" localSheetId="7">#REF!</definedName>
    <definedName name="TOTALITEM5.3_45">#REF!</definedName>
    <definedName name="TOTALITEM5.3_46" localSheetId="7">#REF!</definedName>
    <definedName name="TOTALITEM5.3_46">#REF!</definedName>
    <definedName name="TOTALITEM5.3_47" localSheetId="7">#REF!</definedName>
    <definedName name="TOTALITEM5.3_47">#REF!</definedName>
    <definedName name="TOTALITEM5.3_48" localSheetId="7">#REF!</definedName>
    <definedName name="TOTALITEM5.3_48">#REF!</definedName>
    <definedName name="TOTALITEM5.3_49" localSheetId="7">#REF!</definedName>
    <definedName name="TOTALITEM5.3_49">#REF!</definedName>
    <definedName name="TOTALITEM5.3_5" localSheetId="7">#REF!</definedName>
    <definedName name="TOTALITEM5.3_5">#REF!</definedName>
    <definedName name="TOTALITEM5.3_50" localSheetId="7">#REF!</definedName>
    <definedName name="TOTALITEM5.3_50">#REF!</definedName>
    <definedName name="TOTALITEM5.3_51" localSheetId="7">#REF!</definedName>
    <definedName name="TOTALITEM5.3_51">#REF!</definedName>
    <definedName name="TOTALITEM5.3_52" localSheetId="7">#REF!</definedName>
    <definedName name="TOTALITEM5.3_52">#REF!</definedName>
    <definedName name="TOTALITEM5.3_53" localSheetId="7">#REF!</definedName>
    <definedName name="TOTALITEM5.3_53">#REF!</definedName>
    <definedName name="TOTALITEM5.3_54" localSheetId="7">#REF!</definedName>
    <definedName name="TOTALITEM5.3_54">#REF!</definedName>
    <definedName name="TOTALITEM5.3_55" localSheetId="7">#REF!</definedName>
    <definedName name="TOTALITEM5.3_55">#REF!</definedName>
    <definedName name="TOTALITEM5.3_56" localSheetId="7">#REF!</definedName>
    <definedName name="TOTALITEM5.3_56">#REF!</definedName>
    <definedName name="TOTALITEM5.3_57" localSheetId="7">#REF!</definedName>
    <definedName name="TOTALITEM5.3_57">#REF!</definedName>
    <definedName name="TOTALITEM5.3_58" localSheetId="7">#REF!</definedName>
    <definedName name="TOTALITEM5.3_58">#REF!</definedName>
    <definedName name="TOTALITEM5.3_59" localSheetId="7">#REF!</definedName>
    <definedName name="TOTALITEM5.3_59">#REF!</definedName>
    <definedName name="TOTALITEM5.3_60" localSheetId="7">#REF!</definedName>
    <definedName name="TOTALITEM5.3_60">#REF!</definedName>
    <definedName name="TOTALITEM5.3_61" localSheetId="7">#REF!</definedName>
    <definedName name="TOTALITEM5.3_61">#REF!</definedName>
    <definedName name="TOTALITEM5.3_62" localSheetId="7">#REF!</definedName>
    <definedName name="TOTALITEM5.3_62">#REF!</definedName>
    <definedName name="TOTALITEM5.3_63" localSheetId="7">#REF!</definedName>
    <definedName name="TOTALITEM5.3_63">#REF!</definedName>
    <definedName name="TOTALITEM5.3_64" localSheetId="7">#REF!</definedName>
    <definedName name="TOTALITEM5.3_64">#REF!</definedName>
    <definedName name="TOTALITEM5.3_65" localSheetId="7">#REF!</definedName>
    <definedName name="TOTALITEM5.3_65">#REF!</definedName>
    <definedName name="TOTALITEM5.3_66" localSheetId="7">#REF!</definedName>
    <definedName name="TOTALITEM5.3_66">#REF!</definedName>
    <definedName name="TOTALITEM5.3_67" localSheetId="7">#REF!</definedName>
    <definedName name="TOTALITEM5.3_67">#REF!</definedName>
    <definedName name="TOTALITEM5.3_68" localSheetId="7">#REF!</definedName>
    <definedName name="TOTALITEM5.3_68">#REF!</definedName>
    <definedName name="TOTALITEM5.3_69" localSheetId="7">#REF!</definedName>
    <definedName name="TOTALITEM5.3_69">#REF!</definedName>
    <definedName name="TOTALITEM5.3_70" localSheetId="7">#REF!</definedName>
    <definedName name="TOTALITEM5.3_70">#REF!</definedName>
    <definedName name="TOTALITEM5.3_71" localSheetId="7">#REF!</definedName>
    <definedName name="TOTALITEM5.3_71">#REF!</definedName>
    <definedName name="TOTALITEM5.3_72" localSheetId="7">#REF!</definedName>
    <definedName name="TOTALITEM5.3_72">#REF!</definedName>
    <definedName name="TOTALITEM5.3_73" localSheetId="7">#REF!</definedName>
    <definedName name="TOTALITEM5.3_73">#REF!</definedName>
    <definedName name="TOTALITEM5.3_74" localSheetId="7">#REF!</definedName>
    <definedName name="TOTALITEM5.3_74">#REF!</definedName>
    <definedName name="TOTALITEM5.3_75" localSheetId="7">#REF!</definedName>
    <definedName name="TOTALITEM5.3_75">#REF!</definedName>
    <definedName name="TOTALITEM5.3_76" localSheetId="7">#REF!</definedName>
    <definedName name="TOTALITEM5.3_76">#REF!</definedName>
    <definedName name="TOTALITEM5.3_78" localSheetId="7">#REF!</definedName>
    <definedName name="TOTALITEM5.3_78">#REF!</definedName>
    <definedName name="TOTALITEM5.3_79" localSheetId="7">#REF!</definedName>
    <definedName name="TOTALITEM5.3_79">#REF!</definedName>
    <definedName name="TOTALITEM5.3_9" localSheetId="7">#REF!</definedName>
    <definedName name="TOTALITEM5.3_9">#REF!</definedName>
    <definedName name="TOTALITEM5.4" localSheetId="7">#REF!</definedName>
    <definedName name="TOTALITEM5.4">#REF!</definedName>
    <definedName name="TOTALITEM5.4_1" localSheetId="7">#REF!</definedName>
    <definedName name="TOTALITEM5.4_1">#REF!</definedName>
    <definedName name="TOTALITEM5.4_10" localSheetId="7">#REF!</definedName>
    <definedName name="TOTALITEM5.4_10">#REF!</definedName>
    <definedName name="TOTALITEM5.4_11" localSheetId="7">#REF!</definedName>
    <definedName name="TOTALITEM5.4_11">#REF!</definedName>
    <definedName name="TOTALITEM5.4_12" localSheetId="7">#REF!</definedName>
    <definedName name="TOTALITEM5.4_12">#REF!</definedName>
    <definedName name="TOTALITEM5.4_13" localSheetId="7">#REF!</definedName>
    <definedName name="TOTALITEM5.4_13">#REF!</definedName>
    <definedName name="TOTALITEM5.4_14" localSheetId="7">#REF!</definedName>
    <definedName name="TOTALITEM5.4_14">#REF!</definedName>
    <definedName name="TOTALITEM5.4_15" localSheetId="7">#REF!</definedName>
    <definedName name="TOTALITEM5.4_15">#REF!</definedName>
    <definedName name="TOTALITEM5.4_16" localSheetId="7">#REF!</definedName>
    <definedName name="TOTALITEM5.4_16">#REF!</definedName>
    <definedName name="TOTALITEM5.4_17" localSheetId="7">#REF!</definedName>
    <definedName name="TOTALITEM5.4_17">#REF!</definedName>
    <definedName name="TOTALITEM5.4_18" localSheetId="7">#REF!</definedName>
    <definedName name="TOTALITEM5.4_18">#REF!</definedName>
    <definedName name="TOTALITEM5.4_19" localSheetId="7">#REF!</definedName>
    <definedName name="TOTALITEM5.4_19">#REF!</definedName>
    <definedName name="TOTALITEM5.4_2" localSheetId="7">#REF!</definedName>
    <definedName name="TOTALITEM5.4_2">#REF!</definedName>
    <definedName name="TOTALITEM5.4_20" localSheetId="7">#REF!</definedName>
    <definedName name="TOTALITEM5.4_20">#REF!</definedName>
    <definedName name="TOTALITEM5.4_21" localSheetId="7">#REF!</definedName>
    <definedName name="TOTALITEM5.4_21">#REF!</definedName>
    <definedName name="TOTALITEM5.4_22" localSheetId="7">#REF!</definedName>
    <definedName name="TOTALITEM5.4_22">#REF!</definedName>
    <definedName name="TOTALITEM5.4_23" localSheetId="7">#REF!</definedName>
    <definedName name="TOTALITEM5.4_23">#REF!</definedName>
    <definedName name="TOTALITEM5.4_24" localSheetId="7">#REF!</definedName>
    <definedName name="TOTALITEM5.4_24">#REF!</definedName>
    <definedName name="TOTALITEM5.4_25" localSheetId="7">#REF!</definedName>
    <definedName name="TOTALITEM5.4_25">#REF!</definedName>
    <definedName name="TOTALITEM5.4_26" localSheetId="7">#REF!</definedName>
    <definedName name="TOTALITEM5.4_26">#REF!</definedName>
    <definedName name="TOTALITEM5.4_27" localSheetId="7">#REF!</definedName>
    <definedName name="TOTALITEM5.4_27">#REF!</definedName>
    <definedName name="TOTALITEM5.4_28" localSheetId="7">#REF!</definedName>
    <definedName name="TOTALITEM5.4_28">#REF!</definedName>
    <definedName name="TOTALITEM5.4_29" localSheetId="7">#REF!</definedName>
    <definedName name="TOTALITEM5.4_29">#REF!</definedName>
    <definedName name="TOTALITEM5.4_3" localSheetId="7">#REF!</definedName>
    <definedName name="TOTALITEM5.4_3">#REF!</definedName>
    <definedName name="TOTALITEM5.4_30" localSheetId="7">#REF!</definedName>
    <definedName name="TOTALITEM5.4_30">#REF!</definedName>
    <definedName name="TOTALITEM5.4_31" localSheetId="7">#REF!</definedName>
    <definedName name="TOTALITEM5.4_31">#REF!</definedName>
    <definedName name="TOTALITEM5.4_32" localSheetId="7">#REF!</definedName>
    <definedName name="TOTALITEM5.4_32">#REF!</definedName>
    <definedName name="TOTALITEM5.4_33" localSheetId="7">#REF!</definedName>
    <definedName name="TOTALITEM5.4_33">#REF!</definedName>
    <definedName name="TOTALITEM5.4_34" localSheetId="7">#REF!</definedName>
    <definedName name="TOTALITEM5.4_34">#REF!</definedName>
    <definedName name="TOTALITEM5.4_35" localSheetId="7">#REF!</definedName>
    <definedName name="TOTALITEM5.4_35">#REF!</definedName>
    <definedName name="TOTALITEM5.4_36" localSheetId="7">#REF!</definedName>
    <definedName name="TOTALITEM5.4_36">#REF!</definedName>
    <definedName name="TOTALITEM5.4_37" localSheetId="7">#REF!</definedName>
    <definedName name="TOTALITEM5.4_37">#REF!</definedName>
    <definedName name="TOTALITEM5.4_38" localSheetId="7">#REF!</definedName>
    <definedName name="TOTALITEM5.4_38">#REF!</definedName>
    <definedName name="TOTALITEM5.4_39" localSheetId="7">#REF!</definedName>
    <definedName name="TOTALITEM5.4_39">#REF!</definedName>
    <definedName name="TOTALITEM5.4_4" localSheetId="7">#REF!</definedName>
    <definedName name="TOTALITEM5.4_4">#REF!</definedName>
    <definedName name="TOTALITEM5.4_40" localSheetId="7">#REF!</definedName>
    <definedName name="TOTALITEM5.4_40">#REF!</definedName>
    <definedName name="TOTALITEM5.4_41" localSheetId="7">#REF!</definedName>
    <definedName name="TOTALITEM5.4_41">#REF!</definedName>
    <definedName name="TOTALITEM5.4_42" localSheetId="7">#REF!</definedName>
    <definedName name="TOTALITEM5.4_42">#REF!</definedName>
    <definedName name="TOTALITEM5.4_43" localSheetId="7">#REF!</definedName>
    <definedName name="TOTALITEM5.4_43">#REF!</definedName>
    <definedName name="TOTALITEM5.4_44" localSheetId="7">#REF!</definedName>
    <definedName name="TOTALITEM5.4_44">#REF!</definedName>
    <definedName name="TOTALITEM5.4_45" localSheetId="7">#REF!</definedName>
    <definedName name="TOTALITEM5.4_45">#REF!</definedName>
    <definedName name="TOTALITEM5.4_46" localSheetId="7">#REF!</definedName>
    <definedName name="TOTALITEM5.4_46">#REF!</definedName>
    <definedName name="TOTALITEM5.4_47" localSheetId="7">#REF!</definedName>
    <definedName name="TOTALITEM5.4_47">#REF!</definedName>
    <definedName name="TOTALITEM5.4_48" localSheetId="7">#REF!</definedName>
    <definedName name="TOTALITEM5.4_48">#REF!</definedName>
    <definedName name="TOTALITEM5.4_49" localSheetId="7">#REF!</definedName>
    <definedName name="TOTALITEM5.4_49">#REF!</definedName>
    <definedName name="TOTALITEM5.4_5" localSheetId="7">#REF!</definedName>
    <definedName name="TOTALITEM5.4_5">#REF!</definedName>
    <definedName name="TOTALITEM5.4_50" localSheetId="7">#REF!</definedName>
    <definedName name="TOTALITEM5.4_50">#REF!</definedName>
    <definedName name="TOTALITEM5.4_51" localSheetId="7">#REF!</definedName>
    <definedName name="TOTALITEM5.4_51">#REF!</definedName>
    <definedName name="TOTALITEM5.4_52" localSheetId="7">#REF!</definedName>
    <definedName name="TOTALITEM5.4_52">#REF!</definedName>
    <definedName name="TOTALITEM5.4_53" localSheetId="7">#REF!</definedName>
    <definedName name="TOTALITEM5.4_53">#REF!</definedName>
    <definedName name="TOTALITEM5.4_54" localSheetId="7">#REF!</definedName>
    <definedName name="TOTALITEM5.4_54">#REF!</definedName>
    <definedName name="TOTALITEM5.4_55" localSheetId="7">#REF!</definedName>
    <definedName name="TOTALITEM5.4_55">#REF!</definedName>
    <definedName name="TOTALITEM5.4_56" localSheetId="7">#REF!</definedName>
    <definedName name="TOTALITEM5.4_56">#REF!</definedName>
    <definedName name="TOTALITEM5.4_57" localSheetId="7">#REF!</definedName>
    <definedName name="TOTALITEM5.4_57">#REF!</definedName>
    <definedName name="TOTALITEM5.4_58" localSheetId="7">#REF!</definedName>
    <definedName name="TOTALITEM5.4_58">#REF!</definedName>
    <definedName name="TOTALITEM5.4_59" localSheetId="7">#REF!</definedName>
    <definedName name="TOTALITEM5.4_59">#REF!</definedName>
    <definedName name="TOTALITEM5.4_60" localSheetId="7">#REF!</definedName>
    <definedName name="TOTALITEM5.4_60">#REF!</definedName>
    <definedName name="TOTALITEM5.4_61" localSheetId="7">#REF!</definedName>
    <definedName name="TOTALITEM5.4_61">#REF!</definedName>
    <definedName name="TOTALITEM5.4_62" localSheetId="7">#REF!</definedName>
    <definedName name="TOTALITEM5.4_62">#REF!</definedName>
    <definedName name="TOTALITEM5.4_63" localSheetId="7">#REF!</definedName>
    <definedName name="TOTALITEM5.4_63">#REF!</definedName>
    <definedName name="TOTALITEM5.4_64" localSheetId="7">#REF!</definedName>
    <definedName name="TOTALITEM5.4_64">#REF!</definedName>
    <definedName name="TOTALITEM5.4_65" localSheetId="7">#REF!</definedName>
    <definedName name="TOTALITEM5.4_65">#REF!</definedName>
    <definedName name="TOTALITEM5.4_66" localSheetId="7">#REF!</definedName>
    <definedName name="TOTALITEM5.4_66">#REF!</definedName>
    <definedName name="TOTALITEM5.4_67" localSheetId="7">#REF!</definedName>
    <definedName name="TOTALITEM5.4_67">#REF!</definedName>
    <definedName name="TOTALITEM5.4_68" localSheetId="7">#REF!</definedName>
    <definedName name="TOTALITEM5.4_68">#REF!</definedName>
    <definedName name="TOTALITEM5.4_69" localSheetId="7">#REF!</definedName>
    <definedName name="TOTALITEM5.4_69">#REF!</definedName>
    <definedName name="TOTALITEM5.4_70" localSheetId="7">#REF!</definedName>
    <definedName name="TOTALITEM5.4_70">#REF!</definedName>
    <definedName name="TOTALITEM5.4_71" localSheetId="7">#REF!</definedName>
    <definedName name="TOTALITEM5.4_71">#REF!</definedName>
    <definedName name="TOTALITEM5.4_72" localSheetId="7">#REF!</definedName>
    <definedName name="TOTALITEM5.4_72">#REF!</definedName>
    <definedName name="TOTALITEM5.4_73" localSheetId="7">#REF!</definedName>
    <definedName name="TOTALITEM5.4_73">#REF!</definedName>
    <definedName name="TOTALITEM5.4_74" localSheetId="7">#REF!</definedName>
    <definedName name="TOTALITEM5.4_74">#REF!</definedName>
    <definedName name="TOTALITEM5.4_75" localSheetId="7">#REF!</definedName>
    <definedName name="TOTALITEM5.4_75">#REF!</definedName>
    <definedName name="TOTALITEM5.4_76" localSheetId="7">#REF!</definedName>
    <definedName name="TOTALITEM5.4_76">#REF!</definedName>
    <definedName name="TOTALITEM5.4_78" localSheetId="7">#REF!</definedName>
    <definedName name="TOTALITEM5.4_78">#REF!</definedName>
    <definedName name="TOTALITEM5.4_79" localSheetId="7">#REF!</definedName>
    <definedName name="TOTALITEM5.4_79">#REF!</definedName>
    <definedName name="TOTALITEM5.4_9" localSheetId="7">#REF!</definedName>
    <definedName name="TOTALITEM5.4_9">#REF!</definedName>
    <definedName name="TOTALITEM6.1" localSheetId="7">#REF!</definedName>
    <definedName name="TOTALITEM6.1">#REF!</definedName>
    <definedName name="TOTALITEM6.1_1" localSheetId="7">#REF!</definedName>
    <definedName name="TOTALITEM6.1_1">#REF!</definedName>
    <definedName name="TOTALITEM6.1_10" localSheetId="7">#REF!</definedName>
    <definedName name="TOTALITEM6.1_10">#REF!</definedName>
    <definedName name="TOTALITEM6.1_11" localSheetId="7">#REF!</definedName>
    <definedName name="TOTALITEM6.1_11">#REF!</definedName>
    <definedName name="TOTALITEM6.1_12" localSheetId="7">#REF!</definedName>
    <definedName name="TOTALITEM6.1_12">#REF!</definedName>
    <definedName name="TOTALITEM6.1_13" localSheetId="7">#REF!</definedName>
    <definedName name="TOTALITEM6.1_13">#REF!</definedName>
    <definedName name="TOTALITEM6.1_14" localSheetId="7">#REF!</definedName>
    <definedName name="TOTALITEM6.1_14">#REF!</definedName>
    <definedName name="TOTALITEM6.1_15" localSheetId="7">#REF!</definedName>
    <definedName name="TOTALITEM6.1_15">#REF!</definedName>
    <definedName name="TOTALITEM6.1_16" localSheetId="7">#REF!</definedName>
    <definedName name="TOTALITEM6.1_16">#REF!</definedName>
    <definedName name="TOTALITEM6.1_17" localSheetId="7">#REF!</definedName>
    <definedName name="TOTALITEM6.1_17">#REF!</definedName>
    <definedName name="TOTALITEM6.1_18" localSheetId="7">#REF!</definedName>
    <definedName name="TOTALITEM6.1_18">#REF!</definedName>
    <definedName name="TOTALITEM6.1_19" localSheetId="7">#REF!</definedName>
    <definedName name="TOTALITEM6.1_19">#REF!</definedName>
    <definedName name="TOTALITEM6.1_2" localSheetId="7">#REF!</definedName>
    <definedName name="TOTALITEM6.1_2">#REF!</definedName>
    <definedName name="TOTALITEM6.1_20" localSheetId="7">#REF!</definedName>
    <definedName name="TOTALITEM6.1_20">#REF!</definedName>
    <definedName name="TOTALITEM6.1_21" localSheetId="7">#REF!</definedName>
    <definedName name="TOTALITEM6.1_21">#REF!</definedName>
    <definedName name="TOTALITEM6.1_22" localSheetId="7">#REF!</definedName>
    <definedName name="TOTALITEM6.1_22">#REF!</definedName>
    <definedName name="TOTALITEM6.1_23" localSheetId="7">#REF!</definedName>
    <definedName name="TOTALITEM6.1_23">#REF!</definedName>
    <definedName name="TOTALITEM6.1_24" localSheetId="7">#REF!</definedName>
    <definedName name="TOTALITEM6.1_24">#REF!</definedName>
    <definedName name="TOTALITEM6.1_25" localSheetId="7">#REF!</definedName>
    <definedName name="TOTALITEM6.1_25">#REF!</definedName>
    <definedName name="TOTALITEM6.1_26" localSheetId="7">#REF!</definedName>
    <definedName name="TOTALITEM6.1_26">#REF!</definedName>
    <definedName name="TOTALITEM6.1_27" localSheetId="7">#REF!</definedName>
    <definedName name="TOTALITEM6.1_27">#REF!</definedName>
    <definedName name="TOTALITEM6.1_28" localSheetId="7">#REF!</definedName>
    <definedName name="TOTALITEM6.1_28">#REF!</definedName>
    <definedName name="TOTALITEM6.1_29" localSheetId="7">#REF!</definedName>
    <definedName name="TOTALITEM6.1_29">#REF!</definedName>
    <definedName name="TOTALITEM6.1_3" localSheetId="7">#REF!</definedName>
    <definedName name="TOTALITEM6.1_3">#REF!</definedName>
    <definedName name="TOTALITEM6.1_30" localSheetId="7">#REF!</definedName>
    <definedName name="TOTALITEM6.1_30">#REF!</definedName>
    <definedName name="TOTALITEM6.1_31" localSheetId="7">#REF!</definedName>
    <definedName name="TOTALITEM6.1_31">#REF!</definedName>
    <definedName name="TOTALITEM6.1_32" localSheetId="7">#REF!</definedName>
    <definedName name="TOTALITEM6.1_32">#REF!</definedName>
    <definedName name="TOTALITEM6.1_33" localSheetId="7">#REF!</definedName>
    <definedName name="TOTALITEM6.1_33">#REF!</definedName>
    <definedName name="TOTALITEM6.1_34" localSheetId="7">#REF!</definedName>
    <definedName name="TOTALITEM6.1_34">#REF!</definedName>
    <definedName name="TOTALITEM6.1_35" localSheetId="7">#REF!</definedName>
    <definedName name="TOTALITEM6.1_35">#REF!</definedName>
    <definedName name="TOTALITEM6.1_36" localSheetId="7">#REF!</definedName>
    <definedName name="TOTALITEM6.1_36">#REF!</definedName>
    <definedName name="TOTALITEM6.1_37" localSheetId="7">#REF!</definedName>
    <definedName name="TOTALITEM6.1_37">#REF!</definedName>
    <definedName name="TOTALITEM6.1_38" localSheetId="7">#REF!</definedName>
    <definedName name="TOTALITEM6.1_38">#REF!</definedName>
    <definedName name="TOTALITEM6.1_39" localSheetId="7">#REF!</definedName>
    <definedName name="TOTALITEM6.1_39">#REF!</definedName>
    <definedName name="TOTALITEM6.1_4" localSheetId="7">#REF!</definedName>
    <definedName name="TOTALITEM6.1_4">#REF!</definedName>
    <definedName name="TOTALITEM6.1_40" localSheetId="7">#REF!</definedName>
    <definedName name="TOTALITEM6.1_40">#REF!</definedName>
    <definedName name="TOTALITEM6.1_41" localSheetId="7">#REF!</definedName>
    <definedName name="TOTALITEM6.1_41">#REF!</definedName>
    <definedName name="TOTALITEM6.1_42" localSheetId="7">#REF!</definedName>
    <definedName name="TOTALITEM6.1_42">#REF!</definedName>
    <definedName name="TOTALITEM6.1_43" localSheetId="7">#REF!</definedName>
    <definedName name="TOTALITEM6.1_43">#REF!</definedName>
    <definedName name="TOTALITEM6.1_44" localSheetId="7">#REF!</definedName>
    <definedName name="TOTALITEM6.1_44">#REF!</definedName>
    <definedName name="TOTALITEM6.1_45" localSheetId="7">#REF!</definedName>
    <definedName name="TOTALITEM6.1_45">#REF!</definedName>
    <definedName name="TOTALITEM6.1_46" localSheetId="7">#REF!</definedName>
    <definedName name="TOTALITEM6.1_46">#REF!</definedName>
    <definedName name="TOTALITEM6.1_47" localSheetId="7">#REF!</definedName>
    <definedName name="TOTALITEM6.1_47">#REF!</definedName>
    <definedName name="TOTALITEM6.1_48" localSheetId="7">#REF!</definedName>
    <definedName name="TOTALITEM6.1_48">#REF!</definedName>
    <definedName name="TOTALITEM6.1_49" localSheetId="7">#REF!</definedName>
    <definedName name="TOTALITEM6.1_49">#REF!</definedName>
    <definedName name="TOTALITEM6.1_5" localSheetId="7">#REF!</definedName>
    <definedName name="TOTALITEM6.1_5">#REF!</definedName>
    <definedName name="TOTALITEM6.1_50" localSheetId="7">#REF!</definedName>
    <definedName name="TOTALITEM6.1_50">#REF!</definedName>
    <definedName name="TOTALITEM6.1_51" localSheetId="7">#REF!</definedName>
    <definedName name="TOTALITEM6.1_51">#REF!</definedName>
    <definedName name="TOTALITEM6.1_52" localSheetId="7">#REF!</definedName>
    <definedName name="TOTALITEM6.1_52">#REF!</definedName>
    <definedName name="TOTALITEM6.1_53" localSheetId="7">#REF!</definedName>
    <definedName name="TOTALITEM6.1_53">#REF!</definedName>
    <definedName name="TOTALITEM6.1_54" localSheetId="7">#REF!</definedName>
    <definedName name="TOTALITEM6.1_54">#REF!</definedName>
    <definedName name="TOTALITEM6.1_55" localSheetId="7">#REF!</definedName>
    <definedName name="TOTALITEM6.1_55">#REF!</definedName>
    <definedName name="TOTALITEM6.1_56" localSheetId="7">#REF!</definedName>
    <definedName name="TOTALITEM6.1_56">#REF!</definedName>
    <definedName name="TOTALITEM6.1_57" localSheetId="7">#REF!</definedName>
    <definedName name="TOTALITEM6.1_57">#REF!</definedName>
    <definedName name="TOTALITEM6.1_58" localSheetId="7">#REF!</definedName>
    <definedName name="TOTALITEM6.1_58">#REF!</definedName>
    <definedName name="TOTALITEM6.1_59" localSheetId="7">#REF!</definedName>
    <definedName name="TOTALITEM6.1_59">#REF!</definedName>
    <definedName name="TOTALITEM6.1_60" localSheetId="7">#REF!</definedName>
    <definedName name="TOTALITEM6.1_60">#REF!</definedName>
    <definedName name="TOTALITEM6.1_61" localSheetId="7">#REF!</definedName>
    <definedName name="TOTALITEM6.1_61">#REF!</definedName>
    <definedName name="TOTALITEM6.1_62" localSheetId="7">#REF!</definedName>
    <definedName name="TOTALITEM6.1_62">#REF!</definedName>
    <definedName name="TOTALITEM6.1_63" localSheetId="7">#REF!</definedName>
    <definedName name="TOTALITEM6.1_63">#REF!</definedName>
    <definedName name="TOTALITEM6.1_64" localSheetId="7">#REF!</definedName>
    <definedName name="TOTALITEM6.1_64">#REF!</definedName>
    <definedName name="TOTALITEM6.1_65" localSheetId="7">#REF!</definedName>
    <definedName name="TOTALITEM6.1_65">#REF!</definedName>
    <definedName name="TOTALITEM6.1_66" localSheetId="7">#REF!</definedName>
    <definedName name="TOTALITEM6.1_66">#REF!</definedName>
    <definedName name="TOTALITEM6.1_67" localSheetId="7">#REF!</definedName>
    <definedName name="TOTALITEM6.1_67">#REF!</definedName>
    <definedName name="TOTALITEM6.1_68" localSheetId="7">#REF!</definedName>
    <definedName name="TOTALITEM6.1_68">#REF!</definedName>
    <definedName name="TOTALITEM6.1_69" localSheetId="7">#REF!</definedName>
    <definedName name="TOTALITEM6.1_69">#REF!</definedName>
    <definedName name="TOTALITEM6.1_70" localSheetId="7">#REF!</definedName>
    <definedName name="TOTALITEM6.1_70">#REF!</definedName>
    <definedName name="TOTALITEM6.1_71" localSheetId="7">#REF!</definedName>
    <definedName name="TOTALITEM6.1_71">#REF!</definedName>
    <definedName name="TOTALITEM6.1_72" localSheetId="7">#REF!</definedName>
    <definedName name="TOTALITEM6.1_72">#REF!</definedName>
    <definedName name="TOTALITEM6.1_73" localSheetId="7">#REF!</definedName>
    <definedName name="TOTALITEM6.1_73">#REF!</definedName>
    <definedName name="TOTALITEM6.1_74" localSheetId="7">#REF!</definedName>
    <definedName name="TOTALITEM6.1_74">#REF!</definedName>
    <definedName name="TOTALITEM6.1_75" localSheetId="7">#REF!</definedName>
    <definedName name="TOTALITEM6.1_75">#REF!</definedName>
    <definedName name="TOTALITEM6.1_76" localSheetId="7">#REF!</definedName>
    <definedName name="TOTALITEM6.1_76">#REF!</definedName>
    <definedName name="TOTALITEM6.1_78" localSheetId="7">#REF!</definedName>
    <definedName name="TOTALITEM6.1_78">#REF!</definedName>
    <definedName name="TOTALITEM6.1_79" localSheetId="7">#REF!</definedName>
    <definedName name="TOTALITEM6.1_79">#REF!</definedName>
    <definedName name="TOTALITEM6.1_9" localSheetId="7">#REF!</definedName>
    <definedName name="TOTALITEM6.1_9">#REF!</definedName>
    <definedName name="TOTALITEM6.2" localSheetId="7">#REF!</definedName>
    <definedName name="TOTALITEM6.2">#REF!</definedName>
    <definedName name="TOTALITEM6.2_1" localSheetId="7">#REF!</definedName>
    <definedName name="TOTALITEM6.2_1">#REF!</definedName>
    <definedName name="TOTALITEM6.2_10" localSheetId="7">#REF!</definedName>
    <definedName name="TOTALITEM6.2_10">#REF!</definedName>
    <definedName name="TOTALITEM6.2_11" localSheetId="7">#REF!</definedName>
    <definedName name="TOTALITEM6.2_11">#REF!</definedName>
    <definedName name="TOTALITEM6.2_12" localSheetId="7">#REF!</definedName>
    <definedName name="TOTALITEM6.2_12">#REF!</definedName>
    <definedName name="TOTALITEM6.2_13" localSheetId="7">#REF!</definedName>
    <definedName name="TOTALITEM6.2_13">#REF!</definedName>
    <definedName name="TOTALITEM6.2_14" localSheetId="7">#REF!</definedName>
    <definedName name="TOTALITEM6.2_14">#REF!</definedName>
    <definedName name="TOTALITEM6.2_15" localSheetId="7">#REF!</definedName>
    <definedName name="TOTALITEM6.2_15">#REF!</definedName>
    <definedName name="TOTALITEM6.2_16" localSheetId="7">#REF!</definedName>
    <definedName name="TOTALITEM6.2_16">#REF!</definedName>
    <definedName name="TOTALITEM6.2_17" localSheetId="7">#REF!</definedName>
    <definedName name="TOTALITEM6.2_17">#REF!</definedName>
    <definedName name="TOTALITEM6.2_18" localSheetId="7">#REF!</definedName>
    <definedName name="TOTALITEM6.2_18">#REF!</definedName>
    <definedName name="TOTALITEM6.2_19" localSheetId="7">#REF!</definedName>
    <definedName name="TOTALITEM6.2_19">#REF!</definedName>
    <definedName name="TOTALITEM6.2_2" localSheetId="7">#REF!</definedName>
    <definedName name="TOTALITEM6.2_2">#REF!</definedName>
    <definedName name="TOTALITEM6.2_20" localSheetId="7">#REF!</definedName>
    <definedName name="TOTALITEM6.2_20">#REF!</definedName>
    <definedName name="TOTALITEM6.2_21" localSheetId="7">#REF!</definedName>
    <definedName name="TOTALITEM6.2_21">#REF!</definedName>
    <definedName name="TOTALITEM6.2_22" localSheetId="7">#REF!</definedName>
    <definedName name="TOTALITEM6.2_22">#REF!</definedName>
    <definedName name="TOTALITEM6.2_23" localSheetId="7">#REF!</definedName>
    <definedName name="TOTALITEM6.2_23">#REF!</definedName>
    <definedName name="TOTALITEM6.2_24" localSheetId="7">#REF!</definedName>
    <definedName name="TOTALITEM6.2_24">#REF!</definedName>
    <definedName name="TOTALITEM6.2_25" localSheetId="7">#REF!</definedName>
    <definedName name="TOTALITEM6.2_25">#REF!</definedName>
    <definedName name="TOTALITEM6.2_26" localSheetId="7">#REF!</definedName>
    <definedName name="TOTALITEM6.2_26">#REF!</definedName>
    <definedName name="TOTALITEM6.2_27" localSheetId="7">#REF!</definedName>
    <definedName name="TOTALITEM6.2_27">#REF!</definedName>
    <definedName name="TOTALITEM6.2_28" localSheetId="7">#REF!</definedName>
    <definedName name="TOTALITEM6.2_28">#REF!</definedName>
    <definedName name="TOTALITEM6.2_29" localSheetId="7">#REF!</definedName>
    <definedName name="TOTALITEM6.2_29">#REF!</definedName>
    <definedName name="TOTALITEM6.2_3" localSheetId="7">#REF!</definedName>
    <definedName name="TOTALITEM6.2_3">#REF!</definedName>
    <definedName name="TOTALITEM6.2_30" localSheetId="7">#REF!</definedName>
    <definedName name="TOTALITEM6.2_30">#REF!</definedName>
    <definedName name="TOTALITEM6.2_31" localSheetId="7">#REF!</definedName>
    <definedName name="TOTALITEM6.2_31">#REF!</definedName>
    <definedName name="TOTALITEM6.2_32" localSheetId="7">#REF!</definedName>
    <definedName name="TOTALITEM6.2_32">#REF!</definedName>
    <definedName name="TOTALITEM6.2_33" localSheetId="7">#REF!</definedName>
    <definedName name="TOTALITEM6.2_33">#REF!</definedName>
    <definedName name="TOTALITEM6.2_34" localSheetId="7">#REF!</definedName>
    <definedName name="TOTALITEM6.2_34">#REF!</definedName>
    <definedName name="TOTALITEM6.2_35" localSheetId="7">#REF!</definedName>
    <definedName name="TOTALITEM6.2_35">#REF!</definedName>
    <definedName name="TOTALITEM6.2_36" localSheetId="7">#REF!</definedName>
    <definedName name="TOTALITEM6.2_36">#REF!</definedName>
    <definedName name="TOTALITEM6.2_37" localSheetId="7">#REF!</definedName>
    <definedName name="TOTALITEM6.2_37">#REF!</definedName>
    <definedName name="TOTALITEM6.2_38" localSheetId="7">#REF!</definedName>
    <definedName name="TOTALITEM6.2_38">#REF!</definedName>
    <definedName name="TOTALITEM6.2_39" localSheetId="7">#REF!</definedName>
    <definedName name="TOTALITEM6.2_39">#REF!</definedName>
    <definedName name="TOTALITEM6.2_4" localSheetId="7">#REF!</definedName>
    <definedName name="TOTALITEM6.2_4">#REF!</definedName>
    <definedName name="TOTALITEM6.2_40" localSheetId="7">#REF!</definedName>
    <definedName name="TOTALITEM6.2_40">#REF!</definedName>
    <definedName name="TOTALITEM6.2_41" localSheetId="7">#REF!</definedName>
    <definedName name="TOTALITEM6.2_41">#REF!</definedName>
    <definedName name="TOTALITEM6.2_42" localSheetId="7">#REF!</definedName>
    <definedName name="TOTALITEM6.2_42">#REF!</definedName>
    <definedName name="TOTALITEM6.2_43" localSheetId="7">#REF!</definedName>
    <definedName name="TOTALITEM6.2_43">#REF!</definedName>
    <definedName name="TOTALITEM6.2_44" localSheetId="7">#REF!</definedName>
    <definedName name="TOTALITEM6.2_44">#REF!</definedName>
    <definedName name="TOTALITEM6.2_45" localSheetId="7">#REF!</definedName>
    <definedName name="TOTALITEM6.2_45">#REF!</definedName>
    <definedName name="TOTALITEM6.2_46" localSheetId="7">#REF!</definedName>
    <definedName name="TOTALITEM6.2_46">#REF!</definedName>
    <definedName name="TOTALITEM6.2_47" localSheetId="7">#REF!</definedName>
    <definedName name="TOTALITEM6.2_47">#REF!</definedName>
    <definedName name="TOTALITEM6.2_48" localSheetId="7">#REF!</definedName>
    <definedName name="TOTALITEM6.2_48">#REF!</definedName>
    <definedName name="TOTALITEM6.2_49" localSheetId="7">#REF!</definedName>
    <definedName name="TOTALITEM6.2_49">#REF!</definedName>
    <definedName name="TOTALITEM6.2_5" localSheetId="7">#REF!</definedName>
    <definedName name="TOTALITEM6.2_5">#REF!</definedName>
    <definedName name="TOTALITEM6.2_50" localSheetId="7">#REF!</definedName>
    <definedName name="TOTALITEM6.2_50">#REF!</definedName>
    <definedName name="TOTALITEM6.2_51" localSheetId="7">#REF!</definedName>
    <definedName name="TOTALITEM6.2_51">#REF!</definedName>
    <definedName name="TOTALITEM6.2_52" localSheetId="7">#REF!</definedName>
    <definedName name="TOTALITEM6.2_52">#REF!</definedName>
    <definedName name="TOTALITEM6.2_53" localSheetId="7">#REF!</definedName>
    <definedName name="TOTALITEM6.2_53">#REF!</definedName>
    <definedName name="TOTALITEM6.2_54" localSheetId="7">#REF!</definedName>
    <definedName name="TOTALITEM6.2_54">#REF!</definedName>
    <definedName name="TOTALITEM6.2_55" localSheetId="7">#REF!</definedName>
    <definedName name="TOTALITEM6.2_55">#REF!</definedName>
    <definedName name="TOTALITEM6.2_56" localSheetId="7">#REF!</definedName>
    <definedName name="TOTALITEM6.2_56">#REF!</definedName>
    <definedName name="TOTALITEM6.2_57" localSheetId="7">#REF!</definedName>
    <definedName name="TOTALITEM6.2_57">#REF!</definedName>
    <definedName name="TOTALITEM6.2_58" localSheetId="7">#REF!</definedName>
    <definedName name="TOTALITEM6.2_58">#REF!</definedName>
    <definedName name="TOTALITEM6.2_59" localSheetId="7">#REF!</definedName>
    <definedName name="TOTALITEM6.2_59">#REF!</definedName>
    <definedName name="TOTALITEM6.2_60" localSheetId="7">#REF!</definedName>
    <definedName name="TOTALITEM6.2_60">#REF!</definedName>
    <definedName name="TOTALITEM6.2_61" localSheetId="7">#REF!</definedName>
    <definedName name="TOTALITEM6.2_61">#REF!</definedName>
    <definedName name="TOTALITEM6.2_62" localSheetId="7">#REF!</definedName>
    <definedName name="TOTALITEM6.2_62">#REF!</definedName>
    <definedName name="TOTALITEM6.2_63" localSheetId="7">#REF!</definedName>
    <definedName name="TOTALITEM6.2_63">#REF!</definedName>
    <definedName name="TOTALITEM6.2_64" localSheetId="7">#REF!</definedName>
    <definedName name="TOTALITEM6.2_64">#REF!</definedName>
    <definedName name="TOTALITEM6.2_65" localSheetId="7">#REF!</definedName>
    <definedName name="TOTALITEM6.2_65">#REF!</definedName>
    <definedName name="TOTALITEM6.2_66" localSheetId="7">#REF!</definedName>
    <definedName name="TOTALITEM6.2_66">#REF!</definedName>
    <definedName name="TOTALITEM6.2_67" localSheetId="7">#REF!</definedName>
    <definedName name="TOTALITEM6.2_67">#REF!</definedName>
    <definedName name="TOTALITEM6.2_68" localSheetId="7">#REF!</definedName>
    <definedName name="TOTALITEM6.2_68">#REF!</definedName>
    <definedName name="TOTALITEM6.2_69" localSheetId="7">#REF!</definedName>
    <definedName name="TOTALITEM6.2_69">#REF!</definedName>
    <definedName name="TOTALITEM6.2_70" localSheetId="7">#REF!</definedName>
    <definedName name="TOTALITEM6.2_70">#REF!</definedName>
    <definedName name="TOTALITEM6.2_71" localSheetId="7">#REF!</definedName>
    <definedName name="TOTALITEM6.2_71">#REF!</definedName>
    <definedName name="TOTALITEM6.2_72" localSheetId="7">#REF!</definedName>
    <definedName name="TOTALITEM6.2_72">#REF!</definedName>
    <definedName name="TOTALITEM6.2_73" localSheetId="7">#REF!</definedName>
    <definedName name="TOTALITEM6.2_73">#REF!</definedName>
    <definedName name="TOTALITEM6.2_74" localSheetId="7">#REF!</definedName>
    <definedName name="TOTALITEM6.2_74">#REF!</definedName>
    <definedName name="TOTALITEM6.2_75" localSheetId="7">#REF!</definedName>
    <definedName name="TOTALITEM6.2_75">#REF!</definedName>
    <definedName name="TOTALITEM6.2_76" localSheetId="7">#REF!</definedName>
    <definedName name="TOTALITEM6.2_76">#REF!</definedName>
    <definedName name="TOTALITEM6.2_78" localSheetId="7">#REF!</definedName>
    <definedName name="TOTALITEM6.2_78">#REF!</definedName>
    <definedName name="TOTALITEM6.2_79" localSheetId="7">#REF!</definedName>
    <definedName name="TOTALITEM6.2_79">#REF!</definedName>
    <definedName name="TOTALITEM6.2_9" localSheetId="7">#REF!</definedName>
    <definedName name="TOTALITEM6.2_9">#REF!</definedName>
    <definedName name="TOTALITEM6.3" localSheetId="7">#REF!</definedName>
    <definedName name="TOTALITEM6.3">#REF!</definedName>
    <definedName name="TOTALITEM6.3_1" localSheetId="7">#REF!</definedName>
    <definedName name="TOTALITEM6.3_1">#REF!</definedName>
    <definedName name="TOTALITEM6.3_10" localSheetId="7">#REF!</definedName>
    <definedName name="TOTALITEM6.3_10">#REF!</definedName>
    <definedName name="TOTALITEM6.3_11" localSheetId="7">#REF!</definedName>
    <definedName name="TOTALITEM6.3_11">#REF!</definedName>
    <definedName name="TOTALITEM6.3_12" localSheetId="7">#REF!</definedName>
    <definedName name="TOTALITEM6.3_12">#REF!</definedName>
    <definedName name="TOTALITEM6.3_13" localSheetId="7">#REF!</definedName>
    <definedName name="TOTALITEM6.3_13">#REF!</definedName>
    <definedName name="TOTALITEM6.3_14" localSheetId="7">#REF!</definedName>
    <definedName name="TOTALITEM6.3_14">#REF!</definedName>
    <definedName name="TOTALITEM6.3_15" localSheetId="7">#REF!</definedName>
    <definedName name="TOTALITEM6.3_15">#REF!</definedName>
    <definedName name="TOTALITEM6.3_16" localSheetId="7">#REF!</definedName>
    <definedName name="TOTALITEM6.3_16">#REF!</definedName>
    <definedName name="TOTALITEM6.3_17" localSheetId="7">#REF!</definedName>
    <definedName name="TOTALITEM6.3_17">#REF!</definedName>
    <definedName name="TOTALITEM6.3_18" localSheetId="7">#REF!</definedName>
    <definedName name="TOTALITEM6.3_18">#REF!</definedName>
    <definedName name="TOTALITEM6.3_19" localSheetId="7">#REF!</definedName>
    <definedName name="TOTALITEM6.3_19">#REF!</definedName>
    <definedName name="TOTALITEM6.3_2" localSheetId="7">#REF!</definedName>
    <definedName name="TOTALITEM6.3_2">#REF!</definedName>
    <definedName name="TOTALITEM6.3_20" localSheetId="7">#REF!</definedName>
    <definedName name="TOTALITEM6.3_20">#REF!</definedName>
    <definedName name="TOTALITEM6.3_21" localSheetId="7">#REF!</definedName>
    <definedName name="TOTALITEM6.3_21">#REF!</definedName>
    <definedName name="TOTALITEM6.3_22" localSheetId="7">#REF!</definedName>
    <definedName name="TOTALITEM6.3_22">#REF!</definedName>
    <definedName name="TOTALITEM6.3_23" localSheetId="7">#REF!</definedName>
    <definedName name="TOTALITEM6.3_23">#REF!</definedName>
    <definedName name="TOTALITEM6.3_24" localSheetId="7">#REF!</definedName>
    <definedName name="TOTALITEM6.3_24">#REF!</definedName>
    <definedName name="TOTALITEM6.3_25" localSheetId="7">#REF!</definedName>
    <definedName name="TOTALITEM6.3_25">#REF!</definedName>
    <definedName name="TOTALITEM6.3_26" localSheetId="7">#REF!</definedName>
    <definedName name="TOTALITEM6.3_26">#REF!</definedName>
    <definedName name="TOTALITEM6.3_27" localSheetId="7">#REF!</definedName>
    <definedName name="TOTALITEM6.3_27">#REF!</definedName>
    <definedName name="TOTALITEM6.3_28" localSheetId="7">#REF!</definedName>
    <definedName name="TOTALITEM6.3_28">#REF!</definedName>
    <definedName name="TOTALITEM6.3_29" localSheetId="7">#REF!</definedName>
    <definedName name="TOTALITEM6.3_29">#REF!</definedName>
    <definedName name="TOTALITEM6.3_3" localSheetId="7">#REF!</definedName>
    <definedName name="TOTALITEM6.3_3">#REF!</definedName>
    <definedName name="TOTALITEM6.3_30" localSheetId="7">#REF!</definedName>
    <definedName name="TOTALITEM6.3_30">#REF!</definedName>
    <definedName name="TOTALITEM6.3_31" localSheetId="7">#REF!</definedName>
    <definedName name="TOTALITEM6.3_31">#REF!</definedName>
    <definedName name="TOTALITEM6.3_32" localSheetId="7">#REF!</definedName>
    <definedName name="TOTALITEM6.3_32">#REF!</definedName>
    <definedName name="TOTALITEM6.3_33" localSheetId="7">#REF!</definedName>
    <definedName name="TOTALITEM6.3_33">#REF!</definedName>
    <definedName name="TOTALITEM6.3_34" localSheetId="7">#REF!</definedName>
    <definedName name="TOTALITEM6.3_34">#REF!</definedName>
    <definedName name="TOTALITEM6.3_35" localSheetId="7">#REF!</definedName>
    <definedName name="TOTALITEM6.3_35">#REF!</definedName>
    <definedName name="TOTALITEM6.3_36" localSheetId="7">#REF!</definedName>
    <definedName name="TOTALITEM6.3_36">#REF!</definedName>
    <definedName name="TOTALITEM6.3_37" localSheetId="7">#REF!</definedName>
    <definedName name="TOTALITEM6.3_37">#REF!</definedName>
    <definedName name="TOTALITEM6.3_38" localSheetId="7">#REF!</definedName>
    <definedName name="TOTALITEM6.3_38">#REF!</definedName>
    <definedName name="TOTALITEM6.3_39" localSheetId="7">#REF!</definedName>
    <definedName name="TOTALITEM6.3_39">#REF!</definedName>
    <definedName name="TOTALITEM6.3_4" localSheetId="7">#REF!</definedName>
    <definedName name="TOTALITEM6.3_4">#REF!</definedName>
    <definedName name="TOTALITEM6.3_40" localSheetId="7">#REF!</definedName>
    <definedName name="TOTALITEM6.3_40">#REF!</definedName>
    <definedName name="TOTALITEM6.3_41" localSheetId="7">#REF!</definedName>
    <definedName name="TOTALITEM6.3_41">#REF!</definedName>
    <definedName name="TOTALITEM6.3_42" localSheetId="7">#REF!</definedName>
    <definedName name="TOTALITEM6.3_42">#REF!</definedName>
    <definedName name="TOTALITEM6.3_43" localSheetId="7">#REF!</definedName>
    <definedName name="TOTALITEM6.3_43">#REF!</definedName>
    <definedName name="TOTALITEM6.3_44" localSheetId="7">#REF!</definedName>
    <definedName name="TOTALITEM6.3_44">#REF!</definedName>
    <definedName name="TOTALITEM6.3_45" localSheetId="7">#REF!</definedName>
    <definedName name="TOTALITEM6.3_45">#REF!</definedName>
    <definedName name="TOTALITEM6.3_46" localSheetId="7">#REF!</definedName>
    <definedName name="TOTALITEM6.3_46">#REF!</definedName>
    <definedName name="TOTALITEM6.3_47" localSheetId="7">#REF!</definedName>
    <definedName name="TOTALITEM6.3_47">#REF!</definedName>
    <definedName name="TOTALITEM6.3_48" localSheetId="7">#REF!</definedName>
    <definedName name="TOTALITEM6.3_48">#REF!</definedName>
    <definedName name="TOTALITEM6.3_49" localSheetId="7">#REF!</definedName>
    <definedName name="TOTALITEM6.3_49">#REF!</definedName>
    <definedName name="TOTALITEM6.3_5" localSheetId="7">#REF!</definedName>
    <definedName name="TOTALITEM6.3_5">#REF!</definedName>
    <definedName name="TOTALITEM6.3_50" localSheetId="7">#REF!</definedName>
    <definedName name="TOTALITEM6.3_50">#REF!</definedName>
    <definedName name="TOTALITEM6.3_51" localSheetId="7">#REF!</definedName>
    <definedName name="TOTALITEM6.3_51">#REF!</definedName>
    <definedName name="TOTALITEM6.3_52" localSheetId="7">#REF!</definedName>
    <definedName name="TOTALITEM6.3_52">#REF!</definedName>
    <definedName name="TOTALITEM6.3_53" localSheetId="7">#REF!</definedName>
    <definedName name="TOTALITEM6.3_53">#REF!</definedName>
    <definedName name="TOTALITEM6.3_54" localSheetId="7">#REF!</definedName>
    <definedName name="TOTALITEM6.3_54">#REF!</definedName>
    <definedName name="TOTALITEM6.3_55" localSheetId="7">#REF!</definedName>
    <definedName name="TOTALITEM6.3_55">#REF!</definedName>
    <definedName name="TOTALITEM6.3_56" localSheetId="7">#REF!</definedName>
    <definedName name="TOTALITEM6.3_56">#REF!</definedName>
    <definedName name="TOTALITEM6.3_57" localSheetId="7">#REF!</definedName>
    <definedName name="TOTALITEM6.3_57">#REF!</definedName>
    <definedName name="TOTALITEM6.3_58" localSheetId="7">#REF!</definedName>
    <definedName name="TOTALITEM6.3_58">#REF!</definedName>
    <definedName name="TOTALITEM6.3_59" localSheetId="7">#REF!</definedName>
    <definedName name="TOTALITEM6.3_59">#REF!</definedName>
    <definedName name="TOTALITEM6.3_60" localSheetId="7">#REF!</definedName>
    <definedName name="TOTALITEM6.3_60">#REF!</definedName>
    <definedName name="TOTALITEM6.3_61" localSheetId="7">#REF!</definedName>
    <definedName name="TOTALITEM6.3_61">#REF!</definedName>
    <definedName name="TOTALITEM6.3_62" localSheetId="7">#REF!</definedName>
    <definedName name="TOTALITEM6.3_62">#REF!</definedName>
    <definedName name="TOTALITEM6.3_63" localSheetId="7">#REF!</definedName>
    <definedName name="TOTALITEM6.3_63">#REF!</definedName>
    <definedName name="TOTALITEM6.3_64" localSheetId="7">#REF!</definedName>
    <definedName name="TOTALITEM6.3_64">#REF!</definedName>
    <definedName name="TOTALITEM6.3_65" localSheetId="7">#REF!</definedName>
    <definedName name="TOTALITEM6.3_65">#REF!</definedName>
    <definedName name="TOTALITEM6.3_66" localSheetId="7">#REF!</definedName>
    <definedName name="TOTALITEM6.3_66">#REF!</definedName>
    <definedName name="TOTALITEM6.3_67" localSheetId="7">#REF!</definedName>
    <definedName name="TOTALITEM6.3_67">#REF!</definedName>
    <definedName name="TOTALITEM6.3_68" localSheetId="7">#REF!</definedName>
    <definedName name="TOTALITEM6.3_68">#REF!</definedName>
    <definedName name="TOTALITEM6.3_69" localSheetId="7">#REF!</definedName>
    <definedName name="TOTALITEM6.3_69">#REF!</definedName>
    <definedName name="TOTALITEM6.3_70" localSheetId="7">#REF!</definedName>
    <definedName name="TOTALITEM6.3_70">#REF!</definedName>
    <definedName name="TOTALITEM6.3_71" localSheetId="7">#REF!</definedName>
    <definedName name="TOTALITEM6.3_71">#REF!</definedName>
    <definedName name="TOTALITEM6.3_72" localSheetId="7">#REF!</definedName>
    <definedName name="TOTALITEM6.3_72">#REF!</definedName>
    <definedName name="TOTALITEM6.3_73" localSheetId="7">#REF!</definedName>
    <definedName name="TOTALITEM6.3_73">#REF!</definedName>
    <definedName name="TOTALITEM6.3_74" localSheetId="7">#REF!</definedName>
    <definedName name="TOTALITEM6.3_74">#REF!</definedName>
    <definedName name="TOTALITEM6.3_75" localSheetId="7">#REF!</definedName>
    <definedName name="TOTALITEM6.3_75">#REF!</definedName>
    <definedName name="TOTALITEM6.3_76" localSheetId="7">#REF!</definedName>
    <definedName name="TOTALITEM6.3_76">#REF!</definedName>
    <definedName name="TOTALITEM6.3_78" localSheetId="7">#REF!</definedName>
    <definedName name="TOTALITEM6.3_78">#REF!</definedName>
    <definedName name="TOTALITEM6.3_79" localSheetId="7">#REF!</definedName>
    <definedName name="TOTALITEM6.3_79">#REF!</definedName>
    <definedName name="TOTALITEM6.3_9" localSheetId="7">#REF!</definedName>
    <definedName name="TOTALITEM6.3_9">#REF!</definedName>
    <definedName name="TOTALITEM7.1" localSheetId="7">#REF!</definedName>
    <definedName name="TOTALITEM7.1">#REF!</definedName>
    <definedName name="TOTALITEM7.1_1" localSheetId="7">#REF!</definedName>
    <definedName name="TOTALITEM7.1_1">#REF!</definedName>
    <definedName name="TOTALITEM7.1_10" localSheetId="7">#REF!</definedName>
    <definedName name="TOTALITEM7.1_10">#REF!</definedName>
    <definedName name="TOTALITEM7.1_11" localSheetId="7">#REF!</definedName>
    <definedName name="TOTALITEM7.1_11">#REF!</definedName>
    <definedName name="TOTALITEM7.1_12" localSheetId="7">#REF!</definedName>
    <definedName name="TOTALITEM7.1_12">#REF!</definedName>
    <definedName name="TOTALITEM7.1_13" localSheetId="7">#REF!</definedName>
    <definedName name="TOTALITEM7.1_13">#REF!</definedName>
    <definedName name="TOTALITEM7.1_14" localSheetId="7">#REF!</definedName>
    <definedName name="TOTALITEM7.1_14">#REF!</definedName>
    <definedName name="TOTALITEM7.1_15" localSheetId="7">#REF!</definedName>
    <definedName name="TOTALITEM7.1_15">#REF!</definedName>
    <definedName name="TOTALITEM7.1_16" localSheetId="7">#REF!</definedName>
    <definedName name="TOTALITEM7.1_16">#REF!</definedName>
    <definedName name="TOTALITEM7.1_17" localSheetId="7">#REF!</definedName>
    <definedName name="TOTALITEM7.1_17">#REF!</definedName>
    <definedName name="TOTALITEM7.1_18" localSheetId="7">#REF!</definedName>
    <definedName name="TOTALITEM7.1_18">#REF!</definedName>
    <definedName name="TOTALITEM7.1_19" localSheetId="7">#REF!</definedName>
    <definedName name="TOTALITEM7.1_19">#REF!</definedName>
    <definedName name="TOTALITEM7.1_2" localSheetId="7">#REF!</definedName>
    <definedName name="TOTALITEM7.1_2">#REF!</definedName>
    <definedName name="TOTALITEM7.1_20" localSheetId="7">#REF!</definedName>
    <definedName name="TOTALITEM7.1_20">#REF!</definedName>
    <definedName name="TOTALITEM7.1_21" localSheetId="7">#REF!</definedName>
    <definedName name="TOTALITEM7.1_21">#REF!</definedName>
    <definedName name="TOTALITEM7.1_22" localSheetId="7">#REF!</definedName>
    <definedName name="TOTALITEM7.1_22">#REF!</definedName>
    <definedName name="TOTALITEM7.1_23" localSheetId="7">#REF!</definedName>
    <definedName name="TOTALITEM7.1_23">#REF!</definedName>
    <definedName name="TOTALITEM7.1_24" localSheetId="7">#REF!</definedName>
    <definedName name="TOTALITEM7.1_24">#REF!</definedName>
    <definedName name="TOTALITEM7.1_25" localSheetId="7">#REF!</definedName>
    <definedName name="TOTALITEM7.1_25">#REF!</definedName>
    <definedName name="TOTALITEM7.1_26" localSheetId="7">#REF!</definedName>
    <definedName name="TOTALITEM7.1_26">#REF!</definedName>
    <definedName name="TOTALITEM7.1_27" localSheetId="7">#REF!</definedName>
    <definedName name="TOTALITEM7.1_27">#REF!</definedName>
    <definedName name="TOTALITEM7.1_28" localSheetId="7">#REF!</definedName>
    <definedName name="TOTALITEM7.1_28">#REF!</definedName>
    <definedName name="TOTALITEM7.1_29" localSheetId="7">#REF!</definedName>
    <definedName name="TOTALITEM7.1_29">#REF!</definedName>
    <definedName name="TOTALITEM7.1_3" localSheetId="7">#REF!</definedName>
    <definedName name="TOTALITEM7.1_3">#REF!</definedName>
    <definedName name="TOTALITEM7.1_30" localSheetId="7">#REF!</definedName>
    <definedName name="TOTALITEM7.1_30">#REF!</definedName>
    <definedName name="TOTALITEM7.1_31" localSheetId="7">#REF!</definedName>
    <definedName name="TOTALITEM7.1_31">#REF!</definedName>
    <definedName name="TOTALITEM7.1_32" localSheetId="7">#REF!</definedName>
    <definedName name="TOTALITEM7.1_32">#REF!</definedName>
    <definedName name="TOTALITEM7.1_33" localSheetId="7">#REF!</definedName>
    <definedName name="TOTALITEM7.1_33">#REF!</definedName>
    <definedName name="TOTALITEM7.1_34" localSheetId="7">#REF!</definedName>
    <definedName name="TOTALITEM7.1_34">#REF!</definedName>
    <definedName name="TOTALITEM7.1_35" localSheetId="7">#REF!</definedName>
    <definedName name="TOTALITEM7.1_35">#REF!</definedName>
    <definedName name="TOTALITEM7.1_36" localSheetId="7">#REF!</definedName>
    <definedName name="TOTALITEM7.1_36">#REF!</definedName>
    <definedName name="TOTALITEM7.1_37" localSheetId="7">#REF!</definedName>
    <definedName name="TOTALITEM7.1_37">#REF!</definedName>
    <definedName name="TOTALITEM7.1_38" localSheetId="7">#REF!</definedName>
    <definedName name="TOTALITEM7.1_38">#REF!</definedName>
    <definedName name="TOTALITEM7.1_39" localSheetId="7">#REF!</definedName>
    <definedName name="TOTALITEM7.1_39">#REF!</definedName>
    <definedName name="TOTALITEM7.1_4" localSheetId="7">#REF!</definedName>
    <definedName name="TOTALITEM7.1_4">#REF!</definedName>
    <definedName name="TOTALITEM7.1_40" localSheetId="7">#REF!</definedName>
    <definedName name="TOTALITEM7.1_40">#REF!</definedName>
    <definedName name="TOTALITEM7.1_41" localSheetId="7">#REF!</definedName>
    <definedName name="TOTALITEM7.1_41">#REF!</definedName>
    <definedName name="TOTALITEM7.1_42" localSheetId="7">#REF!</definedName>
    <definedName name="TOTALITEM7.1_42">#REF!</definedName>
    <definedName name="TOTALITEM7.1_43" localSheetId="7">#REF!</definedName>
    <definedName name="TOTALITEM7.1_43">#REF!</definedName>
    <definedName name="TOTALITEM7.1_44" localSheetId="7">#REF!</definedName>
    <definedName name="TOTALITEM7.1_44">#REF!</definedName>
    <definedName name="TOTALITEM7.1_45" localSheetId="7">#REF!</definedName>
    <definedName name="TOTALITEM7.1_45">#REF!</definedName>
    <definedName name="TOTALITEM7.1_46" localSheetId="7">#REF!</definedName>
    <definedName name="TOTALITEM7.1_46">#REF!</definedName>
    <definedName name="TOTALITEM7.1_47" localSheetId="7">#REF!</definedName>
    <definedName name="TOTALITEM7.1_47">#REF!</definedName>
    <definedName name="TOTALITEM7.1_48" localSheetId="7">#REF!</definedName>
    <definedName name="TOTALITEM7.1_48">#REF!</definedName>
    <definedName name="TOTALITEM7.1_49" localSheetId="7">#REF!</definedName>
    <definedName name="TOTALITEM7.1_49">#REF!</definedName>
    <definedName name="TOTALITEM7.1_5" localSheetId="7">#REF!</definedName>
    <definedName name="TOTALITEM7.1_5">#REF!</definedName>
    <definedName name="TOTALITEM7.1_50" localSheetId="7">#REF!</definedName>
    <definedName name="TOTALITEM7.1_50">#REF!</definedName>
    <definedName name="TOTALITEM7.1_51" localSheetId="7">#REF!</definedName>
    <definedName name="TOTALITEM7.1_51">#REF!</definedName>
    <definedName name="TOTALITEM7.1_52" localSheetId="7">#REF!</definedName>
    <definedName name="TOTALITEM7.1_52">#REF!</definedName>
    <definedName name="TOTALITEM7.1_53" localSheetId="7">#REF!</definedName>
    <definedName name="TOTALITEM7.1_53">#REF!</definedName>
    <definedName name="TOTALITEM7.1_54" localSheetId="7">#REF!</definedName>
    <definedName name="TOTALITEM7.1_54">#REF!</definedName>
    <definedName name="TOTALITEM7.1_55" localSheetId="7">#REF!</definedName>
    <definedName name="TOTALITEM7.1_55">#REF!</definedName>
    <definedName name="TOTALITEM7.1_56" localSheetId="7">#REF!</definedName>
    <definedName name="TOTALITEM7.1_56">#REF!</definedName>
    <definedName name="TOTALITEM7.1_57" localSheetId="7">#REF!</definedName>
    <definedName name="TOTALITEM7.1_57">#REF!</definedName>
    <definedName name="TOTALITEM7.1_58" localSheetId="7">#REF!</definedName>
    <definedName name="TOTALITEM7.1_58">#REF!</definedName>
    <definedName name="TOTALITEM7.1_59" localSheetId="7">#REF!</definedName>
    <definedName name="TOTALITEM7.1_59">#REF!</definedName>
    <definedName name="TOTALITEM7.1_60" localSheetId="7">#REF!</definedName>
    <definedName name="TOTALITEM7.1_60">#REF!</definedName>
    <definedName name="TOTALITEM7.1_61" localSheetId="7">#REF!</definedName>
    <definedName name="TOTALITEM7.1_61">#REF!</definedName>
    <definedName name="TOTALITEM7.1_62" localSheetId="7">#REF!</definedName>
    <definedName name="TOTALITEM7.1_62">#REF!</definedName>
    <definedName name="TOTALITEM7.1_63" localSheetId="7">#REF!</definedName>
    <definedName name="TOTALITEM7.1_63">#REF!</definedName>
    <definedName name="TOTALITEM7.1_64" localSheetId="7">#REF!</definedName>
    <definedName name="TOTALITEM7.1_64">#REF!</definedName>
    <definedName name="TOTALITEM7.1_65" localSheetId="7">#REF!</definedName>
    <definedName name="TOTALITEM7.1_65">#REF!</definedName>
    <definedName name="TOTALITEM7.1_66" localSheetId="7">#REF!</definedName>
    <definedName name="TOTALITEM7.1_66">#REF!</definedName>
    <definedName name="TOTALITEM7.1_67" localSheetId="7">#REF!</definedName>
    <definedName name="TOTALITEM7.1_67">#REF!</definedName>
    <definedName name="TOTALITEM7.1_68" localSheetId="7">#REF!</definedName>
    <definedName name="TOTALITEM7.1_68">#REF!</definedName>
    <definedName name="TOTALITEM7.1_69" localSheetId="7">#REF!</definedName>
    <definedName name="TOTALITEM7.1_69">#REF!</definedName>
    <definedName name="TOTALITEM7.1_70" localSheetId="7">#REF!</definedName>
    <definedName name="TOTALITEM7.1_70">#REF!</definedName>
    <definedName name="TOTALITEM7.1_71" localSheetId="7">#REF!</definedName>
    <definedName name="TOTALITEM7.1_71">#REF!</definedName>
    <definedName name="TOTALITEM7.1_72" localSheetId="7">#REF!</definedName>
    <definedName name="TOTALITEM7.1_72">#REF!</definedName>
    <definedName name="TOTALITEM7.1_73" localSheetId="7">#REF!</definedName>
    <definedName name="TOTALITEM7.1_73">#REF!</definedName>
    <definedName name="TOTALITEM7.1_74" localSheetId="7">#REF!</definedName>
    <definedName name="TOTALITEM7.1_74">#REF!</definedName>
    <definedName name="TOTALITEM7.1_75" localSheetId="7">#REF!</definedName>
    <definedName name="TOTALITEM7.1_75">#REF!</definedName>
    <definedName name="TOTALITEM7.1_76" localSheetId="7">#REF!</definedName>
    <definedName name="TOTALITEM7.1_76">#REF!</definedName>
    <definedName name="TOTALITEM7.1_78" localSheetId="7">#REF!</definedName>
    <definedName name="TOTALITEM7.1_78">#REF!</definedName>
    <definedName name="TOTALITEM7.1_79" localSheetId="7">#REF!</definedName>
    <definedName name="TOTALITEM7.1_79">#REF!</definedName>
    <definedName name="TOTALITEM7.1_9" localSheetId="7">#REF!</definedName>
    <definedName name="TOTALITEM7.1_9">#REF!</definedName>
    <definedName name="TOTALITEM7.2" localSheetId="7">#REF!</definedName>
    <definedName name="TOTALITEM7.2">#REF!</definedName>
    <definedName name="TOTALITEM7.2_1" localSheetId="7">#REF!</definedName>
    <definedName name="TOTALITEM7.2_1">#REF!</definedName>
    <definedName name="TOTALITEM7.2_10" localSheetId="7">#REF!</definedName>
    <definedName name="TOTALITEM7.2_10">#REF!</definedName>
    <definedName name="TOTALITEM7.2_11" localSheetId="7">#REF!</definedName>
    <definedName name="TOTALITEM7.2_11">#REF!</definedName>
    <definedName name="TOTALITEM7.2_12" localSheetId="7">#REF!</definedName>
    <definedName name="TOTALITEM7.2_12">#REF!</definedName>
    <definedName name="TOTALITEM7.2_13" localSheetId="7">#REF!</definedName>
    <definedName name="TOTALITEM7.2_13">#REF!</definedName>
    <definedName name="TOTALITEM7.2_14" localSheetId="7">#REF!</definedName>
    <definedName name="TOTALITEM7.2_14">#REF!</definedName>
    <definedName name="TOTALITEM7.2_15" localSheetId="7">#REF!</definedName>
    <definedName name="TOTALITEM7.2_15">#REF!</definedName>
    <definedName name="TOTALITEM7.2_16" localSheetId="7">#REF!</definedName>
    <definedName name="TOTALITEM7.2_16">#REF!</definedName>
    <definedName name="TOTALITEM7.2_17" localSheetId="7">#REF!</definedName>
    <definedName name="TOTALITEM7.2_17">#REF!</definedName>
    <definedName name="TOTALITEM7.2_18" localSheetId="7">#REF!</definedName>
    <definedName name="TOTALITEM7.2_18">#REF!</definedName>
    <definedName name="TOTALITEM7.2_19" localSheetId="7">#REF!</definedName>
    <definedName name="TOTALITEM7.2_19">#REF!</definedName>
    <definedName name="TOTALITEM7.2_2" localSheetId="7">#REF!</definedName>
    <definedName name="TOTALITEM7.2_2">#REF!</definedName>
    <definedName name="TOTALITEM7.2_20" localSheetId="7">#REF!</definedName>
    <definedName name="TOTALITEM7.2_20">#REF!</definedName>
    <definedName name="TOTALITEM7.2_21" localSheetId="7">#REF!</definedName>
    <definedName name="TOTALITEM7.2_21">#REF!</definedName>
    <definedName name="TOTALITEM7.2_22" localSheetId="7">#REF!</definedName>
    <definedName name="TOTALITEM7.2_22">#REF!</definedName>
    <definedName name="TOTALITEM7.2_23" localSheetId="7">#REF!</definedName>
    <definedName name="TOTALITEM7.2_23">#REF!</definedName>
    <definedName name="TOTALITEM7.2_24" localSheetId="7">#REF!</definedName>
    <definedName name="TOTALITEM7.2_24">#REF!</definedName>
    <definedName name="TOTALITEM7.2_25" localSheetId="7">#REF!</definedName>
    <definedName name="TOTALITEM7.2_25">#REF!</definedName>
    <definedName name="TOTALITEM7.2_26" localSheetId="7">#REF!</definedName>
    <definedName name="TOTALITEM7.2_26">#REF!</definedName>
    <definedName name="TOTALITEM7.2_27" localSheetId="7">#REF!</definedName>
    <definedName name="TOTALITEM7.2_27">#REF!</definedName>
    <definedName name="TOTALITEM7.2_28" localSheetId="7">#REF!</definedName>
    <definedName name="TOTALITEM7.2_28">#REF!</definedName>
    <definedName name="TOTALITEM7.2_29" localSheetId="7">#REF!</definedName>
    <definedName name="TOTALITEM7.2_29">#REF!</definedName>
    <definedName name="TOTALITEM7.2_3" localSheetId="7">#REF!</definedName>
    <definedName name="TOTALITEM7.2_3">#REF!</definedName>
    <definedName name="TOTALITEM7.2_30" localSheetId="7">#REF!</definedName>
    <definedName name="TOTALITEM7.2_30">#REF!</definedName>
    <definedName name="TOTALITEM7.2_31" localSheetId="7">#REF!</definedName>
    <definedName name="TOTALITEM7.2_31">#REF!</definedName>
    <definedName name="TOTALITEM7.2_32" localSheetId="7">#REF!</definedName>
    <definedName name="TOTALITEM7.2_32">#REF!</definedName>
    <definedName name="TOTALITEM7.2_33" localSheetId="7">#REF!</definedName>
    <definedName name="TOTALITEM7.2_33">#REF!</definedName>
    <definedName name="TOTALITEM7.2_34" localSheetId="7">#REF!</definedName>
    <definedName name="TOTALITEM7.2_34">#REF!</definedName>
    <definedName name="TOTALITEM7.2_35" localSheetId="7">#REF!</definedName>
    <definedName name="TOTALITEM7.2_35">#REF!</definedName>
    <definedName name="TOTALITEM7.2_36" localSheetId="7">#REF!</definedName>
    <definedName name="TOTALITEM7.2_36">#REF!</definedName>
    <definedName name="TOTALITEM7.2_37" localSheetId="7">#REF!</definedName>
    <definedName name="TOTALITEM7.2_37">#REF!</definedName>
    <definedName name="TOTALITEM7.2_38" localSheetId="7">#REF!</definedName>
    <definedName name="TOTALITEM7.2_38">#REF!</definedName>
    <definedName name="TOTALITEM7.2_39" localSheetId="7">#REF!</definedName>
    <definedName name="TOTALITEM7.2_39">#REF!</definedName>
    <definedName name="TOTALITEM7.2_4" localSheetId="7">#REF!</definedName>
    <definedName name="TOTALITEM7.2_4">#REF!</definedName>
    <definedName name="TOTALITEM7.2_40" localSheetId="7">#REF!</definedName>
    <definedName name="TOTALITEM7.2_40">#REF!</definedName>
    <definedName name="TOTALITEM7.2_41" localSheetId="7">#REF!</definedName>
    <definedName name="TOTALITEM7.2_41">#REF!</definedName>
    <definedName name="TOTALITEM7.2_42" localSheetId="7">#REF!</definedName>
    <definedName name="TOTALITEM7.2_42">#REF!</definedName>
    <definedName name="TOTALITEM7.2_43" localSheetId="7">#REF!</definedName>
    <definedName name="TOTALITEM7.2_43">#REF!</definedName>
    <definedName name="TOTALITEM7.2_44" localSheetId="7">#REF!</definedName>
    <definedName name="TOTALITEM7.2_44">#REF!</definedName>
    <definedName name="TOTALITEM7.2_45" localSheetId="7">#REF!</definedName>
    <definedName name="TOTALITEM7.2_45">#REF!</definedName>
    <definedName name="TOTALITEM7.2_46" localSheetId="7">#REF!</definedName>
    <definedName name="TOTALITEM7.2_46">#REF!</definedName>
    <definedName name="TOTALITEM7.2_47" localSheetId="7">#REF!</definedName>
    <definedName name="TOTALITEM7.2_47">#REF!</definedName>
    <definedName name="TOTALITEM7.2_48" localSheetId="7">#REF!</definedName>
    <definedName name="TOTALITEM7.2_48">#REF!</definedName>
    <definedName name="TOTALITEM7.2_49" localSheetId="7">#REF!</definedName>
    <definedName name="TOTALITEM7.2_49">#REF!</definedName>
    <definedName name="TOTALITEM7.2_5" localSheetId="7">#REF!</definedName>
    <definedName name="TOTALITEM7.2_5">#REF!</definedName>
    <definedName name="TOTALITEM7.2_50" localSheetId="7">#REF!</definedName>
    <definedName name="TOTALITEM7.2_50">#REF!</definedName>
    <definedName name="TOTALITEM7.2_51" localSheetId="7">#REF!</definedName>
    <definedName name="TOTALITEM7.2_51">#REF!</definedName>
    <definedName name="TOTALITEM7.2_52" localSheetId="7">#REF!</definedName>
    <definedName name="TOTALITEM7.2_52">#REF!</definedName>
    <definedName name="TOTALITEM7.2_53" localSheetId="7">#REF!</definedName>
    <definedName name="TOTALITEM7.2_53">#REF!</definedName>
    <definedName name="TOTALITEM7.2_54" localSheetId="7">#REF!</definedName>
    <definedName name="TOTALITEM7.2_54">#REF!</definedName>
    <definedName name="TOTALITEM7.2_55" localSheetId="7">#REF!</definedName>
    <definedName name="TOTALITEM7.2_55">#REF!</definedName>
    <definedName name="TOTALITEM7.2_56" localSheetId="7">#REF!</definedName>
    <definedName name="TOTALITEM7.2_56">#REF!</definedName>
    <definedName name="TOTALITEM7.2_57" localSheetId="7">#REF!</definedName>
    <definedName name="TOTALITEM7.2_57">#REF!</definedName>
    <definedName name="TOTALITEM7.2_58" localSheetId="7">#REF!</definedName>
    <definedName name="TOTALITEM7.2_58">#REF!</definedName>
    <definedName name="TOTALITEM7.2_59" localSheetId="7">#REF!</definedName>
    <definedName name="TOTALITEM7.2_59">#REF!</definedName>
    <definedName name="TOTALITEM7.2_60" localSheetId="7">#REF!</definedName>
    <definedName name="TOTALITEM7.2_60">#REF!</definedName>
    <definedName name="TOTALITEM7.2_61" localSheetId="7">#REF!</definedName>
    <definedName name="TOTALITEM7.2_61">#REF!</definedName>
    <definedName name="TOTALITEM7.2_62" localSheetId="7">#REF!</definedName>
    <definedName name="TOTALITEM7.2_62">#REF!</definedName>
    <definedName name="TOTALITEM7.2_63" localSheetId="7">#REF!</definedName>
    <definedName name="TOTALITEM7.2_63">#REF!</definedName>
    <definedName name="TOTALITEM7.2_64" localSheetId="7">#REF!</definedName>
    <definedName name="TOTALITEM7.2_64">#REF!</definedName>
    <definedName name="TOTALITEM7.2_65" localSheetId="7">#REF!</definedName>
    <definedName name="TOTALITEM7.2_65">#REF!</definedName>
    <definedName name="TOTALITEM7.2_66" localSheetId="7">#REF!</definedName>
    <definedName name="TOTALITEM7.2_66">#REF!</definedName>
    <definedName name="TOTALITEM7.2_67" localSheetId="7">#REF!</definedName>
    <definedName name="TOTALITEM7.2_67">#REF!</definedName>
    <definedName name="TOTALITEM7.2_68" localSheetId="7">#REF!</definedName>
    <definedName name="TOTALITEM7.2_68">#REF!</definedName>
    <definedName name="TOTALITEM7.2_69" localSheetId="7">#REF!</definedName>
    <definedName name="TOTALITEM7.2_69">#REF!</definedName>
    <definedName name="TOTALITEM7.2_70" localSheetId="7">#REF!</definedName>
    <definedName name="TOTALITEM7.2_70">#REF!</definedName>
    <definedName name="TOTALITEM7.2_71" localSheetId="7">#REF!</definedName>
    <definedName name="TOTALITEM7.2_71">#REF!</definedName>
    <definedName name="TOTALITEM7.2_72" localSheetId="7">#REF!</definedName>
    <definedName name="TOTALITEM7.2_72">#REF!</definedName>
    <definedName name="TOTALITEM7.2_73" localSheetId="7">#REF!</definedName>
    <definedName name="TOTALITEM7.2_73">#REF!</definedName>
    <definedName name="TOTALITEM7.2_74" localSheetId="7">#REF!</definedName>
    <definedName name="TOTALITEM7.2_74">#REF!</definedName>
    <definedName name="TOTALITEM7.2_75" localSheetId="7">#REF!</definedName>
    <definedName name="TOTALITEM7.2_75">#REF!</definedName>
    <definedName name="TOTALITEM7.2_76" localSheetId="7">#REF!</definedName>
    <definedName name="TOTALITEM7.2_76">#REF!</definedName>
    <definedName name="TOTALITEM7.2_78" localSheetId="7">#REF!</definedName>
    <definedName name="TOTALITEM7.2_78">#REF!</definedName>
    <definedName name="TOTALITEM7.2_79" localSheetId="7">#REF!</definedName>
    <definedName name="TOTALITEM7.2_79">#REF!</definedName>
    <definedName name="TOTALITEM7.2_9" localSheetId="7">#REF!</definedName>
    <definedName name="TOTALITEM7.2_9">#REF!</definedName>
    <definedName name="TOTALITEM7.3" localSheetId="7">#REF!</definedName>
    <definedName name="TOTALITEM7.3">#REF!</definedName>
    <definedName name="TOTALITEM7.3_1" localSheetId="7">#REF!</definedName>
    <definedName name="TOTALITEM7.3_1">#REF!</definedName>
    <definedName name="TOTALITEM7.3_10" localSheetId="7">#REF!</definedName>
    <definedName name="TOTALITEM7.3_10">#REF!</definedName>
    <definedName name="TOTALITEM7.3_11" localSheetId="7">#REF!</definedName>
    <definedName name="TOTALITEM7.3_11">#REF!</definedName>
    <definedName name="TOTALITEM7.3_12" localSheetId="7">#REF!</definedName>
    <definedName name="TOTALITEM7.3_12">#REF!</definedName>
    <definedName name="TOTALITEM7.3_13" localSheetId="7">#REF!</definedName>
    <definedName name="TOTALITEM7.3_13">#REF!</definedName>
    <definedName name="TOTALITEM7.3_14" localSheetId="7">#REF!</definedName>
    <definedName name="TOTALITEM7.3_14">#REF!</definedName>
    <definedName name="TOTALITEM7.3_15" localSheetId="7">#REF!</definedName>
    <definedName name="TOTALITEM7.3_15">#REF!</definedName>
    <definedName name="TOTALITEM7.3_16" localSheetId="7">#REF!</definedName>
    <definedName name="TOTALITEM7.3_16">#REF!</definedName>
    <definedName name="TOTALITEM7.3_17" localSheetId="7">#REF!</definedName>
    <definedName name="TOTALITEM7.3_17">#REF!</definedName>
    <definedName name="TOTALITEM7.3_18" localSheetId="7">#REF!</definedName>
    <definedName name="TOTALITEM7.3_18">#REF!</definedName>
    <definedName name="TOTALITEM7.3_19" localSheetId="7">#REF!</definedName>
    <definedName name="TOTALITEM7.3_19">#REF!</definedName>
    <definedName name="TOTALITEM7.3_2" localSheetId="7">#REF!</definedName>
    <definedName name="TOTALITEM7.3_2">#REF!</definedName>
    <definedName name="TOTALITEM7.3_20" localSheetId="7">#REF!</definedName>
    <definedName name="TOTALITEM7.3_20">#REF!</definedName>
    <definedName name="TOTALITEM7.3_21" localSheetId="7">#REF!</definedName>
    <definedName name="TOTALITEM7.3_21">#REF!</definedName>
    <definedName name="TOTALITEM7.3_22" localSheetId="7">#REF!</definedName>
    <definedName name="TOTALITEM7.3_22">#REF!</definedName>
    <definedName name="TOTALITEM7.3_23" localSheetId="7">#REF!</definedName>
    <definedName name="TOTALITEM7.3_23">#REF!</definedName>
    <definedName name="TOTALITEM7.3_24" localSheetId="7">#REF!</definedName>
    <definedName name="TOTALITEM7.3_24">#REF!</definedName>
    <definedName name="TOTALITEM7.3_25" localSheetId="7">#REF!</definedName>
    <definedName name="TOTALITEM7.3_25">#REF!</definedName>
    <definedName name="TOTALITEM7.3_26" localSheetId="7">#REF!</definedName>
    <definedName name="TOTALITEM7.3_26">#REF!</definedName>
    <definedName name="TOTALITEM7.3_27" localSheetId="7">#REF!</definedName>
    <definedName name="TOTALITEM7.3_27">#REF!</definedName>
    <definedName name="TOTALITEM7.3_28" localSheetId="7">#REF!</definedName>
    <definedName name="TOTALITEM7.3_28">#REF!</definedName>
    <definedName name="TOTALITEM7.3_29" localSheetId="7">#REF!</definedName>
    <definedName name="TOTALITEM7.3_29">#REF!</definedName>
    <definedName name="TOTALITEM7.3_3" localSheetId="7">#REF!</definedName>
    <definedName name="TOTALITEM7.3_3">#REF!</definedName>
    <definedName name="TOTALITEM7.3_30" localSheetId="7">#REF!</definedName>
    <definedName name="TOTALITEM7.3_30">#REF!</definedName>
    <definedName name="TOTALITEM7.3_31" localSheetId="7">#REF!</definedName>
    <definedName name="TOTALITEM7.3_31">#REF!</definedName>
    <definedName name="TOTALITEM7.3_32" localSheetId="7">#REF!</definedName>
    <definedName name="TOTALITEM7.3_32">#REF!</definedName>
    <definedName name="TOTALITEM7.3_33" localSheetId="7">#REF!</definedName>
    <definedName name="TOTALITEM7.3_33">#REF!</definedName>
    <definedName name="TOTALITEM7.3_34" localSheetId="7">#REF!</definedName>
    <definedName name="TOTALITEM7.3_34">#REF!</definedName>
    <definedName name="TOTALITEM7.3_35" localSheetId="7">#REF!</definedName>
    <definedName name="TOTALITEM7.3_35">#REF!</definedName>
    <definedName name="TOTALITEM7.3_36" localSheetId="7">#REF!</definedName>
    <definedName name="TOTALITEM7.3_36">#REF!</definedName>
    <definedName name="TOTALITEM7.3_37" localSheetId="7">#REF!</definedName>
    <definedName name="TOTALITEM7.3_37">#REF!</definedName>
    <definedName name="TOTALITEM7.3_38" localSheetId="7">#REF!</definedName>
    <definedName name="TOTALITEM7.3_38">#REF!</definedName>
    <definedName name="TOTALITEM7.3_39" localSheetId="7">#REF!</definedName>
    <definedName name="TOTALITEM7.3_39">#REF!</definedName>
    <definedName name="TOTALITEM7.3_4" localSheetId="7">#REF!</definedName>
    <definedName name="TOTALITEM7.3_4">#REF!</definedName>
    <definedName name="TOTALITEM7.3_40" localSheetId="7">#REF!</definedName>
    <definedName name="TOTALITEM7.3_40">#REF!</definedName>
    <definedName name="TOTALITEM7.3_41" localSheetId="7">#REF!</definedName>
    <definedName name="TOTALITEM7.3_41">#REF!</definedName>
    <definedName name="TOTALITEM7.3_42" localSheetId="7">#REF!</definedName>
    <definedName name="TOTALITEM7.3_42">#REF!</definedName>
    <definedName name="TOTALITEM7.3_43" localSheetId="7">#REF!</definedName>
    <definedName name="TOTALITEM7.3_43">#REF!</definedName>
    <definedName name="TOTALITEM7.3_44" localSheetId="7">#REF!</definedName>
    <definedName name="TOTALITEM7.3_44">#REF!</definedName>
    <definedName name="TOTALITEM7.3_45" localSheetId="7">#REF!</definedName>
    <definedName name="TOTALITEM7.3_45">#REF!</definedName>
    <definedName name="TOTALITEM7.3_46" localSheetId="7">#REF!</definedName>
    <definedName name="TOTALITEM7.3_46">#REF!</definedName>
    <definedName name="TOTALITEM7.3_47" localSheetId="7">#REF!</definedName>
    <definedName name="TOTALITEM7.3_47">#REF!</definedName>
    <definedName name="TOTALITEM7.3_48" localSheetId="7">#REF!</definedName>
    <definedName name="TOTALITEM7.3_48">#REF!</definedName>
    <definedName name="TOTALITEM7.3_49" localSheetId="7">#REF!</definedName>
    <definedName name="TOTALITEM7.3_49">#REF!</definedName>
    <definedName name="TOTALITEM7.3_5" localSheetId="7">#REF!</definedName>
    <definedName name="TOTALITEM7.3_5">#REF!</definedName>
    <definedName name="TOTALITEM7.3_50" localSheetId="7">#REF!</definedName>
    <definedName name="TOTALITEM7.3_50">#REF!</definedName>
    <definedName name="TOTALITEM7.3_51" localSheetId="7">#REF!</definedName>
    <definedName name="TOTALITEM7.3_51">#REF!</definedName>
    <definedName name="TOTALITEM7.3_52" localSheetId="7">#REF!</definedName>
    <definedName name="TOTALITEM7.3_52">#REF!</definedName>
    <definedName name="TOTALITEM7.3_53" localSheetId="7">#REF!</definedName>
    <definedName name="TOTALITEM7.3_53">#REF!</definedName>
    <definedName name="TOTALITEM7.3_54" localSheetId="7">#REF!</definedName>
    <definedName name="TOTALITEM7.3_54">#REF!</definedName>
    <definedName name="TOTALITEM7.3_55" localSheetId="7">#REF!</definedName>
    <definedName name="TOTALITEM7.3_55">#REF!</definedName>
    <definedName name="TOTALITEM7.3_56" localSheetId="7">#REF!</definedName>
    <definedName name="TOTALITEM7.3_56">#REF!</definedName>
    <definedName name="TOTALITEM7.3_57" localSheetId="7">#REF!</definedName>
    <definedName name="TOTALITEM7.3_57">#REF!</definedName>
    <definedName name="TOTALITEM7.3_58" localSheetId="7">#REF!</definedName>
    <definedName name="TOTALITEM7.3_58">#REF!</definedName>
    <definedName name="TOTALITEM7.3_59" localSheetId="7">#REF!</definedName>
    <definedName name="TOTALITEM7.3_59">#REF!</definedName>
    <definedName name="TOTALITEM7.3_60" localSheetId="7">#REF!</definedName>
    <definedName name="TOTALITEM7.3_60">#REF!</definedName>
    <definedName name="TOTALITEM7.3_61" localSheetId="7">#REF!</definedName>
    <definedName name="TOTALITEM7.3_61">#REF!</definedName>
    <definedName name="TOTALITEM7.3_62" localSheetId="7">#REF!</definedName>
    <definedName name="TOTALITEM7.3_62">#REF!</definedName>
    <definedName name="TOTALITEM7.3_63" localSheetId="7">#REF!</definedName>
    <definedName name="TOTALITEM7.3_63">#REF!</definedName>
    <definedName name="TOTALITEM7.3_64" localSheetId="7">#REF!</definedName>
    <definedName name="TOTALITEM7.3_64">#REF!</definedName>
    <definedName name="TOTALITEM7.3_65" localSheetId="7">#REF!</definedName>
    <definedName name="TOTALITEM7.3_65">#REF!</definedName>
    <definedName name="TOTALITEM7.3_66" localSheetId="7">#REF!</definedName>
    <definedName name="TOTALITEM7.3_66">#REF!</definedName>
    <definedName name="TOTALITEM7.3_67" localSheetId="7">#REF!</definedName>
    <definedName name="TOTALITEM7.3_67">#REF!</definedName>
    <definedName name="TOTALITEM7.3_68" localSheetId="7">#REF!</definedName>
    <definedName name="TOTALITEM7.3_68">#REF!</definedName>
    <definedName name="TOTALITEM7.3_69" localSheetId="7">#REF!</definedName>
    <definedName name="TOTALITEM7.3_69">#REF!</definedName>
    <definedName name="TOTALITEM7.3_70" localSheetId="7">#REF!</definedName>
    <definedName name="TOTALITEM7.3_70">#REF!</definedName>
    <definedName name="TOTALITEM7.3_71" localSheetId="7">#REF!</definedName>
    <definedName name="TOTALITEM7.3_71">#REF!</definedName>
    <definedName name="TOTALITEM7.3_72" localSheetId="7">#REF!</definedName>
    <definedName name="TOTALITEM7.3_72">#REF!</definedName>
    <definedName name="TOTALITEM7.3_73" localSheetId="7">#REF!</definedName>
    <definedName name="TOTALITEM7.3_73">#REF!</definedName>
    <definedName name="TOTALITEM7.3_74" localSheetId="7">#REF!</definedName>
    <definedName name="TOTALITEM7.3_74">#REF!</definedName>
    <definedName name="TOTALITEM7.3_75" localSheetId="7">#REF!</definedName>
    <definedName name="TOTALITEM7.3_75">#REF!</definedName>
    <definedName name="TOTALITEM7.3_76" localSheetId="7">#REF!</definedName>
    <definedName name="TOTALITEM7.3_76">#REF!</definedName>
    <definedName name="TOTALITEM7.3_78" localSheetId="7">#REF!</definedName>
    <definedName name="TOTALITEM7.3_78">#REF!</definedName>
    <definedName name="TOTALITEM7.3_79" localSheetId="7">#REF!</definedName>
    <definedName name="TOTALITEM7.3_79">#REF!</definedName>
    <definedName name="TOTALITEM7.3_9" localSheetId="7">#REF!</definedName>
    <definedName name="TOTALITEM7.3_9">#REF!</definedName>
    <definedName name="TOTALITEM7.4" localSheetId="7">#REF!</definedName>
    <definedName name="TOTALITEM7.4">#REF!</definedName>
    <definedName name="TOTALITEM7.4_1" localSheetId="7">#REF!</definedName>
    <definedName name="TOTALITEM7.4_1">#REF!</definedName>
    <definedName name="TOTALITEM7.4_10" localSheetId="7">#REF!</definedName>
    <definedName name="TOTALITEM7.4_10">#REF!</definedName>
    <definedName name="TOTALITEM7.4_11" localSheetId="7">#REF!</definedName>
    <definedName name="TOTALITEM7.4_11">#REF!</definedName>
    <definedName name="TOTALITEM7.4_12" localSheetId="7">#REF!</definedName>
    <definedName name="TOTALITEM7.4_12">#REF!</definedName>
    <definedName name="TOTALITEM7.4_13" localSheetId="7">#REF!</definedName>
    <definedName name="TOTALITEM7.4_13">#REF!</definedName>
    <definedName name="TOTALITEM7.4_14" localSheetId="7">#REF!</definedName>
    <definedName name="TOTALITEM7.4_14">#REF!</definedName>
    <definedName name="TOTALITEM7.4_15" localSheetId="7">#REF!</definedName>
    <definedName name="TOTALITEM7.4_15">#REF!</definedName>
    <definedName name="TOTALITEM7.4_16" localSheetId="7">#REF!</definedName>
    <definedName name="TOTALITEM7.4_16">#REF!</definedName>
    <definedName name="TOTALITEM7.4_17" localSheetId="7">#REF!</definedName>
    <definedName name="TOTALITEM7.4_17">#REF!</definedName>
    <definedName name="TOTALITEM7.4_18" localSheetId="7">#REF!</definedName>
    <definedName name="TOTALITEM7.4_18">#REF!</definedName>
    <definedName name="TOTALITEM7.4_19" localSheetId="7">#REF!</definedName>
    <definedName name="TOTALITEM7.4_19">#REF!</definedName>
    <definedName name="TOTALITEM7.4_2" localSheetId="7">#REF!</definedName>
    <definedName name="TOTALITEM7.4_2">#REF!</definedName>
    <definedName name="TOTALITEM7.4_20" localSheetId="7">#REF!</definedName>
    <definedName name="TOTALITEM7.4_20">#REF!</definedName>
    <definedName name="TOTALITEM7.4_21" localSheetId="7">#REF!</definedName>
    <definedName name="TOTALITEM7.4_21">#REF!</definedName>
    <definedName name="TOTALITEM7.4_22" localSheetId="7">#REF!</definedName>
    <definedName name="TOTALITEM7.4_22">#REF!</definedName>
    <definedName name="TOTALITEM7.4_23" localSheetId="7">#REF!</definedName>
    <definedName name="TOTALITEM7.4_23">#REF!</definedName>
    <definedName name="TOTALITEM7.4_24" localSheetId="7">#REF!</definedName>
    <definedName name="TOTALITEM7.4_24">#REF!</definedName>
    <definedName name="TOTALITEM7.4_25" localSheetId="7">#REF!</definedName>
    <definedName name="TOTALITEM7.4_25">#REF!</definedName>
    <definedName name="TOTALITEM7.4_26" localSheetId="7">#REF!</definedName>
    <definedName name="TOTALITEM7.4_26">#REF!</definedName>
    <definedName name="TOTALITEM7.4_27" localSheetId="7">#REF!</definedName>
    <definedName name="TOTALITEM7.4_27">#REF!</definedName>
    <definedName name="TOTALITEM7.4_28" localSheetId="7">#REF!</definedName>
    <definedName name="TOTALITEM7.4_28">#REF!</definedName>
    <definedName name="TOTALITEM7.4_29" localSheetId="7">#REF!</definedName>
    <definedName name="TOTALITEM7.4_29">#REF!</definedName>
    <definedName name="TOTALITEM7.4_3" localSheetId="7">#REF!</definedName>
    <definedName name="TOTALITEM7.4_3">#REF!</definedName>
    <definedName name="TOTALITEM7.4_30" localSheetId="7">#REF!</definedName>
    <definedName name="TOTALITEM7.4_30">#REF!</definedName>
    <definedName name="TOTALITEM7.4_31" localSheetId="7">#REF!</definedName>
    <definedName name="TOTALITEM7.4_31">#REF!</definedName>
    <definedName name="TOTALITEM7.4_32" localSheetId="7">#REF!</definedName>
    <definedName name="TOTALITEM7.4_32">#REF!</definedName>
    <definedName name="TOTALITEM7.4_33" localSheetId="7">#REF!</definedName>
    <definedName name="TOTALITEM7.4_33">#REF!</definedName>
    <definedName name="TOTALITEM7.4_34" localSheetId="7">#REF!</definedName>
    <definedName name="TOTALITEM7.4_34">#REF!</definedName>
    <definedName name="TOTALITEM7.4_35" localSheetId="7">#REF!</definedName>
    <definedName name="TOTALITEM7.4_35">#REF!</definedName>
    <definedName name="TOTALITEM7.4_36" localSheetId="7">#REF!</definedName>
    <definedName name="TOTALITEM7.4_36">#REF!</definedName>
    <definedName name="TOTALITEM7.4_37" localSheetId="7">#REF!</definedName>
    <definedName name="TOTALITEM7.4_37">#REF!</definedName>
    <definedName name="TOTALITEM7.4_38" localSheetId="7">#REF!</definedName>
    <definedName name="TOTALITEM7.4_38">#REF!</definedName>
    <definedName name="TOTALITEM7.4_39" localSheetId="7">#REF!</definedName>
    <definedName name="TOTALITEM7.4_39">#REF!</definedName>
    <definedName name="TOTALITEM7.4_4" localSheetId="7">#REF!</definedName>
    <definedName name="TOTALITEM7.4_4">#REF!</definedName>
    <definedName name="TOTALITEM7.4_40" localSheetId="7">#REF!</definedName>
    <definedName name="TOTALITEM7.4_40">#REF!</definedName>
    <definedName name="TOTALITEM7.4_41" localSheetId="7">#REF!</definedName>
    <definedName name="TOTALITEM7.4_41">#REF!</definedName>
    <definedName name="TOTALITEM7.4_42" localSheetId="7">#REF!</definedName>
    <definedName name="TOTALITEM7.4_42">#REF!</definedName>
    <definedName name="TOTALITEM7.4_43" localSheetId="7">#REF!</definedName>
    <definedName name="TOTALITEM7.4_43">#REF!</definedName>
    <definedName name="TOTALITEM7.4_44" localSheetId="7">#REF!</definedName>
    <definedName name="TOTALITEM7.4_44">#REF!</definedName>
    <definedName name="TOTALITEM7.4_45" localSheetId="7">#REF!</definedName>
    <definedName name="TOTALITEM7.4_45">#REF!</definedName>
    <definedName name="TOTALITEM7.4_46" localSheetId="7">#REF!</definedName>
    <definedName name="TOTALITEM7.4_46">#REF!</definedName>
    <definedName name="TOTALITEM7.4_47" localSheetId="7">#REF!</definedName>
    <definedName name="TOTALITEM7.4_47">#REF!</definedName>
    <definedName name="TOTALITEM7.4_48" localSheetId="7">#REF!</definedName>
    <definedName name="TOTALITEM7.4_48">#REF!</definedName>
    <definedName name="TOTALITEM7.4_49" localSheetId="7">#REF!</definedName>
    <definedName name="TOTALITEM7.4_49">#REF!</definedName>
    <definedName name="TOTALITEM7.4_5" localSheetId="7">#REF!</definedName>
    <definedName name="TOTALITEM7.4_5">#REF!</definedName>
    <definedName name="TOTALITEM7.4_50" localSheetId="7">#REF!</definedName>
    <definedName name="TOTALITEM7.4_50">#REF!</definedName>
    <definedName name="TOTALITEM7.4_51" localSheetId="7">#REF!</definedName>
    <definedName name="TOTALITEM7.4_51">#REF!</definedName>
    <definedName name="TOTALITEM7.4_52" localSheetId="7">#REF!</definedName>
    <definedName name="TOTALITEM7.4_52">#REF!</definedName>
    <definedName name="TOTALITEM7.4_53" localSheetId="7">#REF!</definedName>
    <definedName name="TOTALITEM7.4_53">#REF!</definedName>
    <definedName name="TOTALITEM7.4_54" localSheetId="7">#REF!</definedName>
    <definedName name="TOTALITEM7.4_54">#REF!</definedName>
    <definedName name="TOTALITEM7.4_55" localSheetId="7">#REF!</definedName>
    <definedName name="TOTALITEM7.4_55">#REF!</definedName>
    <definedName name="TOTALITEM7.4_56" localSheetId="7">#REF!</definedName>
    <definedName name="TOTALITEM7.4_56">#REF!</definedName>
    <definedName name="TOTALITEM7.4_57" localSheetId="7">#REF!</definedName>
    <definedName name="TOTALITEM7.4_57">#REF!</definedName>
    <definedName name="TOTALITEM7.4_58" localSheetId="7">#REF!</definedName>
    <definedName name="TOTALITEM7.4_58">#REF!</definedName>
    <definedName name="TOTALITEM7.4_59" localSheetId="7">#REF!</definedName>
    <definedName name="TOTALITEM7.4_59">#REF!</definedName>
    <definedName name="TOTALITEM7.4_60" localSheetId="7">#REF!</definedName>
    <definedName name="TOTALITEM7.4_60">#REF!</definedName>
    <definedName name="TOTALITEM7.4_61" localSheetId="7">#REF!</definedName>
    <definedName name="TOTALITEM7.4_61">#REF!</definedName>
    <definedName name="TOTALITEM7.4_62" localSheetId="7">#REF!</definedName>
    <definedName name="TOTALITEM7.4_62">#REF!</definedName>
    <definedName name="TOTALITEM7.4_63" localSheetId="7">#REF!</definedName>
    <definedName name="TOTALITEM7.4_63">#REF!</definedName>
    <definedName name="TOTALITEM7.4_64" localSheetId="7">#REF!</definedName>
    <definedName name="TOTALITEM7.4_64">#REF!</definedName>
    <definedName name="TOTALITEM7.4_65" localSheetId="7">#REF!</definedName>
    <definedName name="TOTALITEM7.4_65">#REF!</definedName>
    <definedName name="TOTALITEM7.4_66" localSheetId="7">#REF!</definedName>
    <definedName name="TOTALITEM7.4_66">#REF!</definedName>
    <definedName name="TOTALITEM7.4_67" localSheetId="7">#REF!</definedName>
    <definedName name="TOTALITEM7.4_67">#REF!</definedName>
    <definedName name="TOTALITEM7.4_68" localSheetId="7">#REF!</definedName>
    <definedName name="TOTALITEM7.4_68">#REF!</definedName>
    <definedName name="TOTALITEM7.4_69" localSheetId="7">#REF!</definedName>
    <definedName name="TOTALITEM7.4_69">#REF!</definedName>
    <definedName name="TOTALITEM7.4_70" localSheetId="7">#REF!</definedName>
    <definedName name="TOTALITEM7.4_70">#REF!</definedName>
    <definedName name="TOTALITEM7.4_71" localSheetId="7">#REF!</definedName>
    <definedName name="TOTALITEM7.4_71">#REF!</definedName>
    <definedName name="TOTALITEM7.4_72" localSheetId="7">#REF!</definedName>
    <definedName name="TOTALITEM7.4_72">#REF!</definedName>
    <definedName name="TOTALITEM7.4_73" localSheetId="7">#REF!</definedName>
    <definedName name="TOTALITEM7.4_73">#REF!</definedName>
    <definedName name="TOTALITEM7.4_74" localSheetId="7">#REF!</definedName>
    <definedName name="TOTALITEM7.4_74">#REF!</definedName>
    <definedName name="TOTALITEM7.4_75" localSheetId="7">#REF!</definedName>
    <definedName name="TOTALITEM7.4_75">#REF!</definedName>
    <definedName name="TOTALITEM7.4_76" localSheetId="7">#REF!</definedName>
    <definedName name="TOTALITEM7.4_76">#REF!</definedName>
    <definedName name="TOTALITEM7.4_78" localSheetId="7">#REF!</definedName>
    <definedName name="TOTALITEM7.4_78">#REF!</definedName>
    <definedName name="TOTALITEM7.4_79" localSheetId="7">#REF!</definedName>
    <definedName name="TOTALITEM7.4_79">#REF!</definedName>
    <definedName name="TOTALITEM7.4_9" localSheetId="7">#REF!</definedName>
    <definedName name="TOTALITEM7.4_9">#REF!</definedName>
    <definedName name="TOTALITEM7.5" localSheetId="7">#REF!</definedName>
    <definedName name="TOTALITEM7.5">#REF!</definedName>
    <definedName name="TOTALITEM7.5_1" localSheetId="7">#REF!</definedName>
    <definedName name="TOTALITEM7.5_1">#REF!</definedName>
    <definedName name="TOTALITEM7.5_10" localSheetId="7">#REF!</definedName>
    <definedName name="TOTALITEM7.5_10">#REF!</definedName>
    <definedName name="TOTALITEM7.5_11" localSheetId="7">#REF!</definedName>
    <definedName name="TOTALITEM7.5_11">#REF!</definedName>
    <definedName name="TOTALITEM7.5_12" localSheetId="7">#REF!</definedName>
    <definedName name="TOTALITEM7.5_12">#REF!</definedName>
    <definedName name="TOTALITEM7.5_13" localSheetId="7">#REF!</definedName>
    <definedName name="TOTALITEM7.5_13">#REF!</definedName>
    <definedName name="TOTALITEM7.5_14" localSheetId="7">#REF!</definedName>
    <definedName name="TOTALITEM7.5_14">#REF!</definedName>
    <definedName name="TOTALITEM7.5_15" localSheetId="7">#REF!</definedName>
    <definedName name="TOTALITEM7.5_15">#REF!</definedName>
    <definedName name="TOTALITEM7.5_16" localSheetId="7">#REF!</definedName>
    <definedName name="TOTALITEM7.5_16">#REF!</definedName>
    <definedName name="TOTALITEM7.5_17" localSheetId="7">#REF!</definedName>
    <definedName name="TOTALITEM7.5_17">#REF!</definedName>
    <definedName name="TOTALITEM7.5_18" localSheetId="7">#REF!</definedName>
    <definedName name="TOTALITEM7.5_18">#REF!</definedName>
    <definedName name="TOTALITEM7.5_19" localSheetId="7">#REF!</definedName>
    <definedName name="TOTALITEM7.5_19">#REF!</definedName>
    <definedName name="TOTALITEM7.5_2" localSheetId="7">#REF!</definedName>
    <definedName name="TOTALITEM7.5_2">#REF!</definedName>
    <definedName name="TOTALITEM7.5_20" localSheetId="7">#REF!</definedName>
    <definedName name="TOTALITEM7.5_20">#REF!</definedName>
    <definedName name="TOTALITEM7.5_21" localSheetId="7">#REF!</definedName>
    <definedName name="TOTALITEM7.5_21">#REF!</definedName>
    <definedName name="TOTALITEM7.5_22" localSheetId="7">#REF!</definedName>
    <definedName name="TOTALITEM7.5_22">#REF!</definedName>
    <definedName name="TOTALITEM7.5_23" localSheetId="7">#REF!</definedName>
    <definedName name="TOTALITEM7.5_23">#REF!</definedName>
    <definedName name="TOTALITEM7.5_24" localSheetId="7">#REF!</definedName>
    <definedName name="TOTALITEM7.5_24">#REF!</definedName>
    <definedName name="TOTALITEM7.5_25" localSheetId="7">#REF!</definedName>
    <definedName name="TOTALITEM7.5_25">#REF!</definedName>
    <definedName name="TOTALITEM7.5_26" localSheetId="7">#REF!</definedName>
    <definedName name="TOTALITEM7.5_26">#REF!</definedName>
    <definedName name="TOTALITEM7.5_27" localSheetId="7">#REF!</definedName>
    <definedName name="TOTALITEM7.5_27">#REF!</definedName>
    <definedName name="TOTALITEM7.5_28" localSheetId="7">#REF!</definedName>
    <definedName name="TOTALITEM7.5_28">#REF!</definedName>
    <definedName name="TOTALITEM7.5_29" localSheetId="7">#REF!</definedName>
    <definedName name="TOTALITEM7.5_29">#REF!</definedName>
    <definedName name="TOTALITEM7.5_3" localSheetId="7">#REF!</definedName>
    <definedName name="TOTALITEM7.5_3">#REF!</definedName>
    <definedName name="TOTALITEM7.5_30" localSheetId="7">#REF!</definedName>
    <definedName name="TOTALITEM7.5_30">#REF!</definedName>
    <definedName name="TOTALITEM7.5_31" localSheetId="7">#REF!</definedName>
    <definedName name="TOTALITEM7.5_31">#REF!</definedName>
    <definedName name="TOTALITEM7.5_32" localSheetId="7">#REF!</definedName>
    <definedName name="TOTALITEM7.5_32">#REF!</definedName>
    <definedName name="TOTALITEM7.5_33" localSheetId="7">#REF!</definedName>
    <definedName name="TOTALITEM7.5_33">#REF!</definedName>
    <definedName name="TOTALITEM7.5_34" localSheetId="7">#REF!</definedName>
    <definedName name="TOTALITEM7.5_34">#REF!</definedName>
    <definedName name="TOTALITEM7.5_35" localSheetId="7">#REF!</definedName>
    <definedName name="TOTALITEM7.5_35">#REF!</definedName>
    <definedName name="TOTALITEM7.5_36" localSheetId="7">#REF!</definedName>
    <definedName name="TOTALITEM7.5_36">#REF!</definedName>
    <definedName name="TOTALITEM7.5_37" localSheetId="7">#REF!</definedName>
    <definedName name="TOTALITEM7.5_37">#REF!</definedName>
    <definedName name="TOTALITEM7.5_38" localSheetId="7">#REF!</definedName>
    <definedName name="TOTALITEM7.5_38">#REF!</definedName>
    <definedName name="TOTALITEM7.5_39" localSheetId="7">#REF!</definedName>
    <definedName name="TOTALITEM7.5_39">#REF!</definedName>
    <definedName name="TOTALITEM7.5_4" localSheetId="7">#REF!</definedName>
    <definedName name="TOTALITEM7.5_4">#REF!</definedName>
    <definedName name="TOTALITEM7.5_40" localSheetId="7">#REF!</definedName>
    <definedName name="TOTALITEM7.5_40">#REF!</definedName>
    <definedName name="TOTALITEM7.5_41" localSheetId="7">#REF!</definedName>
    <definedName name="TOTALITEM7.5_41">#REF!</definedName>
    <definedName name="TOTALITEM7.5_42" localSheetId="7">#REF!</definedName>
    <definedName name="TOTALITEM7.5_42">#REF!</definedName>
    <definedName name="TOTALITEM7.5_43" localSheetId="7">#REF!</definedName>
    <definedName name="TOTALITEM7.5_43">#REF!</definedName>
    <definedName name="TOTALITEM7.5_44" localSheetId="7">#REF!</definedName>
    <definedName name="TOTALITEM7.5_44">#REF!</definedName>
    <definedName name="TOTALITEM7.5_45" localSheetId="7">#REF!</definedName>
    <definedName name="TOTALITEM7.5_45">#REF!</definedName>
    <definedName name="TOTALITEM7.5_46" localSheetId="7">#REF!</definedName>
    <definedName name="TOTALITEM7.5_46">#REF!</definedName>
    <definedName name="TOTALITEM7.5_47" localSheetId="7">#REF!</definedName>
    <definedName name="TOTALITEM7.5_47">#REF!</definedName>
    <definedName name="TOTALITEM7.5_48" localSheetId="7">#REF!</definedName>
    <definedName name="TOTALITEM7.5_48">#REF!</definedName>
    <definedName name="TOTALITEM7.5_49" localSheetId="7">#REF!</definedName>
    <definedName name="TOTALITEM7.5_49">#REF!</definedName>
    <definedName name="TOTALITEM7.5_5" localSheetId="7">#REF!</definedName>
    <definedName name="TOTALITEM7.5_5">#REF!</definedName>
    <definedName name="TOTALITEM7.5_50" localSheetId="7">#REF!</definedName>
    <definedName name="TOTALITEM7.5_50">#REF!</definedName>
    <definedName name="TOTALITEM7.5_51" localSheetId="7">#REF!</definedName>
    <definedName name="TOTALITEM7.5_51">#REF!</definedName>
    <definedName name="TOTALITEM7.5_52" localSheetId="7">#REF!</definedName>
    <definedName name="TOTALITEM7.5_52">#REF!</definedName>
    <definedName name="TOTALITEM7.5_53" localSheetId="7">#REF!</definedName>
    <definedName name="TOTALITEM7.5_53">#REF!</definedName>
    <definedName name="TOTALITEM7.5_54" localSheetId="7">#REF!</definedName>
    <definedName name="TOTALITEM7.5_54">#REF!</definedName>
    <definedName name="TOTALITEM7.5_55" localSheetId="7">#REF!</definedName>
    <definedName name="TOTALITEM7.5_55">#REF!</definedName>
    <definedName name="TOTALITEM7.5_56" localSheetId="7">#REF!</definedName>
    <definedName name="TOTALITEM7.5_56">#REF!</definedName>
    <definedName name="TOTALITEM7.5_57" localSheetId="7">#REF!</definedName>
    <definedName name="TOTALITEM7.5_57">#REF!</definedName>
    <definedName name="TOTALITEM7.5_58" localSheetId="7">#REF!</definedName>
    <definedName name="TOTALITEM7.5_58">#REF!</definedName>
    <definedName name="TOTALITEM7.5_59" localSheetId="7">#REF!</definedName>
    <definedName name="TOTALITEM7.5_59">#REF!</definedName>
    <definedName name="TOTALITEM7.5_60" localSheetId="7">#REF!</definedName>
    <definedName name="TOTALITEM7.5_60">#REF!</definedName>
    <definedName name="TOTALITEM7.5_61" localSheetId="7">#REF!</definedName>
    <definedName name="TOTALITEM7.5_61">#REF!</definedName>
    <definedName name="TOTALITEM7.5_62" localSheetId="7">#REF!</definedName>
    <definedName name="TOTALITEM7.5_62">#REF!</definedName>
    <definedName name="TOTALITEM7.5_63" localSheetId="7">#REF!</definedName>
    <definedName name="TOTALITEM7.5_63">#REF!</definedName>
    <definedName name="TOTALITEM7.5_64" localSheetId="7">#REF!</definedName>
    <definedName name="TOTALITEM7.5_64">#REF!</definedName>
    <definedName name="TOTALITEM7.5_65" localSheetId="7">#REF!</definedName>
    <definedName name="TOTALITEM7.5_65">#REF!</definedName>
    <definedName name="TOTALITEM7.5_66" localSheetId="7">#REF!</definedName>
    <definedName name="TOTALITEM7.5_66">#REF!</definedName>
    <definedName name="TOTALITEM7.5_67" localSheetId="7">#REF!</definedName>
    <definedName name="TOTALITEM7.5_67">#REF!</definedName>
    <definedName name="TOTALITEM7.5_68" localSheetId="7">#REF!</definedName>
    <definedName name="TOTALITEM7.5_68">#REF!</definedName>
    <definedName name="TOTALITEM7.5_69" localSheetId="7">#REF!</definedName>
    <definedName name="TOTALITEM7.5_69">#REF!</definedName>
    <definedName name="TOTALITEM7.5_70" localSheetId="7">#REF!</definedName>
    <definedName name="TOTALITEM7.5_70">#REF!</definedName>
    <definedName name="TOTALITEM7.5_71" localSheetId="7">#REF!</definedName>
    <definedName name="TOTALITEM7.5_71">#REF!</definedName>
    <definedName name="TOTALITEM7.5_72" localSheetId="7">#REF!</definedName>
    <definedName name="TOTALITEM7.5_72">#REF!</definedName>
    <definedName name="TOTALITEM7.5_73" localSheetId="7">#REF!</definedName>
    <definedName name="TOTALITEM7.5_73">#REF!</definedName>
    <definedName name="TOTALITEM7.5_74" localSheetId="7">#REF!</definedName>
    <definedName name="TOTALITEM7.5_74">#REF!</definedName>
    <definedName name="TOTALITEM7.5_75" localSheetId="7">#REF!</definedName>
    <definedName name="TOTALITEM7.5_75">#REF!</definedName>
    <definedName name="TOTALITEM7.5_76" localSheetId="7">#REF!</definedName>
    <definedName name="TOTALITEM7.5_76">#REF!</definedName>
    <definedName name="TOTALITEM7.5_78" localSheetId="7">#REF!</definedName>
    <definedName name="TOTALITEM7.5_78">#REF!</definedName>
    <definedName name="TOTALITEM7.5_79" localSheetId="7">#REF!</definedName>
    <definedName name="TOTALITEM7.5_79">#REF!</definedName>
    <definedName name="TOTALITEM7.5_9" localSheetId="7">#REF!</definedName>
    <definedName name="TOTALITEM7.5_9">#REF!</definedName>
    <definedName name="TOTALITEM8.1" localSheetId="7">#REF!</definedName>
    <definedName name="TOTALITEM8.1">#REF!</definedName>
    <definedName name="TOTALITEM8.1_1" localSheetId="7">#REF!</definedName>
    <definedName name="TOTALITEM8.1_1">#REF!</definedName>
    <definedName name="TOTALITEM8.1_10" localSheetId="7">#REF!</definedName>
    <definedName name="TOTALITEM8.1_10">#REF!</definedName>
    <definedName name="TOTALITEM8.1_11" localSheetId="7">#REF!</definedName>
    <definedName name="TOTALITEM8.1_11">#REF!</definedName>
    <definedName name="TOTALITEM8.1_12" localSheetId="7">#REF!</definedName>
    <definedName name="TOTALITEM8.1_12">#REF!</definedName>
    <definedName name="TOTALITEM8.1_13" localSheetId="7">#REF!</definedName>
    <definedName name="TOTALITEM8.1_13">#REF!</definedName>
    <definedName name="TOTALITEM8.1_14" localSheetId="7">#REF!</definedName>
    <definedName name="TOTALITEM8.1_14">#REF!</definedName>
    <definedName name="TOTALITEM8.1_15" localSheetId="7">#REF!</definedName>
    <definedName name="TOTALITEM8.1_15">#REF!</definedName>
    <definedName name="TOTALITEM8.1_16" localSheetId="7">#REF!</definedName>
    <definedName name="TOTALITEM8.1_16">#REF!</definedName>
    <definedName name="TOTALITEM8.1_17" localSheetId="7">#REF!</definedName>
    <definedName name="TOTALITEM8.1_17">#REF!</definedName>
    <definedName name="TOTALITEM8.1_18" localSheetId="7">#REF!</definedName>
    <definedName name="TOTALITEM8.1_18">#REF!</definedName>
    <definedName name="TOTALITEM8.1_19" localSheetId="7">#REF!</definedName>
    <definedName name="TOTALITEM8.1_19">#REF!</definedName>
    <definedName name="TOTALITEM8.1_2" localSheetId="7">#REF!</definedName>
    <definedName name="TOTALITEM8.1_2">#REF!</definedName>
    <definedName name="TOTALITEM8.1_20" localSheetId="7">#REF!</definedName>
    <definedName name="TOTALITEM8.1_20">#REF!</definedName>
    <definedName name="TOTALITEM8.1_21" localSheetId="7">#REF!</definedName>
    <definedName name="TOTALITEM8.1_21">#REF!</definedName>
    <definedName name="TOTALITEM8.1_22" localSheetId="7">#REF!</definedName>
    <definedName name="TOTALITEM8.1_22">#REF!</definedName>
    <definedName name="TOTALITEM8.1_23" localSheetId="7">#REF!</definedName>
    <definedName name="TOTALITEM8.1_23">#REF!</definedName>
    <definedName name="TOTALITEM8.1_24" localSheetId="7">#REF!</definedName>
    <definedName name="TOTALITEM8.1_24">#REF!</definedName>
    <definedName name="TOTALITEM8.1_25" localSheetId="7">#REF!</definedName>
    <definedName name="TOTALITEM8.1_25">#REF!</definedName>
    <definedName name="TOTALITEM8.1_26" localSheetId="7">#REF!</definedName>
    <definedName name="TOTALITEM8.1_26">#REF!</definedName>
    <definedName name="TOTALITEM8.1_27" localSheetId="7">#REF!</definedName>
    <definedName name="TOTALITEM8.1_27">#REF!</definedName>
    <definedName name="TOTALITEM8.1_28" localSheetId="7">#REF!</definedName>
    <definedName name="TOTALITEM8.1_28">#REF!</definedName>
    <definedName name="TOTALITEM8.1_29" localSheetId="7">#REF!</definedName>
    <definedName name="TOTALITEM8.1_29">#REF!</definedName>
    <definedName name="TOTALITEM8.1_3" localSheetId="7">#REF!</definedName>
    <definedName name="TOTALITEM8.1_3">#REF!</definedName>
    <definedName name="TOTALITEM8.1_30" localSheetId="7">#REF!</definedName>
    <definedName name="TOTALITEM8.1_30">#REF!</definedName>
    <definedName name="TOTALITEM8.1_31" localSheetId="7">#REF!</definedName>
    <definedName name="TOTALITEM8.1_31">#REF!</definedName>
    <definedName name="TOTALITEM8.1_32" localSheetId="7">#REF!</definedName>
    <definedName name="TOTALITEM8.1_32">#REF!</definedName>
    <definedName name="TOTALITEM8.1_33" localSheetId="7">#REF!</definedName>
    <definedName name="TOTALITEM8.1_33">#REF!</definedName>
    <definedName name="TOTALITEM8.1_34" localSheetId="7">#REF!</definedName>
    <definedName name="TOTALITEM8.1_34">#REF!</definedName>
    <definedName name="TOTALITEM8.1_35" localSheetId="7">#REF!</definedName>
    <definedName name="TOTALITEM8.1_35">#REF!</definedName>
    <definedName name="TOTALITEM8.1_36" localSheetId="7">#REF!</definedName>
    <definedName name="TOTALITEM8.1_36">#REF!</definedName>
    <definedName name="TOTALITEM8.1_37" localSheetId="7">#REF!</definedName>
    <definedName name="TOTALITEM8.1_37">#REF!</definedName>
    <definedName name="TOTALITEM8.1_38" localSheetId="7">#REF!</definedName>
    <definedName name="TOTALITEM8.1_38">#REF!</definedName>
    <definedName name="TOTALITEM8.1_39" localSheetId="7">#REF!</definedName>
    <definedName name="TOTALITEM8.1_39">#REF!</definedName>
    <definedName name="TOTALITEM8.1_4" localSheetId="7">#REF!</definedName>
    <definedName name="TOTALITEM8.1_4">#REF!</definedName>
    <definedName name="TOTALITEM8.1_40" localSheetId="7">#REF!</definedName>
    <definedName name="TOTALITEM8.1_40">#REF!</definedName>
    <definedName name="TOTALITEM8.1_41" localSheetId="7">#REF!</definedName>
    <definedName name="TOTALITEM8.1_41">#REF!</definedName>
    <definedName name="TOTALITEM8.1_42" localSheetId="7">#REF!</definedName>
    <definedName name="TOTALITEM8.1_42">#REF!</definedName>
    <definedName name="TOTALITEM8.1_43" localSheetId="7">#REF!</definedName>
    <definedName name="TOTALITEM8.1_43">#REF!</definedName>
    <definedName name="TOTALITEM8.1_44" localSheetId="7">#REF!</definedName>
    <definedName name="TOTALITEM8.1_44">#REF!</definedName>
    <definedName name="TOTALITEM8.1_45" localSheetId="7">#REF!</definedName>
    <definedName name="TOTALITEM8.1_45">#REF!</definedName>
    <definedName name="TOTALITEM8.1_46" localSheetId="7">#REF!</definedName>
    <definedName name="TOTALITEM8.1_46">#REF!</definedName>
    <definedName name="TOTALITEM8.1_47" localSheetId="7">#REF!</definedName>
    <definedName name="TOTALITEM8.1_47">#REF!</definedName>
    <definedName name="TOTALITEM8.1_48" localSheetId="7">#REF!</definedName>
    <definedName name="TOTALITEM8.1_48">#REF!</definedName>
    <definedName name="TOTALITEM8.1_49" localSheetId="7">#REF!</definedName>
    <definedName name="TOTALITEM8.1_49">#REF!</definedName>
    <definedName name="TOTALITEM8.1_5" localSheetId="7">#REF!</definedName>
    <definedName name="TOTALITEM8.1_5">#REF!</definedName>
    <definedName name="TOTALITEM8.1_50" localSheetId="7">#REF!</definedName>
    <definedName name="TOTALITEM8.1_50">#REF!</definedName>
    <definedName name="TOTALITEM8.1_51" localSheetId="7">#REF!</definedName>
    <definedName name="TOTALITEM8.1_51">#REF!</definedName>
    <definedName name="TOTALITEM8.1_52" localSheetId="7">#REF!</definedName>
    <definedName name="TOTALITEM8.1_52">#REF!</definedName>
    <definedName name="TOTALITEM8.1_53" localSheetId="7">#REF!</definedName>
    <definedName name="TOTALITEM8.1_53">#REF!</definedName>
    <definedName name="TOTALITEM8.1_54" localSheetId="7">#REF!</definedName>
    <definedName name="TOTALITEM8.1_54">#REF!</definedName>
    <definedName name="TOTALITEM8.1_55" localSheetId="7">#REF!</definedName>
    <definedName name="TOTALITEM8.1_55">#REF!</definedName>
    <definedName name="TOTALITEM8.1_56" localSheetId="7">#REF!</definedName>
    <definedName name="TOTALITEM8.1_56">#REF!</definedName>
    <definedName name="TOTALITEM8.1_57" localSheetId="7">#REF!</definedName>
    <definedName name="TOTALITEM8.1_57">#REF!</definedName>
    <definedName name="TOTALITEM8.1_58" localSheetId="7">#REF!</definedName>
    <definedName name="TOTALITEM8.1_58">#REF!</definedName>
    <definedName name="TOTALITEM8.1_59" localSheetId="7">#REF!</definedName>
    <definedName name="TOTALITEM8.1_59">#REF!</definedName>
    <definedName name="TOTALITEM8.1_60" localSheetId="7">#REF!</definedName>
    <definedName name="TOTALITEM8.1_60">#REF!</definedName>
    <definedName name="TOTALITEM8.1_61" localSheetId="7">#REF!</definedName>
    <definedName name="TOTALITEM8.1_61">#REF!</definedName>
    <definedName name="TOTALITEM8.1_62" localSheetId="7">#REF!</definedName>
    <definedName name="TOTALITEM8.1_62">#REF!</definedName>
    <definedName name="TOTALITEM8.1_63" localSheetId="7">#REF!</definedName>
    <definedName name="TOTALITEM8.1_63">#REF!</definedName>
    <definedName name="TOTALITEM8.1_64" localSheetId="7">#REF!</definedName>
    <definedName name="TOTALITEM8.1_64">#REF!</definedName>
    <definedName name="TOTALITEM8.1_65" localSheetId="7">#REF!</definedName>
    <definedName name="TOTALITEM8.1_65">#REF!</definedName>
    <definedName name="TOTALITEM8.1_66" localSheetId="7">#REF!</definedName>
    <definedName name="TOTALITEM8.1_66">#REF!</definedName>
    <definedName name="TOTALITEM8.1_67" localSheetId="7">#REF!</definedName>
    <definedName name="TOTALITEM8.1_67">#REF!</definedName>
    <definedName name="TOTALITEM8.1_68" localSheetId="7">#REF!</definedName>
    <definedName name="TOTALITEM8.1_68">#REF!</definedName>
    <definedName name="TOTALITEM8.1_69" localSheetId="7">#REF!</definedName>
    <definedName name="TOTALITEM8.1_69">#REF!</definedName>
    <definedName name="TOTALITEM8.1_70" localSheetId="7">#REF!</definedName>
    <definedName name="TOTALITEM8.1_70">#REF!</definedName>
    <definedName name="TOTALITEM8.1_71" localSheetId="7">#REF!</definedName>
    <definedName name="TOTALITEM8.1_71">#REF!</definedName>
    <definedName name="TOTALITEM8.1_72" localSheetId="7">#REF!</definedName>
    <definedName name="TOTALITEM8.1_72">#REF!</definedName>
    <definedName name="TOTALITEM8.1_73" localSheetId="7">#REF!</definedName>
    <definedName name="TOTALITEM8.1_73">#REF!</definedName>
    <definedName name="TOTALITEM8.1_74" localSheetId="7">#REF!</definedName>
    <definedName name="TOTALITEM8.1_74">#REF!</definedName>
    <definedName name="TOTALITEM8.1_75" localSheetId="7">#REF!</definedName>
    <definedName name="TOTALITEM8.1_75">#REF!</definedName>
    <definedName name="TOTALITEM8.1_76" localSheetId="7">#REF!</definedName>
    <definedName name="TOTALITEM8.1_76">#REF!</definedName>
    <definedName name="TOTALITEM8.1_78" localSheetId="7">#REF!</definedName>
    <definedName name="TOTALITEM8.1_78">#REF!</definedName>
    <definedName name="TOTALITEM8.1_79" localSheetId="7">#REF!</definedName>
    <definedName name="TOTALITEM8.1_79">#REF!</definedName>
    <definedName name="TOTALITEM8.1_9" localSheetId="7">#REF!</definedName>
    <definedName name="TOTALITEM8.1_9">#REF!</definedName>
    <definedName name="TOTALITEM8.2" localSheetId="7">#REF!</definedName>
    <definedName name="TOTALITEM8.2">#REF!</definedName>
    <definedName name="TOTALITEM8.2_1" localSheetId="7">#REF!</definedName>
    <definedName name="TOTALITEM8.2_1">#REF!</definedName>
    <definedName name="TOTALITEM8.2_10" localSheetId="7">#REF!</definedName>
    <definedName name="TOTALITEM8.2_10">#REF!</definedName>
    <definedName name="TOTALITEM8.2_11" localSheetId="7">#REF!</definedName>
    <definedName name="TOTALITEM8.2_11">#REF!</definedName>
    <definedName name="TOTALITEM8.2_12" localSheetId="7">#REF!</definedName>
    <definedName name="TOTALITEM8.2_12">#REF!</definedName>
    <definedName name="TOTALITEM8.2_13" localSheetId="7">#REF!</definedName>
    <definedName name="TOTALITEM8.2_13">#REF!</definedName>
    <definedName name="TOTALITEM8.2_14" localSheetId="7">#REF!</definedName>
    <definedName name="TOTALITEM8.2_14">#REF!</definedName>
    <definedName name="TOTALITEM8.2_15" localSheetId="7">#REF!</definedName>
    <definedName name="TOTALITEM8.2_15">#REF!</definedName>
    <definedName name="TOTALITEM8.2_16" localSheetId="7">#REF!</definedName>
    <definedName name="TOTALITEM8.2_16">#REF!</definedName>
    <definedName name="TOTALITEM8.2_17" localSheetId="7">#REF!</definedName>
    <definedName name="TOTALITEM8.2_17">#REF!</definedName>
    <definedName name="TOTALITEM8.2_18" localSheetId="7">#REF!</definedName>
    <definedName name="TOTALITEM8.2_18">#REF!</definedName>
    <definedName name="TOTALITEM8.2_19" localSheetId="7">#REF!</definedName>
    <definedName name="TOTALITEM8.2_19">#REF!</definedName>
    <definedName name="TOTALITEM8.2_2" localSheetId="7">#REF!</definedName>
    <definedName name="TOTALITEM8.2_2">#REF!</definedName>
    <definedName name="TOTALITEM8.2_20" localSheetId="7">#REF!</definedName>
    <definedName name="TOTALITEM8.2_20">#REF!</definedName>
    <definedName name="TOTALITEM8.2_21" localSheetId="7">#REF!</definedName>
    <definedName name="TOTALITEM8.2_21">#REF!</definedName>
    <definedName name="TOTALITEM8.2_22" localSheetId="7">#REF!</definedName>
    <definedName name="TOTALITEM8.2_22">#REF!</definedName>
    <definedName name="TOTALITEM8.2_23" localSheetId="7">#REF!</definedName>
    <definedName name="TOTALITEM8.2_23">#REF!</definedName>
    <definedName name="TOTALITEM8.2_24" localSheetId="7">#REF!</definedName>
    <definedName name="TOTALITEM8.2_24">#REF!</definedName>
    <definedName name="TOTALITEM8.2_25" localSheetId="7">#REF!</definedName>
    <definedName name="TOTALITEM8.2_25">#REF!</definedName>
    <definedName name="TOTALITEM8.2_26" localSheetId="7">#REF!</definedName>
    <definedName name="TOTALITEM8.2_26">#REF!</definedName>
    <definedName name="TOTALITEM8.2_27" localSheetId="7">#REF!</definedName>
    <definedName name="TOTALITEM8.2_27">#REF!</definedName>
    <definedName name="TOTALITEM8.2_28" localSheetId="7">#REF!</definedName>
    <definedName name="TOTALITEM8.2_28">#REF!</definedName>
    <definedName name="TOTALITEM8.2_29" localSheetId="7">#REF!</definedName>
    <definedName name="TOTALITEM8.2_29">#REF!</definedName>
    <definedName name="TOTALITEM8.2_3" localSheetId="7">#REF!</definedName>
    <definedName name="TOTALITEM8.2_3">#REF!</definedName>
    <definedName name="TOTALITEM8.2_30" localSheetId="7">#REF!</definedName>
    <definedName name="TOTALITEM8.2_30">#REF!</definedName>
    <definedName name="TOTALITEM8.2_31" localSheetId="7">#REF!</definedName>
    <definedName name="TOTALITEM8.2_31">#REF!</definedName>
    <definedName name="TOTALITEM8.2_32" localSheetId="7">#REF!</definedName>
    <definedName name="TOTALITEM8.2_32">#REF!</definedName>
    <definedName name="TOTALITEM8.2_33" localSheetId="7">#REF!</definedName>
    <definedName name="TOTALITEM8.2_33">#REF!</definedName>
    <definedName name="TOTALITEM8.2_34" localSheetId="7">#REF!</definedName>
    <definedName name="TOTALITEM8.2_34">#REF!</definedName>
    <definedName name="TOTALITEM8.2_35" localSheetId="7">#REF!</definedName>
    <definedName name="TOTALITEM8.2_35">#REF!</definedName>
    <definedName name="TOTALITEM8.2_36" localSheetId="7">#REF!</definedName>
    <definedName name="TOTALITEM8.2_36">#REF!</definedName>
    <definedName name="TOTALITEM8.2_37" localSheetId="7">#REF!</definedName>
    <definedName name="TOTALITEM8.2_37">#REF!</definedName>
    <definedName name="TOTALITEM8.2_38" localSheetId="7">#REF!</definedName>
    <definedName name="TOTALITEM8.2_38">#REF!</definedName>
    <definedName name="TOTALITEM8.2_39" localSheetId="7">#REF!</definedName>
    <definedName name="TOTALITEM8.2_39">#REF!</definedName>
    <definedName name="TOTALITEM8.2_4" localSheetId="7">#REF!</definedName>
    <definedName name="TOTALITEM8.2_4">#REF!</definedName>
    <definedName name="TOTALITEM8.2_40" localSheetId="7">#REF!</definedName>
    <definedName name="TOTALITEM8.2_40">#REF!</definedName>
    <definedName name="TOTALITEM8.2_41" localSheetId="7">#REF!</definedName>
    <definedName name="TOTALITEM8.2_41">#REF!</definedName>
    <definedName name="TOTALITEM8.2_42" localSheetId="7">#REF!</definedName>
    <definedName name="TOTALITEM8.2_42">#REF!</definedName>
    <definedName name="TOTALITEM8.2_43" localSheetId="7">#REF!</definedName>
    <definedName name="TOTALITEM8.2_43">#REF!</definedName>
    <definedName name="TOTALITEM8.2_44" localSheetId="7">#REF!</definedName>
    <definedName name="TOTALITEM8.2_44">#REF!</definedName>
    <definedName name="TOTALITEM8.2_45" localSheetId="7">#REF!</definedName>
    <definedName name="TOTALITEM8.2_45">#REF!</definedName>
    <definedName name="TOTALITEM8.2_46" localSheetId="7">#REF!</definedName>
    <definedName name="TOTALITEM8.2_46">#REF!</definedName>
    <definedName name="TOTALITEM8.2_47" localSheetId="7">#REF!</definedName>
    <definedName name="TOTALITEM8.2_47">#REF!</definedName>
    <definedName name="TOTALITEM8.2_48" localSheetId="7">#REF!</definedName>
    <definedName name="TOTALITEM8.2_48">#REF!</definedName>
    <definedName name="TOTALITEM8.2_49" localSheetId="7">#REF!</definedName>
    <definedName name="TOTALITEM8.2_49">#REF!</definedName>
    <definedName name="TOTALITEM8.2_5" localSheetId="7">#REF!</definedName>
    <definedName name="TOTALITEM8.2_5">#REF!</definedName>
    <definedName name="TOTALITEM8.2_50" localSheetId="7">#REF!</definedName>
    <definedName name="TOTALITEM8.2_50">#REF!</definedName>
    <definedName name="TOTALITEM8.2_51" localSheetId="7">#REF!</definedName>
    <definedName name="TOTALITEM8.2_51">#REF!</definedName>
    <definedName name="TOTALITEM8.2_52" localSheetId="7">#REF!</definedName>
    <definedName name="TOTALITEM8.2_52">#REF!</definedName>
    <definedName name="TOTALITEM8.2_53" localSheetId="7">#REF!</definedName>
    <definedName name="TOTALITEM8.2_53">#REF!</definedName>
    <definedName name="TOTALITEM8.2_54" localSheetId="7">#REF!</definedName>
    <definedName name="TOTALITEM8.2_54">#REF!</definedName>
    <definedName name="TOTALITEM8.2_55" localSheetId="7">#REF!</definedName>
    <definedName name="TOTALITEM8.2_55">#REF!</definedName>
    <definedName name="TOTALITEM8.2_56" localSheetId="7">#REF!</definedName>
    <definedName name="TOTALITEM8.2_56">#REF!</definedName>
    <definedName name="TOTALITEM8.2_57" localSheetId="7">#REF!</definedName>
    <definedName name="TOTALITEM8.2_57">#REF!</definedName>
    <definedName name="TOTALITEM8.2_58" localSheetId="7">#REF!</definedName>
    <definedName name="TOTALITEM8.2_58">#REF!</definedName>
    <definedName name="TOTALITEM8.2_59" localSheetId="7">#REF!</definedName>
    <definedName name="TOTALITEM8.2_59">#REF!</definedName>
    <definedName name="TOTALITEM8.2_60" localSheetId="7">#REF!</definedName>
    <definedName name="TOTALITEM8.2_60">#REF!</definedName>
    <definedName name="TOTALITEM8.2_61" localSheetId="7">#REF!</definedName>
    <definedName name="TOTALITEM8.2_61">#REF!</definedName>
    <definedName name="TOTALITEM8.2_62" localSheetId="7">#REF!</definedName>
    <definedName name="TOTALITEM8.2_62">#REF!</definedName>
    <definedName name="TOTALITEM8.2_63" localSheetId="7">#REF!</definedName>
    <definedName name="TOTALITEM8.2_63">#REF!</definedName>
    <definedName name="TOTALITEM8.2_64" localSheetId="7">#REF!</definedName>
    <definedName name="TOTALITEM8.2_64">#REF!</definedName>
    <definedName name="TOTALITEM8.2_65" localSheetId="7">#REF!</definedName>
    <definedName name="TOTALITEM8.2_65">#REF!</definedName>
    <definedName name="TOTALITEM8.2_66" localSheetId="7">#REF!</definedName>
    <definedName name="TOTALITEM8.2_66">#REF!</definedName>
    <definedName name="TOTALITEM8.2_67" localSheetId="7">#REF!</definedName>
    <definedName name="TOTALITEM8.2_67">#REF!</definedName>
    <definedName name="TOTALITEM8.2_68" localSheetId="7">#REF!</definedName>
    <definedName name="TOTALITEM8.2_68">#REF!</definedName>
    <definedName name="TOTALITEM8.2_69" localSheetId="7">#REF!</definedName>
    <definedName name="TOTALITEM8.2_69">#REF!</definedName>
    <definedName name="TOTALITEM8.2_70" localSheetId="7">#REF!</definedName>
    <definedName name="TOTALITEM8.2_70">#REF!</definedName>
    <definedName name="TOTALITEM8.2_71" localSheetId="7">#REF!</definedName>
    <definedName name="TOTALITEM8.2_71">#REF!</definedName>
    <definedName name="TOTALITEM8.2_72" localSheetId="7">#REF!</definedName>
    <definedName name="TOTALITEM8.2_72">#REF!</definedName>
    <definedName name="TOTALITEM8.2_73" localSheetId="7">#REF!</definedName>
    <definedName name="TOTALITEM8.2_73">#REF!</definedName>
    <definedName name="TOTALITEM8.2_74" localSheetId="7">#REF!</definedName>
    <definedName name="TOTALITEM8.2_74">#REF!</definedName>
    <definedName name="TOTALITEM8.2_75" localSheetId="7">#REF!</definedName>
    <definedName name="TOTALITEM8.2_75">#REF!</definedName>
    <definedName name="TOTALITEM8.2_76" localSheetId="7">#REF!</definedName>
    <definedName name="TOTALITEM8.2_76">#REF!</definedName>
    <definedName name="TOTALITEM8.2_78" localSheetId="7">#REF!</definedName>
    <definedName name="TOTALITEM8.2_78">#REF!</definedName>
    <definedName name="TOTALITEM8.2_79" localSheetId="7">#REF!</definedName>
    <definedName name="TOTALITEM8.2_79">#REF!</definedName>
    <definedName name="TOTALITEM8.2_9" localSheetId="7">#REF!</definedName>
    <definedName name="TOTALITEM8.2_9">#REF!</definedName>
    <definedName name="TOTALITEM8.3" localSheetId="7">#REF!</definedName>
    <definedName name="TOTALITEM8.3">#REF!</definedName>
    <definedName name="TOTALITEM8.3_1" localSheetId="7">#REF!</definedName>
    <definedName name="TOTALITEM8.3_1">#REF!</definedName>
    <definedName name="TOTALITEM8.3_10" localSheetId="7">#REF!</definedName>
    <definedName name="TOTALITEM8.3_10">#REF!</definedName>
    <definedName name="TOTALITEM8.3_11" localSheetId="7">#REF!</definedName>
    <definedName name="TOTALITEM8.3_11">#REF!</definedName>
    <definedName name="TOTALITEM8.3_12" localSheetId="7">#REF!</definedName>
    <definedName name="TOTALITEM8.3_12">#REF!</definedName>
    <definedName name="TOTALITEM8.3_13" localSheetId="7">#REF!</definedName>
    <definedName name="TOTALITEM8.3_13">#REF!</definedName>
    <definedName name="TOTALITEM8.3_14" localSheetId="7">#REF!</definedName>
    <definedName name="TOTALITEM8.3_14">#REF!</definedName>
    <definedName name="TOTALITEM8.3_15" localSheetId="7">#REF!</definedName>
    <definedName name="TOTALITEM8.3_15">#REF!</definedName>
    <definedName name="TOTALITEM8.3_16" localSheetId="7">#REF!</definedName>
    <definedName name="TOTALITEM8.3_16">#REF!</definedName>
    <definedName name="TOTALITEM8.3_17" localSheetId="7">#REF!</definedName>
    <definedName name="TOTALITEM8.3_17">#REF!</definedName>
    <definedName name="TOTALITEM8.3_18" localSheetId="7">#REF!</definedName>
    <definedName name="TOTALITEM8.3_18">#REF!</definedName>
    <definedName name="TOTALITEM8.3_19" localSheetId="7">#REF!</definedName>
    <definedName name="TOTALITEM8.3_19">#REF!</definedName>
    <definedName name="TOTALITEM8.3_2" localSheetId="7">#REF!</definedName>
    <definedName name="TOTALITEM8.3_2">#REF!</definedName>
    <definedName name="TOTALITEM8.3_20" localSheetId="7">#REF!</definedName>
    <definedName name="TOTALITEM8.3_20">#REF!</definedName>
    <definedName name="TOTALITEM8.3_21" localSheetId="7">#REF!</definedName>
    <definedName name="TOTALITEM8.3_21">#REF!</definedName>
    <definedName name="TOTALITEM8.3_22" localSheetId="7">#REF!</definedName>
    <definedName name="TOTALITEM8.3_22">#REF!</definedName>
    <definedName name="TOTALITEM8.3_23" localSheetId="7">#REF!</definedName>
    <definedName name="TOTALITEM8.3_23">#REF!</definedName>
    <definedName name="TOTALITEM8.3_24" localSheetId="7">#REF!</definedName>
    <definedName name="TOTALITEM8.3_24">#REF!</definedName>
    <definedName name="TOTALITEM8.3_25" localSheetId="7">#REF!</definedName>
    <definedName name="TOTALITEM8.3_25">#REF!</definedName>
    <definedName name="TOTALITEM8.3_26" localSheetId="7">#REF!</definedName>
    <definedName name="TOTALITEM8.3_26">#REF!</definedName>
    <definedName name="TOTALITEM8.3_27" localSheetId="7">#REF!</definedName>
    <definedName name="TOTALITEM8.3_27">#REF!</definedName>
    <definedName name="TOTALITEM8.3_28" localSheetId="7">#REF!</definedName>
    <definedName name="TOTALITEM8.3_28">#REF!</definedName>
    <definedName name="TOTALITEM8.3_29" localSheetId="7">#REF!</definedName>
    <definedName name="TOTALITEM8.3_29">#REF!</definedName>
    <definedName name="TOTALITEM8.3_3" localSheetId="7">#REF!</definedName>
    <definedName name="TOTALITEM8.3_3">#REF!</definedName>
    <definedName name="TOTALITEM8.3_30" localSheetId="7">#REF!</definedName>
    <definedName name="TOTALITEM8.3_30">#REF!</definedName>
    <definedName name="TOTALITEM8.3_31" localSheetId="7">#REF!</definedName>
    <definedName name="TOTALITEM8.3_31">#REF!</definedName>
    <definedName name="TOTALITEM8.3_32" localSheetId="7">#REF!</definedName>
    <definedName name="TOTALITEM8.3_32">#REF!</definedName>
    <definedName name="TOTALITEM8.3_33" localSheetId="7">#REF!</definedName>
    <definedName name="TOTALITEM8.3_33">#REF!</definedName>
    <definedName name="TOTALITEM8.3_34" localSheetId="7">#REF!</definedName>
    <definedName name="TOTALITEM8.3_34">#REF!</definedName>
    <definedName name="TOTALITEM8.3_35" localSheetId="7">#REF!</definedName>
    <definedName name="TOTALITEM8.3_35">#REF!</definedName>
    <definedName name="TOTALITEM8.3_36" localSheetId="7">#REF!</definedName>
    <definedName name="TOTALITEM8.3_36">#REF!</definedName>
    <definedName name="TOTALITEM8.3_37" localSheetId="7">#REF!</definedName>
    <definedName name="TOTALITEM8.3_37">#REF!</definedName>
    <definedName name="TOTALITEM8.3_38" localSheetId="7">#REF!</definedName>
    <definedName name="TOTALITEM8.3_38">#REF!</definedName>
    <definedName name="TOTALITEM8.3_39" localSheetId="7">#REF!</definedName>
    <definedName name="TOTALITEM8.3_39">#REF!</definedName>
    <definedName name="TOTALITEM8.3_4" localSheetId="7">#REF!</definedName>
    <definedName name="TOTALITEM8.3_4">#REF!</definedName>
    <definedName name="TOTALITEM8.3_40" localSheetId="7">#REF!</definedName>
    <definedName name="TOTALITEM8.3_40">#REF!</definedName>
    <definedName name="TOTALITEM8.3_41" localSheetId="7">#REF!</definedName>
    <definedName name="TOTALITEM8.3_41">#REF!</definedName>
    <definedName name="TOTALITEM8.3_42" localSheetId="7">#REF!</definedName>
    <definedName name="TOTALITEM8.3_42">#REF!</definedName>
    <definedName name="TOTALITEM8.3_43" localSheetId="7">#REF!</definedName>
    <definedName name="TOTALITEM8.3_43">#REF!</definedName>
    <definedName name="TOTALITEM8.3_44" localSheetId="7">#REF!</definedName>
    <definedName name="TOTALITEM8.3_44">#REF!</definedName>
    <definedName name="TOTALITEM8.3_45" localSheetId="7">#REF!</definedName>
    <definedName name="TOTALITEM8.3_45">#REF!</definedName>
    <definedName name="TOTALITEM8.3_46" localSheetId="7">#REF!</definedName>
    <definedName name="TOTALITEM8.3_46">#REF!</definedName>
    <definedName name="TOTALITEM8.3_47" localSheetId="7">#REF!</definedName>
    <definedName name="TOTALITEM8.3_47">#REF!</definedName>
    <definedName name="TOTALITEM8.3_48" localSheetId="7">#REF!</definedName>
    <definedName name="TOTALITEM8.3_48">#REF!</definedName>
    <definedName name="TOTALITEM8.3_49" localSheetId="7">#REF!</definedName>
    <definedName name="TOTALITEM8.3_49">#REF!</definedName>
    <definedName name="TOTALITEM8.3_5" localSheetId="7">#REF!</definedName>
    <definedName name="TOTALITEM8.3_5">#REF!</definedName>
    <definedName name="TOTALITEM8.3_50" localSheetId="7">#REF!</definedName>
    <definedName name="TOTALITEM8.3_50">#REF!</definedName>
    <definedName name="TOTALITEM8.3_51" localSheetId="7">#REF!</definedName>
    <definedName name="TOTALITEM8.3_51">#REF!</definedName>
    <definedName name="TOTALITEM8.3_52" localSheetId="7">#REF!</definedName>
    <definedName name="TOTALITEM8.3_52">#REF!</definedName>
    <definedName name="TOTALITEM8.3_53" localSheetId="7">#REF!</definedName>
    <definedName name="TOTALITEM8.3_53">#REF!</definedName>
    <definedName name="TOTALITEM8.3_54" localSheetId="7">#REF!</definedName>
    <definedName name="TOTALITEM8.3_54">#REF!</definedName>
    <definedName name="TOTALITEM8.3_55" localSheetId="7">#REF!</definedName>
    <definedName name="TOTALITEM8.3_55">#REF!</definedName>
    <definedName name="TOTALITEM8.3_56" localSheetId="7">#REF!</definedName>
    <definedName name="TOTALITEM8.3_56">#REF!</definedName>
    <definedName name="TOTALITEM8.3_57" localSheetId="7">#REF!</definedName>
    <definedName name="TOTALITEM8.3_57">#REF!</definedName>
    <definedName name="TOTALITEM8.3_58" localSheetId="7">#REF!</definedName>
    <definedName name="TOTALITEM8.3_58">#REF!</definedName>
    <definedName name="TOTALITEM8.3_59" localSheetId="7">#REF!</definedName>
    <definedName name="TOTALITEM8.3_59">#REF!</definedName>
    <definedName name="TOTALITEM8.3_60" localSheetId="7">#REF!</definedName>
    <definedName name="TOTALITEM8.3_60">#REF!</definedName>
    <definedName name="TOTALITEM8.3_61" localSheetId="7">#REF!</definedName>
    <definedName name="TOTALITEM8.3_61">#REF!</definedName>
    <definedName name="TOTALITEM8.3_62" localSheetId="7">#REF!</definedName>
    <definedName name="TOTALITEM8.3_62">#REF!</definedName>
    <definedName name="TOTALITEM8.3_63" localSheetId="7">#REF!</definedName>
    <definedName name="TOTALITEM8.3_63">#REF!</definedName>
    <definedName name="TOTALITEM8.3_64" localSheetId="7">#REF!</definedName>
    <definedName name="TOTALITEM8.3_64">#REF!</definedName>
    <definedName name="TOTALITEM8.3_65" localSheetId="7">#REF!</definedName>
    <definedName name="TOTALITEM8.3_65">#REF!</definedName>
    <definedName name="TOTALITEM8.3_66" localSheetId="7">#REF!</definedName>
    <definedName name="TOTALITEM8.3_66">#REF!</definedName>
    <definedName name="TOTALITEM8.3_67" localSheetId="7">#REF!</definedName>
    <definedName name="TOTALITEM8.3_67">#REF!</definedName>
    <definedName name="TOTALITEM8.3_68" localSheetId="7">#REF!</definedName>
    <definedName name="TOTALITEM8.3_68">#REF!</definedName>
    <definedName name="TOTALITEM8.3_69" localSheetId="7">#REF!</definedName>
    <definedName name="TOTALITEM8.3_69">#REF!</definedName>
    <definedName name="TOTALITEM8.3_70" localSheetId="7">#REF!</definedName>
    <definedName name="TOTALITEM8.3_70">#REF!</definedName>
    <definedName name="TOTALITEM8.3_71" localSheetId="7">#REF!</definedName>
    <definedName name="TOTALITEM8.3_71">#REF!</definedName>
    <definedName name="TOTALITEM8.3_72" localSheetId="7">#REF!</definedName>
    <definedName name="TOTALITEM8.3_72">#REF!</definedName>
    <definedName name="TOTALITEM8.3_73" localSheetId="7">#REF!</definedName>
    <definedName name="TOTALITEM8.3_73">#REF!</definedName>
    <definedName name="TOTALITEM8.3_74" localSheetId="7">#REF!</definedName>
    <definedName name="TOTALITEM8.3_74">#REF!</definedName>
    <definedName name="TOTALITEM8.3_75" localSheetId="7">#REF!</definedName>
    <definedName name="TOTALITEM8.3_75">#REF!</definedName>
    <definedName name="TOTALITEM8.3_76" localSheetId="7">#REF!</definedName>
    <definedName name="TOTALITEM8.3_76">#REF!</definedName>
    <definedName name="TOTALITEM8.3_78" localSheetId="7">#REF!</definedName>
    <definedName name="TOTALITEM8.3_78">#REF!</definedName>
    <definedName name="TOTALITEM8.3_79" localSheetId="7">#REF!</definedName>
    <definedName name="TOTALITEM8.3_79">#REF!</definedName>
    <definedName name="TOTALITEM8.3_9" localSheetId="7">#REF!</definedName>
    <definedName name="TOTALITEM8.3_9">#REF!</definedName>
    <definedName name="TOTALITEM8.4" localSheetId="7">#REF!</definedName>
    <definedName name="TOTALITEM8.4">#REF!</definedName>
    <definedName name="TOTALITEM8.4_1" localSheetId="7">#REF!</definedName>
    <definedName name="TOTALITEM8.4_1">#REF!</definedName>
    <definedName name="TOTALITEM8.4_10" localSheetId="7">#REF!</definedName>
    <definedName name="TOTALITEM8.4_10">#REF!</definedName>
    <definedName name="TOTALITEM8.4_11" localSheetId="7">#REF!</definedName>
    <definedName name="TOTALITEM8.4_11">#REF!</definedName>
    <definedName name="TOTALITEM8.4_12" localSheetId="7">#REF!</definedName>
    <definedName name="TOTALITEM8.4_12">#REF!</definedName>
    <definedName name="TOTALITEM8.4_13" localSheetId="7">#REF!</definedName>
    <definedName name="TOTALITEM8.4_13">#REF!</definedName>
    <definedName name="TOTALITEM8.4_14" localSheetId="7">#REF!</definedName>
    <definedName name="TOTALITEM8.4_14">#REF!</definedName>
    <definedName name="TOTALITEM8.4_15" localSheetId="7">#REF!</definedName>
    <definedName name="TOTALITEM8.4_15">#REF!</definedName>
    <definedName name="TOTALITEM8.4_16" localSheetId="7">#REF!</definedName>
    <definedName name="TOTALITEM8.4_16">#REF!</definedName>
    <definedName name="TOTALITEM8.4_17" localSheetId="7">#REF!</definedName>
    <definedName name="TOTALITEM8.4_17">#REF!</definedName>
    <definedName name="TOTALITEM8.4_18" localSheetId="7">#REF!</definedName>
    <definedName name="TOTALITEM8.4_18">#REF!</definedName>
    <definedName name="TOTALITEM8.4_19" localSheetId="7">#REF!</definedName>
    <definedName name="TOTALITEM8.4_19">#REF!</definedName>
    <definedName name="TOTALITEM8.4_2" localSheetId="7">#REF!</definedName>
    <definedName name="TOTALITEM8.4_2">#REF!</definedName>
    <definedName name="TOTALITEM8.4_20" localSheetId="7">#REF!</definedName>
    <definedName name="TOTALITEM8.4_20">#REF!</definedName>
    <definedName name="TOTALITEM8.4_21" localSheetId="7">#REF!</definedName>
    <definedName name="TOTALITEM8.4_21">#REF!</definedName>
    <definedName name="TOTALITEM8.4_22" localSheetId="7">#REF!</definedName>
    <definedName name="TOTALITEM8.4_22">#REF!</definedName>
    <definedName name="TOTALITEM8.4_23" localSheetId="7">#REF!</definedName>
    <definedName name="TOTALITEM8.4_23">#REF!</definedName>
    <definedName name="TOTALITEM8.4_24" localSheetId="7">#REF!</definedName>
    <definedName name="TOTALITEM8.4_24">#REF!</definedName>
    <definedName name="TOTALITEM8.4_25" localSheetId="7">#REF!</definedName>
    <definedName name="TOTALITEM8.4_25">#REF!</definedName>
    <definedName name="TOTALITEM8.4_26" localSheetId="7">#REF!</definedName>
    <definedName name="TOTALITEM8.4_26">#REF!</definedName>
    <definedName name="TOTALITEM8.4_27" localSheetId="7">#REF!</definedName>
    <definedName name="TOTALITEM8.4_27">#REF!</definedName>
    <definedName name="TOTALITEM8.4_28" localSheetId="7">#REF!</definedName>
    <definedName name="TOTALITEM8.4_28">#REF!</definedName>
    <definedName name="TOTALITEM8.4_29" localSheetId="7">#REF!</definedName>
    <definedName name="TOTALITEM8.4_29">#REF!</definedName>
    <definedName name="TOTALITEM8.4_3" localSheetId="7">#REF!</definedName>
    <definedName name="TOTALITEM8.4_3">#REF!</definedName>
    <definedName name="TOTALITEM8.4_30" localSheetId="7">#REF!</definedName>
    <definedName name="TOTALITEM8.4_30">#REF!</definedName>
    <definedName name="TOTALITEM8.4_31" localSheetId="7">#REF!</definedName>
    <definedName name="TOTALITEM8.4_31">#REF!</definedName>
    <definedName name="TOTALITEM8.4_32" localSheetId="7">#REF!</definedName>
    <definedName name="TOTALITEM8.4_32">#REF!</definedName>
    <definedName name="TOTALITEM8.4_33" localSheetId="7">#REF!</definedName>
    <definedName name="TOTALITEM8.4_33">#REF!</definedName>
    <definedName name="TOTALITEM8.4_34" localSheetId="7">#REF!</definedName>
    <definedName name="TOTALITEM8.4_34">#REF!</definedName>
    <definedName name="TOTALITEM8.4_35" localSheetId="7">#REF!</definedName>
    <definedName name="TOTALITEM8.4_35">#REF!</definedName>
    <definedName name="TOTALITEM8.4_36" localSheetId="7">#REF!</definedName>
    <definedName name="TOTALITEM8.4_36">#REF!</definedName>
    <definedName name="TOTALITEM8.4_37" localSheetId="7">#REF!</definedName>
    <definedName name="TOTALITEM8.4_37">#REF!</definedName>
    <definedName name="TOTALITEM8.4_38" localSheetId="7">#REF!</definedName>
    <definedName name="TOTALITEM8.4_38">#REF!</definedName>
    <definedName name="TOTALITEM8.4_39" localSheetId="7">#REF!</definedName>
    <definedName name="TOTALITEM8.4_39">#REF!</definedName>
    <definedName name="TOTALITEM8.4_4" localSheetId="7">#REF!</definedName>
    <definedName name="TOTALITEM8.4_4">#REF!</definedName>
    <definedName name="TOTALITEM8.4_40" localSheetId="7">#REF!</definedName>
    <definedName name="TOTALITEM8.4_40">#REF!</definedName>
    <definedName name="TOTALITEM8.4_41" localSheetId="7">#REF!</definedName>
    <definedName name="TOTALITEM8.4_41">#REF!</definedName>
    <definedName name="TOTALITEM8.4_42" localSheetId="7">#REF!</definedName>
    <definedName name="TOTALITEM8.4_42">#REF!</definedName>
    <definedName name="TOTALITEM8.4_43" localSheetId="7">#REF!</definedName>
    <definedName name="TOTALITEM8.4_43">#REF!</definedName>
    <definedName name="TOTALITEM8.4_44" localSheetId="7">#REF!</definedName>
    <definedName name="TOTALITEM8.4_44">#REF!</definedName>
    <definedName name="TOTALITEM8.4_45" localSheetId="7">#REF!</definedName>
    <definedName name="TOTALITEM8.4_45">#REF!</definedName>
    <definedName name="TOTALITEM8.4_46" localSheetId="7">#REF!</definedName>
    <definedName name="TOTALITEM8.4_46">#REF!</definedName>
    <definedName name="TOTALITEM8.4_47" localSheetId="7">#REF!</definedName>
    <definedName name="TOTALITEM8.4_47">#REF!</definedName>
    <definedName name="TOTALITEM8.4_48" localSheetId="7">#REF!</definedName>
    <definedName name="TOTALITEM8.4_48">#REF!</definedName>
    <definedName name="TOTALITEM8.4_49" localSheetId="7">#REF!</definedName>
    <definedName name="TOTALITEM8.4_49">#REF!</definedName>
    <definedName name="TOTALITEM8.4_5" localSheetId="7">#REF!</definedName>
    <definedName name="TOTALITEM8.4_5">#REF!</definedName>
    <definedName name="TOTALITEM8.4_50" localSheetId="7">#REF!</definedName>
    <definedName name="TOTALITEM8.4_50">#REF!</definedName>
    <definedName name="TOTALITEM8.4_51" localSheetId="7">#REF!</definedName>
    <definedName name="TOTALITEM8.4_51">#REF!</definedName>
    <definedName name="TOTALITEM8.4_52" localSheetId="7">#REF!</definedName>
    <definedName name="TOTALITEM8.4_52">#REF!</definedName>
    <definedName name="TOTALITEM8.4_53" localSheetId="7">#REF!</definedName>
    <definedName name="TOTALITEM8.4_53">#REF!</definedName>
    <definedName name="TOTALITEM8.4_54" localSheetId="7">#REF!</definedName>
    <definedName name="TOTALITEM8.4_54">#REF!</definedName>
    <definedName name="TOTALITEM8.4_55" localSheetId="7">#REF!</definedName>
    <definedName name="TOTALITEM8.4_55">#REF!</definedName>
    <definedName name="TOTALITEM8.4_56" localSheetId="7">#REF!</definedName>
    <definedName name="TOTALITEM8.4_56">#REF!</definedName>
    <definedName name="TOTALITEM8.4_57" localSheetId="7">#REF!</definedName>
    <definedName name="TOTALITEM8.4_57">#REF!</definedName>
    <definedName name="TOTALITEM8.4_58" localSheetId="7">#REF!</definedName>
    <definedName name="TOTALITEM8.4_58">#REF!</definedName>
    <definedName name="TOTALITEM8.4_59" localSheetId="7">#REF!</definedName>
    <definedName name="TOTALITEM8.4_59">#REF!</definedName>
    <definedName name="TOTALITEM8.4_60" localSheetId="7">#REF!</definedName>
    <definedName name="TOTALITEM8.4_60">#REF!</definedName>
    <definedName name="TOTALITEM8.4_61" localSheetId="7">#REF!</definedName>
    <definedName name="TOTALITEM8.4_61">#REF!</definedName>
    <definedName name="TOTALITEM8.4_62" localSheetId="7">#REF!</definedName>
    <definedName name="TOTALITEM8.4_62">#REF!</definedName>
    <definedName name="TOTALITEM8.4_63" localSheetId="7">#REF!</definedName>
    <definedName name="TOTALITEM8.4_63">#REF!</definedName>
    <definedName name="TOTALITEM8.4_64" localSheetId="7">#REF!</definedName>
    <definedName name="TOTALITEM8.4_64">#REF!</definedName>
    <definedName name="TOTALITEM8.4_65" localSheetId="7">#REF!</definedName>
    <definedName name="TOTALITEM8.4_65">#REF!</definedName>
    <definedName name="TOTALITEM8.4_66" localSheetId="7">#REF!</definedName>
    <definedName name="TOTALITEM8.4_66">#REF!</definedName>
    <definedName name="TOTALITEM8.4_67" localSheetId="7">#REF!</definedName>
    <definedName name="TOTALITEM8.4_67">#REF!</definedName>
    <definedName name="TOTALITEM8.4_68" localSheetId="7">#REF!</definedName>
    <definedName name="TOTALITEM8.4_68">#REF!</definedName>
    <definedName name="TOTALITEM8.4_69" localSheetId="7">#REF!</definedName>
    <definedName name="TOTALITEM8.4_69">#REF!</definedName>
    <definedName name="TOTALITEM8.4_70" localSheetId="7">#REF!</definedName>
    <definedName name="TOTALITEM8.4_70">#REF!</definedName>
    <definedName name="TOTALITEM8.4_71" localSheetId="7">#REF!</definedName>
    <definedName name="TOTALITEM8.4_71">#REF!</definedName>
    <definedName name="TOTALITEM8.4_72" localSheetId="7">#REF!</definedName>
    <definedName name="TOTALITEM8.4_72">#REF!</definedName>
    <definedName name="TOTALITEM8.4_73" localSheetId="7">#REF!</definedName>
    <definedName name="TOTALITEM8.4_73">#REF!</definedName>
    <definedName name="TOTALITEM8.4_74" localSheetId="7">#REF!</definedName>
    <definedName name="TOTALITEM8.4_74">#REF!</definedName>
    <definedName name="TOTALITEM8.4_75" localSheetId="7">#REF!</definedName>
    <definedName name="TOTALITEM8.4_75">#REF!</definedName>
    <definedName name="TOTALITEM8.4_76" localSheetId="7">#REF!</definedName>
    <definedName name="TOTALITEM8.4_76">#REF!</definedName>
    <definedName name="TOTALITEM8.4_78" localSheetId="7">#REF!</definedName>
    <definedName name="TOTALITEM8.4_78">#REF!</definedName>
    <definedName name="TOTALITEM8.4_79" localSheetId="7">#REF!</definedName>
    <definedName name="TOTALITEM8.4_79">#REF!</definedName>
    <definedName name="TOTALITEM8.4_9" localSheetId="7">#REF!</definedName>
    <definedName name="TOTALITEM8.4_9">#REF!</definedName>
    <definedName name="TOTALITEM8.5" localSheetId="7">#REF!</definedName>
    <definedName name="TOTALITEM8.5">#REF!</definedName>
    <definedName name="TOTALITEM8.5_1" localSheetId="7">#REF!</definedName>
    <definedName name="TOTALITEM8.5_1">#REF!</definedName>
    <definedName name="TOTALITEM8.5_10" localSheetId="7">#REF!</definedName>
    <definedName name="TOTALITEM8.5_10">#REF!</definedName>
    <definedName name="TOTALITEM8.5_11" localSheetId="7">#REF!</definedName>
    <definedName name="TOTALITEM8.5_11">#REF!</definedName>
    <definedName name="TOTALITEM8.5_12" localSheetId="7">#REF!</definedName>
    <definedName name="TOTALITEM8.5_12">#REF!</definedName>
    <definedName name="TOTALITEM8.5_13" localSheetId="7">#REF!</definedName>
    <definedName name="TOTALITEM8.5_13">#REF!</definedName>
    <definedName name="TOTALITEM8.5_14" localSheetId="7">#REF!</definedName>
    <definedName name="TOTALITEM8.5_14">#REF!</definedName>
    <definedName name="TOTALITEM8.5_15" localSheetId="7">#REF!</definedName>
    <definedName name="TOTALITEM8.5_15">#REF!</definedName>
    <definedName name="TOTALITEM8.5_16" localSheetId="7">#REF!</definedName>
    <definedName name="TOTALITEM8.5_16">#REF!</definedName>
    <definedName name="TOTALITEM8.5_17" localSheetId="7">#REF!</definedName>
    <definedName name="TOTALITEM8.5_17">#REF!</definedName>
    <definedName name="TOTALITEM8.5_18" localSheetId="7">#REF!</definedName>
    <definedName name="TOTALITEM8.5_18">#REF!</definedName>
    <definedName name="TOTALITEM8.5_19" localSheetId="7">#REF!</definedName>
    <definedName name="TOTALITEM8.5_19">#REF!</definedName>
    <definedName name="TOTALITEM8.5_2" localSheetId="7">#REF!</definedName>
    <definedName name="TOTALITEM8.5_2">#REF!</definedName>
    <definedName name="TOTALITEM8.5_20" localSheetId="7">#REF!</definedName>
    <definedName name="TOTALITEM8.5_20">#REF!</definedName>
    <definedName name="TOTALITEM8.5_21" localSheetId="7">#REF!</definedName>
    <definedName name="TOTALITEM8.5_21">#REF!</definedName>
    <definedName name="TOTALITEM8.5_22" localSheetId="7">#REF!</definedName>
    <definedName name="TOTALITEM8.5_22">#REF!</definedName>
    <definedName name="TOTALITEM8.5_23" localSheetId="7">#REF!</definedName>
    <definedName name="TOTALITEM8.5_23">#REF!</definedName>
    <definedName name="TOTALITEM8.5_24" localSheetId="7">#REF!</definedName>
    <definedName name="TOTALITEM8.5_24">#REF!</definedName>
    <definedName name="TOTALITEM8.5_25" localSheetId="7">#REF!</definedName>
    <definedName name="TOTALITEM8.5_25">#REF!</definedName>
    <definedName name="TOTALITEM8.5_26" localSheetId="7">#REF!</definedName>
    <definedName name="TOTALITEM8.5_26">#REF!</definedName>
    <definedName name="TOTALITEM8.5_27" localSheetId="7">#REF!</definedName>
    <definedName name="TOTALITEM8.5_27">#REF!</definedName>
    <definedName name="TOTALITEM8.5_28" localSheetId="7">#REF!</definedName>
    <definedName name="TOTALITEM8.5_28">#REF!</definedName>
    <definedName name="TOTALITEM8.5_29" localSheetId="7">#REF!</definedName>
    <definedName name="TOTALITEM8.5_29">#REF!</definedName>
    <definedName name="TOTALITEM8.5_3" localSheetId="7">#REF!</definedName>
    <definedName name="TOTALITEM8.5_3">#REF!</definedName>
    <definedName name="TOTALITEM8.5_30" localSheetId="7">#REF!</definedName>
    <definedName name="TOTALITEM8.5_30">#REF!</definedName>
    <definedName name="TOTALITEM8.5_31" localSheetId="7">#REF!</definedName>
    <definedName name="TOTALITEM8.5_31">#REF!</definedName>
    <definedName name="TOTALITEM8.5_32" localSheetId="7">#REF!</definedName>
    <definedName name="TOTALITEM8.5_32">#REF!</definedName>
    <definedName name="TOTALITEM8.5_33" localSheetId="7">#REF!</definedName>
    <definedName name="TOTALITEM8.5_33">#REF!</definedName>
    <definedName name="TOTALITEM8.5_34" localSheetId="7">#REF!</definedName>
    <definedName name="TOTALITEM8.5_34">#REF!</definedName>
    <definedName name="TOTALITEM8.5_35" localSheetId="7">#REF!</definedName>
    <definedName name="TOTALITEM8.5_35">#REF!</definedName>
    <definedName name="TOTALITEM8.5_36" localSheetId="7">#REF!</definedName>
    <definedName name="TOTALITEM8.5_36">#REF!</definedName>
    <definedName name="TOTALITEM8.5_37" localSheetId="7">#REF!</definedName>
    <definedName name="TOTALITEM8.5_37">#REF!</definedName>
    <definedName name="TOTALITEM8.5_38" localSheetId="7">#REF!</definedName>
    <definedName name="TOTALITEM8.5_38">#REF!</definedName>
    <definedName name="TOTALITEM8.5_39" localSheetId="7">#REF!</definedName>
    <definedName name="TOTALITEM8.5_39">#REF!</definedName>
    <definedName name="TOTALITEM8.5_4" localSheetId="7">#REF!</definedName>
    <definedName name="TOTALITEM8.5_4">#REF!</definedName>
    <definedName name="TOTALITEM8.5_40" localSheetId="7">#REF!</definedName>
    <definedName name="TOTALITEM8.5_40">#REF!</definedName>
    <definedName name="TOTALITEM8.5_41" localSheetId="7">#REF!</definedName>
    <definedName name="TOTALITEM8.5_41">#REF!</definedName>
    <definedName name="TOTALITEM8.5_42" localSheetId="7">#REF!</definedName>
    <definedName name="TOTALITEM8.5_42">#REF!</definedName>
    <definedName name="TOTALITEM8.5_43" localSheetId="7">#REF!</definedName>
    <definedName name="TOTALITEM8.5_43">#REF!</definedName>
    <definedName name="TOTALITEM8.5_44" localSheetId="7">#REF!</definedName>
    <definedName name="TOTALITEM8.5_44">#REF!</definedName>
    <definedName name="TOTALITEM8.5_45" localSheetId="7">#REF!</definedName>
    <definedName name="TOTALITEM8.5_45">#REF!</definedName>
    <definedName name="TOTALITEM8.5_46" localSheetId="7">#REF!</definedName>
    <definedName name="TOTALITEM8.5_46">#REF!</definedName>
    <definedName name="TOTALITEM8.5_47" localSheetId="7">#REF!</definedName>
    <definedName name="TOTALITEM8.5_47">#REF!</definedName>
    <definedName name="TOTALITEM8.5_48" localSheetId="7">#REF!</definedName>
    <definedName name="TOTALITEM8.5_48">#REF!</definedName>
    <definedName name="TOTALITEM8.5_49" localSheetId="7">#REF!</definedName>
    <definedName name="TOTALITEM8.5_49">#REF!</definedName>
    <definedName name="TOTALITEM8.5_5" localSheetId="7">#REF!</definedName>
    <definedName name="TOTALITEM8.5_5">#REF!</definedName>
    <definedName name="TOTALITEM8.5_50" localSheetId="7">#REF!</definedName>
    <definedName name="TOTALITEM8.5_50">#REF!</definedName>
    <definedName name="TOTALITEM8.5_51" localSheetId="7">#REF!</definedName>
    <definedName name="TOTALITEM8.5_51">#REF!</definedName>
    <definedName name="TOTALITEM8.5_52" localSheetId="7">#REF!</definedName>
    <definedName name="TOTALITEM8.5_52">#REF!</definedName>
    <definedName name="TOTALITEM8.5_53" localSheetId="7">#REF!</definedName>
    <definedName name="TOTALITEM8.5_53">#REF!</definedName>
    <definedName name="TOTALITEM8.5_54" localSheetId="7">#REF!</definedName>
    <definedName name="TOTALITEM8.5_54">#REF!</definedName>
    <definedName name="TOTALITEM8.5_55" localSheetId="7">#REF!</definedName>
    <definedName name="TOTALITEM8.5_55">#REF!</definedName>
    <definedName name="TOTALITEM8.5_56" localSheetId="7">#REF!</definedName>
    <definedName name="TOTALITEM8.5_56">#REF!</definedName>
    <definedName name="TOTALITEM8.5_57" localSheetId="7">#REF!</definedName>
    <definedName name="TOTALITEM8.5_57">#REF!</definedName>
    <definedName name="TOTALITEM8.5_58" localSheetId="7">#REF!</definedName>
    <definedName name="TOTALITEM8.5_58">#REF!</definedName>
    <definedName name="TOTALITEM8.5_59" localSheetId="7">#REF!</definedName>
    <definedName name="TOTALITEM8.5_59">#REF!</definedName>
    <definedName name="TOTALITEM8.5_60" localSheetId="7">#REF!</definedName>
    <definedName name="TOTALITEM8.5_60">#REF!</definedName>
    <definedName name="TOTALITEM8.5_61" localSheetId="7">#REF!</definedName>
    <definedName name="TOTALITEM8.5_61">#REF!</definedName>
    <definedName name="TOTALITEM8.5_62" localSheetId="7">#REF!</definedName>
    <definedName name="TOTALITEM8.5_62">#REF!</definedName>
    <definedName name="TOTALITEM8.5_63" localSheetId="7">#REF!</definedName>
    <definedName name="TOTALITEM8.5_63">#REF!</definedName>
    <definedName name="TOTALITEM8.5_64" localSheetId="7">#REF!</definedName>
    <definedName name="TOTALITEM8.5_64">#REF!</definedName>
    <definedName name="TOTALITEM8.5_65" localSheetId="7">#REF!</definedName>
    <definedName name="TOTALITEM8.5_65">#REF!</definedName>
    <definedName name="TOTALITEM8.5_66" localSheetId="7">#REF!</definedName>
    <definedName name="TOTALITEM8.5_66">#REF!</definedName>
    <definedName name="TOTALITEM8.5_67" localSheetId="7">#REF!</definedName>
    <definedName name="TOTALITEM8.5_67">#REF!</definedName>
    <definedName name="TOTALITEM8.5_68" localSheetId="7">#REF!</definedName>
    <definedName name="TOTALITEM8.5_68">#REF!</definedName>
    <definedName name="TOTALITEM8.5_69" localSheetId="7">#REF!</definedName>
    <definedName name="TOTALITEM8.5_69">#REF!</definedName>
    <definedName name="TOTALITEM8.5_70" localSheetId="7">#REF!</definedName>
    <definedName name="TOTALITEM8.5_70">#REF!</definedName>
    <definedName name="TOTALITEM8.5_71" localSheetId="7">#REF!</definedName>
    <definedName name="TOTALITEM8.5_71">#REF!</definedName>
    <definedName name="TOTALITEM8.5_72" localSheetId="7">#REF!</definedName>
    <definedName name="TOTALITEM8.5_72">#REF!</definedName>
    <definedName name="TOTALITEM8.5_73" localSheetId="7">#REF!</definedName>
    <definedName name="TOTALITEM8.5_73">#REF!</definedName>
    <definedName name="TOTALITEM8.5_74" localSheetId="7">#REF!</definedName>
    <definedName name="TOTALITEM8.5_74">#REF!</definedName>
    <definedName name="TOTALITEM8.5_75" localSheetId="7">#REF!</definedName>
    <definedName name="TOTALITEM8.5_75">#REF!</definedName>
    <definedName name="TOTALITEM8.5_76" localSheetId="7">#REF!</definedName>
    <definedName name="TOTALITEM8.5_76">#REF!</definedName>
    <definedName name="TOTALITEM8.5_78" localSheetId="7">#REF!</definedName>
    <definedName name="TOTALITEM8.5_78">#REF!</definedName>
    <definedName name="TOTALITEM8.5_79" localSheetId="7">#REF!</definedName>
    <definedName name="TOTALITEM8.5_79">#REF!</definedName>
    <definedName name="TOTALITEM8.5_9" localSheetId="7">#REF!</definedName>
    <definedName name="TOTALITEM8.5_9">#REF!</definedName>
    <definedName name="TOTALITEM8.6" localSheetId="7">#REF!</definedName>
    <definedName name="TOTALITEM8.6">#REF!</definedName>
    <definedName name="TOTALITEM8.6_1" localSheetId="7">#REF!</definedName>
    <definedName name="TOTALITEM8.6_1">#REF!</definedName>
    <definedName name="TOTALITEM8.6_10" localSheetId="7">#REF!</definedName>
    <definedName name="TOTALITEM8.6_10">#REF!</definedName>
    <definedName name="TOTALITEM8.6_11" localSheetId="7">#REF!</definedName>
    <definedName name="TOTALITEM8.6_11">#REF!</definedName>
    <definedName name="TOTALITEM8.6_12" localSheetId="7">#REF!</definedName>
    <definedName name="TOTALITEM8.6_12">#REF!</definedName>
    <definedName name="TOTALITEM8.6_13" localSheetId="7">#REF!</definedName>
    <definedName name="TOTALITEM8.6_13">#REF!</definedName>
    <definedName name="TOTALITEM8.6_14" localSheetId="7">#REF!</definedName>
    <definedName name="TOTALITEM8.6_14">#REF!</definedName>
    <definedName name="TOTALITEM8.6_15" localSheetId="7">#REF!</definedName>
    <definedName name="TOTALITEM8.6_15">#REF!</definedName>
    <definedName name="TOTALITEM8.6_16" localSheetId="7">#REF!</definedName>
    <definedName name="TOTALITEM8.6_16">#REF!</definedName>
    <definedName name="TOTALITEM8.6_17" localSheetId="7">#REF!</definedName>
    <definedName name="TOTALITEM8.6_17">#REF!</definedName>
    <definedName name="TOTALITEM8.6_18" localSheetId="7">#REF!</definedName>
    <definedName name="TOTALITEM8.6_18">#REF!</definedName>
    <definedName name="TOTALITEM8.6_19" localSheetId="7">#REF!</definedName>
    <definedName name="TOTALITEM8.6_19">#REF!</definedName>
    <definedName name="TOTALITEM8.6_2" localSheetId="7">#REF!</definedName>
    <definedName name="TOTALITEM8.6_2">#REF!</definedName>
    <definedName name="TOTALITEM8.6_20" localSheetId="7">#REF!</definedName>
    <definedName name="TOTALITEM8.6_20">#REF!</definedName>
    <definedName name="TOTALITEM8.6_21" localSheetId="7">#REF!</definedName>
    <definedName name="TOTALITEM8.6_21">#REF!</definedName>
    <definedName name="TOTALITEM8.6_22" localSheetId="7">#REF!</definedName>
    <definedName name="TOTALITEM8.6_22">#REF!</definedName>
    <definedName name="TOTALITEM8.6_23" localSheetId="7">#REF!</definedName>
    <definedName name="TOTALITEM8.6_23">#REF!</definedName>
    <definedName name="TOTALITEM8.6_24" localSheetId="7">#REF!</definedName>
    <definedName name="TOTALITEM8.6_24">#REF!</definedName>
    <definedName name="TOTALITEM8.6_25" localSheetId="7">#REF!</definedName>
    <definedName name="TOTALITEM8.6_25">#REF!</definedName>
    <definedName name="TOTALITEM8.6_26" localSheetId="7">#REF!</definedName>
    <definedName name="TOTALITEM8.6_26">#REF!</definedName>
    <definedName name="TOTALITEM8.6_27" localSheetId="7">#REF!</definedName>
    <definedName name="TOTALITEM8.6_27">#REF!</definedName>
    <definedName name="TOTALITEM8.6_28" localSheetId="7">#REF!</definedName>
    <definedName name="TOTALITEM8.6_28">#REF!</definedName>
    <definedName name="TOTALITEM8.6_29" localSheetId="7">#REF!</definedName>
    <definedName name="TOTALITEM8.6_29">#REF!</definedName>
    <definedName name="TOTALITEM8.6_3" localSheetId="7">#REF!</definedName>
    <definedName name="TOTALITEM8.6_3">#REF!</definedName>
    <definedName name="TOTALITEM8.6_30" localSheetId="7">#REF!</definedName>
    <definedName name="TOTALITEM8.6_30">#REF!</definedName>
    <definedName name="TOTALITEM8.6_31" localSheetId="7">#REF!</definedName>
    <definedName name="TOTALITEM8.6_31">#REF!</definedName>
    <definedName name="TOTALITEM8.6_32" localSheetId="7">#REF!</definedName>
    <definedName name="TOTALITEM8.6_32">#REF!</definedName>
    <definedName name="TOTALITEM8.6_33" localSheetId="7">#REF!</definedName>
    <definedName name="TOTALITEM8.6_33">#REF!</definedName>
    <definedName name="TOTALITEM8.6_34" localSheetId="7">#REF!</definedName>
    <definedName name="TOTALITEM8.6_34">#REF!</definedName>
    <definedName name="TOTALITEM8.6_35" localSheetId="7">#REF!</definedName>
    <definedName name="TOTALITEM8.6_35">#REF!</definedName>
    <definedName name="TOTALITEM8.6_36" localSheetId="7">#REF!</definedName>
    <definedName name="TOTALITEM8.6_36">#REF!</definedName>
    <definedName name="TOTALITEM8.6_37" localSheetId="7">#REF!</definedName>
    <definedName name="TOTALITEM8.6_37">#REF!</definedName>
    <definedName name="TOTALITEM8.6_38" localSheetId="7">#REF!</definedName>
    <definedName name="TOTALITEM8.6_38">#REF!</definedName>
    <definedName name="TOTALITEM8.6_39" localSheetId="7">#REF!</definedName>
    <definedName name="TOTALITEM8.6_39">#REF!</definedName>
    <definedName name="TOTALITEM8.6_4" localSheetId="7">#REF!</definedName>
    <definedName name="TOTALITEM8.6_4">#REF!</definedName>
    <definedName name="TOTALITEM8.6_40" localSheetId="7">#REF!</definedName>
    <definedName name="TOTALITEM8.6_40">#REF!</definedName>
    <definedName name="TOTALITEM8.6_41" localSheetId="7">#REF!</definedName>
    <definedName name="TOTALITEM8.6_41">#REF!</definedName>
    <definedName name="TOTALITEM8.6_42" localSheetId="7">#REF!</definedName>
    <definedName name="TOTALITEM8.6_42">#REF!</definedName>
    <definedName name="TOTALITEM8.6_43" localSheetId="7">#REF!</definedName>
    <definedName name="TOTALITEM8.6_43">#REF!</definedName>
    <definedName name="TOTALITEM8.6_44" localSheetId="7">#REF!</definedName>
    <definedName name="TOTALITEM8.6_44">#REF!</definedName>
    <definedName name="TOTALITEM8.6_45" localSheetId="7">#REF!</definedName>
    <definedName name="TOTALITEM8.6_45">#REF!</definedName>
    <definedName name="TOTALITEM8.6_46" localSheetId="7">#REF!</definedName>
    <definedName name="TOTALITEM8.6_46">#REF!</definedName>
    <definedName name="TOTALITEM8.6_47" localSheetId="7">#REF!</definedName>
    <definedName name="TOTALITEM8.6_47">#REF!</definedName>
    <definedName name="TOTALITEM8.6_48" localSheetId="7">#REF!</definedName>
    <definedName name="TOTALITEM8.6_48">#REF!</definedName>
    <definedName name="TOTALITEM8.6_49" localSheetId="7">#REF!</definedName>
    <definedName name="TOTALITEM8.6_49">#REF!</definedName>
    <definedName name="TOTALITEM8.6_5" localSheetId="7">#REF!</definedName>
    <definedName name="TOTALITEM8.6_5">#REF!</definedName>
    <definedName name="TOTALITEM8.6_50" localSheetId="7">#REF!</definedName>
    <definedName name="TOTALITEM8.6_50">#REF!</definedName>
    <definedName name="TOTALITEM8.6_51" localSheetId="7">#REF!</definedName>
    <definedName name="TOTALITEM8.6_51">#REF!</definedName>
    <definedName name="TOTALITEM8.6_52" localSheetId="7">#REF!</definedName>
    <definedName name="TOTALITEM8.6_52">#REF!</definedName>
    <definedName name="TOTALITEM8.6_53" localSheetId="7">#REF!</definedName>
    <definedName name="TOTALITEM8.6_53">#REF!</definedName>
    <definedName name="TOTALITEM8.6_54" localSheetId="7">#REF!</definedName>
    <definedName name="TOTALITEM8.6_54">#REF!</definedName>
    <definedName name="TOTALITEM8.6_55" localSheetId="7">#REF!</definedName>
    <definedName name="TOTALITEM8.6_55">#REF!</definedName>
    <definedName name="TOTALITEM8.6_56" localSheetId="7">#REF!</definedName>
    <definedName name="TOTALITEM8.6_56">#REF!</definedName>
    <definedName name="TOTALITEM8.6_57" localSheetId="7">#REF!</definedName>
    <definedName name="TOTALITEM8.6_57">#REF!</definedName>
    <definedName name="TOTALITEM8.6_58" localSheetId="7">#REF!</definedName>
    <definedName name="TOTALITEM8.6_58">#REF!</definedName>
    <definedName name="TOTALITEM8.6_59" localSheetId="7">#REF!</definedName>
    <definedName name="TOTALITEM8.6_59">#REF!</definedName>
    <definedName name="TOTALITEM8.6_60" localSheetId="7">#REF!</definedName>
    <definedName name="TOTALITEM8.6_60">#REF!</definedName>
    <definedName name="TOTALITEM8.6_61" localSheetId="7">#REF!</definedName>
    <definedName name="TOTALITEM8.6_61">#REF!</definedName>
    <definedName name="TOTALITEM8.6_62" localSheetId="7">#REF!</definedName>
    <definedName name="TOTALITEM8.6_62">#REF!</definedName>
    <definedName name="TOTALITEM8.6_63" localSheetId="7">#REF!</definedName>
    <definedName name="TOTALITEM8.6_63">#REF!</definedName>
    <definedName name="TOTALITEM8.6_64" localSheetId="7">#REF!</definedName>
    <definedName name="TOTALITEM8.6_64">#REF!</definedName>
    <definedName name="TOTALITEM8.6_65" localSheetId="7">#REF!</definedName>
    <definedName name="TOTALITEM8.6_65">#REF!</definedName>
    <definedName name="TOTALITEM8.6_66" localSheetId="7">#REF!</definedName>
    <definedName name="TOTALITEM8.6_66">#REF!</definedName>
    <definedName name="TOTALITEM8.6_67" localSheetId="7">#REF!</definedName>
    <definedName name="TOTALITEM8.6_67">#REF!</definedName>
    <definedName name="TOTALITEM8.6_68" localSheetId="7">#REF!</definedName>
    <definedName name="TOTALITEM8.6_68">#REF!</definedName>
    <definedName name="TOTALITEM8.6_69" localSheetId="7">#REF!</definedName>
    <definedName name="TOTALITEM8.6_69">#REF!</definedName>
    <definedName name="TOTALITEM8.6_70" localSheetId="7">#REF!</definedName>
    <definedName name="TOTALITEM8.6_70">#REF!</definedName>
    <definedName name="TOTALITEM8.6_71" localSheetId="7">#REF!</definedName>
    <definedName name="TOTALITEM8.6_71">#REF!</definedName>
    <definedName name="TOTALITEM8.6_72" localSheetId="7">#REF!</definedName>
    <definedName name="TOTALITEM8.6_72">#REF!</definedName>
    <definedName name="TOTALITEM8.6_73" localSheetId="7">#REF!</definedName>
    <definedName name="TOTALITEM8.6_73">#REF!</definedName>
    <definedName name="TOTALITEM8.6_74" localSheetId="7">#REF!</definedName>
    <definedName name="TOTALITEM8.6_74">#REF!</definedName>
    <definedName name="TOTALITEM8.6_75" localSheetId="7">#REF!</definedName>
    <definedName name="TOTALITEM8.6_75">#REF!</definedName>
    <definedName name="TOTALITEM8.6_76" localSheetId="7">#REF!</definedName>
    <definedName name="TOTALITEM8.6_76">#REF!</definedName>
    <definedName name="TOTALITEM8.6_78" localSheetId="7">#REF!</definedName>
    <definedName name="TOTALITEM8.6_78">#REF!</definedName>
    <definedName name="TOTALITEM8.6_79" localSheetId="7">#REF!</definedName>
    <definedName name="TOTALITEM8.6_79">#REF!</definedName>
    <definedName name="TOTALITEM8.6_9" localSheetId="7">#REF!</definedName>
    <definedName name="TOTALITEM8.6_9">#REF!</definedName>
    <definedName name="TOTALITEM8.7" localSheetId="7">#REF!</definedName>
    <definedName name="TOTALITEM8.7">#REF!</definedName>
    <definedName name="TOTALITEM8.7_1" localSheetId="7">#REF!</definedName>
    <definedName name="TOTALITEM8.7_1">#REF!</definedName>
    <definedName name="TOTALITEM8.7_10" localSheetId="7">#REF!</definedName>
    <definedName name="TOTALITEM8.7_10">#REF!</definedName>
    <definedName name="TOTALITEM8.7_11" localSheetId="7">#REF!</definedName>
    <definedName name="TOTALITEM8.7_11">#REF!</definedName>
    <definedName name="TOTALITEM8.7_12" localSheetId="7">#REF!</definedName>
    <definedName name="TOTALITEM8.7_12">#REF!</definedName>
    <definedName name="TOTALITEM8.7_13" localSheetId="7">#REF!</definedName>
    <definedName name="TOTALITEM8.7_13">#REF!</definedName>
    <definedName name="TOTALITEM8.7_14" localSheetId="7">#REF!</definedName>
    <definedName name="TOTALITEM8.7_14">#REF!</definedName>
    <definedName name="TOTALITEM8.7_15" localSheetId="7">#REF!</definedName>
    <definedName name="TOTALITEM8.7_15">#REF!</definedName>
    <definedName name="TOTALITEM8.7_16" localSheetId="7">#REF!</definedName>
    <definedName name="TOTALITEM8.7_16">#REF!</definedName>
    <definedName name="TOTALITEM8.7_17" localSheetId="7">#REF!</definedName>
    <definedName name="TOTALITEM8.7_17">#REF!</definedName>
    <definedName name="TOTALITEM8.7_18" localSheetId="7">#REF!</definedName>
    <definedName name="TOTALITEM8.7_18">#REF!</definedName>
    <definedName name="TOTALITEM8.7_19" localSheetId="7">#REF!</definedName>
    <definedName name="TOTALITEM8.7_19">#REF!</definedName>
    <definedName name="TOTALITEM8.7_2" localSheetId="7">#REF!</definedName>
    <definedName name="TOTALITEM8.7_2">#REF!</definedName>
    <definedName name="TOTALITEM8.7_20" localSheetId="7">#REF!</definedName>
    <definedName name="TOTALITEM8.7_20">#REF!</definedName>
    <definedName name="TOTALITEM8.7_21" localSheetId="7">#REF!</definedName>
    <definedName name="TOTALITEM8.7_21">#REF!</definedName>
    <definedName name="TOTALITEM8.7_22" localSheetId="7">#REF!</definedName>
    <definedName name="TOTALITEM8.7_22">#REF!</definedName>
    <definedName name="TOTALITEM8.7_23" localSheetId="7">#REF!</definedName>
    <definedName name="TOTALITEM8.7_23">#REF!</definedName>
    <definedName name="TOTALITEM8.7_24" localSheetId="7">#REF!</definedName>
    <definedName name="TOTALITEM8.7_24">#REF!</definedName>
    <definedName name="TOTALITEM8.7_25" localSheetId="7">#REF!</definedName>
    <definedName name="TOTALITEM8.7_25">#REF!</definedName>
    <definedName name="TOTALITEM8.7_26" localSheetId="7">#REF!</definedName>
    <definedName name="TOTALITEM8.7_26">#REF!</definedName>
    <definedName name="TOTALITEM8.7_27" localSheetId="7">#REF!</definedName>
    <definedName name="TOTALITEM8.7_27">#REF!</definedName>
    <definedName name="TOTALITEM8.7_28" localSheetId="7">#REF!</definedName>
    <definedName name="TOTALITEM8.7_28">#REF!</definedName>
    <definedName name="TOTALITEM8.7_29" localSheetId="7">#REF!</definedName>
    <definedName name="TOTALITEM8.7_29">#REF!</definedName>
    <definedName name="TOTALITEM8.7_3" localSheetId="7">#REF!</definedName>
    <definedName name="TOTALITEM8.7_3">#REF!</definedName>
    <definedName name="TOTALITEM8.7_30" localSheetId="7">#REF!</definedName>
    <definedName name="TOTALITEM8.7_30">#REF!</definedName>
    <definedName name="TOTALITEM8.7_31" localSheetId="7">#REF!</definedName>
    <definedName name="TOTALITEM8.7_31">#REF!</definedName>
    <definedName name="TOTALITEM8.7_32" localSheetId="7">#REF!</definedName>
    <definedName name="TOTALITEM8.7_32">#REF!</definedName>
    <definedName name="TOTALITEM8.7_33" localSheetId="7">#REF!</definedName>
    <definedName name="TOTALITEM8.7_33">#REF!</definedName>
    <definedName name="TOTALITEM8.7_34" localSheetId="7">#REF!</definedName>
    <definedName name="TOTALITEM8.7_34">#REF!</definedName>
    <definedName name="TOTALITEM8.7_35" localSheetId="7">#REF!</definedName>
    <definedName name="TOTALITEM8.7_35">#REF!</definedName>
    <definedName name="TOTALITEM8.7_36" localSheetId="7">#REF!</definedName>
    <definedName name="TOTALITEM8.7_36">#REF!</definedName>
    <definedName name="TOTALITEM8.7_37" localSheetId="7">#REF!</definedName>
    <definedName name="TOTALITEM8.7_37">#REF!</definedName>
    <definedName name="TOTALITEM8.7_38" localSheetId="7">#REF!</definedName>
    <definedName name="TOTALITEM8.7_38">#REF!</definedName>
    <definedName name="TOTALITEM8.7_39" localSheetId="7">#REF!</definedName>
    <definedName name="TOTALITEM8.7_39">#REF!</definedName>
    <definedName name="TOTALITEM8.7_4" localSheetId="7">#REF!</definedName>
    <definedName name="TOTALITEM8.7_4">#REF!</definedName>
    <definedName name="TOTALITEM8.7_40" localSheetId="7">#REF!</definedName>
    <definedName name="TOTALITEM8.7_40">#REF!</definedName>
    <definedName name="TOTALITEM8.7_41" localSheetId="7">#REF!</definedName>
    <definedName name="TOTALITEM8.7_41">#REF!</definedName>
    <definedName name="TOTALITEM8.7_42" localSheetId="7">#REF!</definedName>
    <definedName name="TOTALITEM8.7_42">#REF!</definedName>
    <definedName name="TOTALITEM8.7_43" localSheetId="7">#REF!</definedName>
    <definedName name="TOTALITEM8.7_43">#REF!</definedName>
    <definedName name="TOTALITEM8.7_44" localSheetId="7">#REF!</definedName>
    <definedName name="TOTALITEM8.7_44">#REF!</definedName>
    <definedName name="TOTALITEM8.7_45" localSheetId="7">#REF!</definedName>
    <definedName name="TOTALITEM8.7_45">#REF!</definedName>
    <definedName name="TOTALITEM8.7_46" localSheetId="7">#REF!</definedName>
    <definedName name="TOTALITEM8.7_46">#REF!</definedName>
    <definedName name="TOTALITEM8.7_47" localSheetId="7">#REF!</definedName>
    <definedName name="TOTALITEM8.7_47">#REF!</definedName>
    <definedName name="TOTALITEM8.7_48" localSheetId="7">#REF!</definedName>
    <definedName name="TOTALITEM8.7_48">#REF!</definedName>
    <definedName name="TOTALITEM8.7_49" localSheetId="7">#REF!</definedName>
    <definedName name="TOTALITEM8.7_49">#REF!</definedName>
    <definedName name="TOTALITEM8.7_5" localSheetId="7">#REF!</definedName>
    <definedName name="TOTALITEM8.7_5">#REF!</definedName>
    <definedName name="TOTALITEM8.7_50" localSheetId="7">#REF!</definedName>
    <definedName name="TOTALITEM8.7_50">#REF!</definedName>
    <definedName name="TOTALITEM8.7_51" localSheetId="7">#REF!</definedName>
    <definedName name="TOTALITEM8.7_51">#REF!</definedName>
    <definedName name="TOTALITEM8.7_52" localSheetId="7">#REF!</definedName>
    <definedName name="TOTALITEM8.7_52">#REF!</definedName>
    <definedName name="TOTALITEM8.7_53" localSheetId="7">#REF!</definedName>
    <definedName name="TOTALITEM8.7_53">#REF!</definedName>
    <definedName name="TOTALITEM8.7_54" localSheetId="7">#REF!</definedName>
    <definedName name="TOTALITEM8.7_54">#REF!</definedName>
    <definedName name="TOTALITEM8.7_55" localSheetId="7">#REF!</definedName>
    <definedName name="TOTALITEM8.7_55">#REF!</definedName>
    <definedName name="TOTALITEM8.7_56" localSheetId="7">#REF!</definedName>
    <definedName name="TOTALITEM8.7_56">#REF!</definedName>
    <definedName name="TOTALITEM8.7_57" localSheetId="7">#REF!</definedName>
    <definedName name="TOTALITEM8.7_57">#REF!</definedName>
    <definedName name="TOTALITEM8.7_58" localSheetId="7">#REF!</definedName>
    <definedName name="TOTALITEM8.7_58">#REF!</definedName>
    <definedName name="TOTALITEM8.7_59" localSheetId="7">#REF!</definedName>
    <definedName name="TOTALITEM8.7_59">#REF!</definedName>
    <definedName name="TOTALITEM8.7_60" localSheetId="7">#REF!</definedName>
    <definedName name="TOTALITEM8.7_60">#REF!</definedName>
    <definedName name="TOTALITEM8.7_61" localSheetId="7">#REF!</definedName>
    <definedName name="TOTALITEM8.7_61">#REF!</definedName>
    <definedName name="TOTALITEM8.7_62" localSheetId="7">#REF!</definedName>
    <definedName name="TOTALITEM8.7_62">#REF!</definedName>
    <definedName name="TOTALITEM8.7_63" localSheetId="7">#REF!</definedName>
    <definedName name="TOTALITEM8.7_63">#REF!</definedName>
    <definedName name="TOTALITEM8.7_64" localSheetId="7">#REF!</definedName>
    <definedName name="TOTALITEM8.7_64">#REF!</definedName>
    <definedName name="TOTALITEM8.7_65" localSheetId="7">#REF!</definedName>
    <definedName name="TOTALITEM8.7_65">#REF!</definedName>
    <definedName name="TOTALITEM8.7_66" localSheetId="7">#REF!</definedName>
    <definedName name="TOTALITEM8.7_66">#REF!</definedName>
    <definedName name="TOTALITEM8.7_67" localSheetId="7">#REF!</definedName>
    <definedName name="TOTALITEM8.7_67">#REF!</definedName>
    <definedName name="TOTALITEM8.7_68" localSheetId="7">#REF!</definedName>
    <definedName name="TOTALITEM8.7_68">#REF!</definedName>
    <definedName name="TOTALITEM8.7_69" localSheetId="7">#REF!</definedName>
    <definedName name="TOTALITEM8.7_69">#REF!</definedName>
    <definedName name="TOTALITEM8.7_70" localSheetId="7">#REF!</definedName>
    <definedName name="TOTALITEM8.7_70">#REF!</definedName>
    <definedName name="TOTALITEM8.7_71" localSheetId="7">#REF!</definedName>
    <definedName name="TOTALITEM8.7_71">#REF!</definedName>
    <definedName name="TOTALITEM8.7_72" localSheetId="7">#REF!</definedName>
    <definedName name="TOTALITEM8.7_72">#REF!</definedName>
    <definedName name="TOTALITEM8.7_73" localSheetId="7">#REF!</definedName>
    <definedName name="TOTALITEM8.7_73">#REF!</definedName>
    <definedName name="TOTALITEM8.7_74" localSheetId="7">#REF!</definedName>
    <definedName name="TOTALITEM8.7_74">#REF!</definedName>
    <definedName name="TOTALITEM8.7_75" localSheetId="7">#REF!</definedName>
    <definedName name="TOTALITEM8.7_75">#REF!</definedName>
    <definedName name="TOTALITEM8.7_76" localSheetId="7">#REF!</definedName>
    <definedName name="TOTALITEM8.7_76">#REF!</definedName>
    <definedName name="TOTALITEM8.7_78" localSheetId="7">#REF!</definedName>
    <definedName name="TOTALITEM8.7_78">#REF!</definedName>
    <definedName name="TOTALITEM8.7_79" localSheetId="7">#REF!</definedName>
    <definedName name="TOTALITEM8.7_79">#REF!</definedName>
    <definedName name="TOTALITEM8.7_9" localSheetId="7">#REF!</definedName>
    <definedName name="TOTALITEM8.7_9">#REF!</definedName>
    <definedName name="TOTALITEM8.8" localSheetId="7">#REF!</definedName>
    <definedName name="TOTALITEM8.8">#REF!</definedName>
    <definedName name="TOTALITEM8.8_1" localSheetId="7">#REF!</definedName>
    <definedName name="TOTALITEM8.8_1">#REF!</definedName>
    <definedName name="TOTALITEM8.8_10" localSheetId="7">#REF!</definedName>
    <definedName name="TOTALITEM8.8_10">#REF!</definedName>
    <definedName name="TOTALITEM8.8_11" localSheetId="7">#REF!</definedName>
    <definedName name="TOTALITEM8.8_11">#REF!</definedName>
    <definedName name="TOTALITEM8.8_12" localSheetId="7">#REF!</definedName>
    <definedName name="TOTALITEM8.8_12">#REF!</definedName>
    <definedName name="TOTALITEM8.8_13" localSheetId="7">#REF!</definedName>
    <definedName name="TOTALITEM8.8_13">#REF!</definedName>
    <definedName name="TOTALITEM8.8_14" localSheetId="7">#REF!</definedName>
    <definedName name="TOTALITEM8.8_14">#REF!</definedName>
    <definedName name="TOTALITEM8.8_15" localSheetId="7">#REF!</definedName>
    <definedName name="TOTALITEM8.8_15">#REF!</definedName>
    <definedName name="TOTALITEM8.8_16" localSheetId="7">#REF!</definedName>
    <definedName name="TOTALITEM8.8_16">#REF!</definedName>
    <definedName name="TOTALITEM8.8_17" localSheetId="7">#REF!</definedName>
    <definedName name="TOTALITEM8.8_17">#REF!</definedName>
    <definedName name="TOTALITEM8.8_18" localSheetId="7">#REF!</definedName>
    <definedName name="TOTALITEM8.8_18">#REF!</definedName>
    <definedName name="TOTALITEM8.8_19" localSheetId="7">#REF!</definedName>
    <definedName name="TOTALITEM8.8_19">#REF!</definedName>
    <definedName name="TOTALITEM8.8_2" localSheetId="7">#REF!</definedName>
    <definedName name="TOTALITEM8.8_2">#REF!</definedName>
    <definedName name="TOTALITEM8.8_20" localSheetId="7">#REF!</definedName>
    <definedName name="TOTALITEM8.8_20">#REF!</definedName>
    <definedName name="TOTALITEM8.8_21" localSheetId="7">#REF!</definedName>
    <definedName name="TOTALITEM8.8_21">#REF!</definedName>
    <definedName name="TOTALITEM8.8_22" localSheetId="7">#REF!</definedName>
    <definedName name="TOTALITEM8.8_22">#REF!</definedName>
    <definedName name="TOTALITEM8.8_23" localSheetId="7">#REF!</definedName>
    <definedName name="TOTALITEM8.8_23">#REF!</definedName>
    <definedName name="TOTALITEM8.8_24" localSheetId="7">#REF!</definedName>
    <definedName name="TOTALITEM8.8_24">#REF!</definedName>
    <definedName name="TOTALITEM8.8_25" localSheetId="7">#REF!</definedName>
    <definedName name="TOTALITEM8.8_25">#REF!</definedName>
    <definedName name="TOTALITEM8.8_26" localSheetId="7">#REF!</definedName>
    <definedName name="TOTALITEM8.8_26">#REF!</definedName>
    <definedName name="TOTALITEM8.8_27" localSheetId="7">#REF!</definedName>
    <definedName name="TOTALITEM8.8_27">#REF!</definedName>
    <definedName name="TOTALITEM8.8_28" localSheetId="7">#REF!</definedName>
    <definedName name="TOTALITEM8.8_28">#REF!</definedName>
    <definedName name="TOTALITEM8.8_29" localSheetId="7">#REF!</definedName>
    <definedName name="TOTALITEM8.8_29">#REF!</definedName>
    <definedName name="TOTALITEM8.8_3" localSheetId="7">#REF!</definedName>
    <definedName name="TOTALITEM8.8_3">#REF!</definedName>
    <definedName name="TOTALITEM8.8_30" localSheetId="7">#REF!</definedName>
    <definedName name="TOTALITEM8.8_30">#REF!</definedName>
    <definedName name="TOTALITEM8.8_31" localSheetId="7">#REF!</definedName>
    <definedName name="TOTALITEM8.8_31">#REF!</definedName>
    <definedName name="TOTALITEM8.8_32" localSheetId="7">#REF!</definedName>
    <definedName name="TOTALITEM8.8_32">#REF!</definedName>
    <definedName name="TOTALITEM8.8_33" localSheetId="7">#REF!</definedName>
    <definedName name="TOTALITEM8.8_33">#REF!</definedName>
    <definedName name="TOTALITEM8.8_34" localSheetId="7">#REF!</definedName>
    <definedName name="TOTALITEM8.8_34">#REF!</definedName>
    <definedName name="TOTALITEM8.8_35" localSheetId="7">#REF!</definedName>
    <definedName name="TOTALITEM8.8_35">#REF!</definedName>
    <definedName name="TOTALITEM8.8_36" localSheetId="7">#REF!</definedName>
    <definedName name="TOTALITEM8.8_36">#REF!</definedName>
    <definedName name="TOTALITEM8.8_37" localSheetId="7">#REF!</definedName>
    <definedName name="TOTALITEM8.8_37">#REF!</definedName>
    <definedName name="TOTALITEM8.8_38" localSheetId="7">#REF!</definedName>
    <definedName name="TOTALITEM8.8_38">#REF!</definedName>
    <definedName name="TOTALITEM8.8_39" localSheetId="7">#REF!</definedName>
    <definedName name="TOTALITEM8.8_39">#REF!</definedName>
    <definedName name="TOTALITEM8.8_4" localSheetId="7">#REF!</definedName>
    <definedName name="TOTALITEM8.8_4">#REF!</definedName>
    <definedName name="TOTALITEM8.8_40" localSheetId="7">#REF!</definedName>
    <definedName name="TOTALITEM8.8_40">#REF!</definedName>
    <definedName name="TOTALITEM8.8_41" localSheetId="7">#REF!</definedName>
    <definedName name="TOTALITEM8.8_41">#REF!</definedName>
    <definedName name="TOTALITEM8.8_42" localSheetId="7">#REF!</definedName>
    <definedName name="TOTALITEM8.8_42">#REF!</definedName>
    <definedName name="TOTALITEM8.8_43" localSheetId="7">#REF!</definedName>
    <definedName name="TOTALITEM8.8_43">#REF!</definedName>
    <definedName name="TOTALITEM8.8_44" localSheetId="7">#REF!</definedName>
    <definedName name="TOTALITEM8.8_44">#REF!</definedName>
    <definedName name="TOTALITEM8.8_45" localSheetId="7">#REF!</definedName>
    <definedName name="TOTALITEM8.8_45">#REF!</definedName>
    <definedName name="TOTALITEM8.8_46" localSheetId="7">#REF!</definedName>
    <definedName name="TOTALITEM8.8_46">#REF!</definedName>
    <definedName name="TOTALITEM8.8_47" localSheetId="7">#REF!</definedName>
    <definedName name="TOTALITEM8.8_47">#REF!</definedName>
    <definedName name="TOTALITEM8.8_48" localSheetId="7">#REF!</definedName>
    <definedName name="TOTALITEM8.8_48">#REF!</definedName>
    <definedName name="TOTALITEM8.8_49" localSheetId="7">#REF!</definedName>
    <definedName name="TOTALITEM8.8_49">#REF!</definedName>
    <definedName name="TOTALITEM8.8_5" localSheetId="7">#REF!</definedName>
    <definedName name="TOTALITEM8.8_5">#REF!</definedName>
    <definedName name="TOTALITEM8.8_50" localSheetId="7">#REF!</definedName>
    <definedName name="TOTALITEM8.8_50">#REF!</definedName>
    <definedName name="TOTALITEM8.8_51" localSheetId="7">#REF!</definedName>
    <definedName name="TOTALITEM8.8_51">#REF!</definedName>
    <definedName name="TOTALITEM8.8_52" localSheetId="7">#REF!</definedName>
    <definedName name="TOTALITEM8.8_52">#REF!</definedName>
    <definedName name="TOTALITEM8.8_53" localSheetId="7">#REF!</definedName>
    <definedName name="TOTALITEM8.8_53">#REF!</definedName>
    <definedName name="TOTALITEM8.8_54" localSheetId="7">#REF!</definedName>
    <definedName name="TOTALITEM8.8_54">#REF!</definedName>
    <definedName name="TOTALITEM8.8_55" localSheetId="7">#REF!</definedName>
    <definedName name="TOTALITEM8.8_55">#REF!</definedName>
    <definedName name="TOTALITEM8.8_56" localSheetId="7">#REF!</definedName>
    <definedName name="TOTALITEM8.8_56">#REF!</definedName>
    <definedName name="TOTALITEM8.8_57" localSheetId="7">#REF!</definedName>
    <definedName name="TOTALITEM8.8_57">#REF!</definedName>
    <definedName name="TOTALITEM8.8_58" localSheetId="7">#REF!</definedName>
    <definedName name="TOTALITEM8.8_58">#REF!</definedName>
    <definedName name="TOTALITEM8.8_59" localSheetId="7">#REF!</definedName>
    <definedName name="TOTALITEM8.8_59">#REF!</definedName>
    <definedName name="TOTALITEM8.8_60" localSheetId="7">#REF!</definedName>
    <definedName name="TOTALITEM8.8_60">#REF!</definedName>
    <definedName name="TOTALITEM8.8_61" localSheetId="7">#REF!</definedName>
    <definedName name="TOTALITEM8.8_61">#REF!</definedName>
    <definedName name="TOTALITEM8.8_62" localSheetId="7">#REF!</definedName>
    <definedName name="TOTALITEM8.8_62">#REF!</definedName>
    <definedName name="TOTALITEM8.8_63" localSheetId="7">#REF!</definedName>
    <definedName name="TOTALITEM8.8_63">#REF!</definedName>
    <definedName name="TOTALITEM8.8_64" localSheetId="7">#REF!</definedName>
    <definedName name="TOTALITEM8.8_64">#REF!</definedName>
    <definedName name="TOTALITEM8.8_65" localSheetId="7">#REF!</definedName>
    <definedName name="TOTALITEM8.8_65">#REF!</definedName>
    <definedName name="TOTALITEM8.8_66" localSheetId="7">#REF!</definedName>
    <definedName name="TOTALITEM8.8_66">#REF!</definedName>
    <definedName name="TOTALITEM8.8_67" localSheetId="7">#REF!</definedName>
    <definedName name="TOTALITEM8.8_67">#REF!</definedName>
    <definedName name="TOTALITEM8.8_68" localSheetId="7">#REF!</definedName>
    <definedName name="TOTALITEM8.8_68">#REF!</definedName>
    <definedName name="TOTALITEM8.8_69" localSheetId="7">#REF!</definedName>
    <definedName name="TOTALITEM8.8_69">#REF!</definedName>
    <definedName name="TOTALITEM8.8_70" localSheetId="7">#REF!</definedName>
    <definedName name="TOTALITEM8.8_70">#REF!</definedName>
    <definedName name="TOTALITEM8.8_71" localSheetId="7">#REF!</definedName>
    <definedName name="TOTALITEM8.8_71">#REF!</definedName>
    <definedName name="TOTALITEM8.8_72" localSheetId="7">#REF!</definedName>
    <definedName name="TOTALITEM8.8_72">#REF!</definedName>
    <definedName name="TOTALITEM8.8_73" localSheetId="7">#REF!</definedName>
    <definedName name="TOTALITEM8.8_73">#REF!</definedName>
    <definedName name="TOTALITEM8.8_74" localSheetId="7">#REF!</definedName>
    <definedName name="TOTALITEM8.8_74">#REF!</definedName>
    <definedName name="TOTALITEM8.8_75" localSheetId="7">#REF!</definedName>
    <definedName name="TOTALITEM8.8_75">#REF!</definedName>
    <definedName name="TOTALITEM8.8_76" localSheetId="7">#REF!</definedName>
    <definedName name="TOTALITEM8.8_76">#REF!</definedName>
    <definedName name="TOTALITEM8.8_78" localSheetId="7">#REF!</definedName>
    <definedName name="TOTALITEM8.8_78">#REF!</definedName>
    <definedName name="TOTALITEM8.8_79" localSheetId="7">#REF!</definedName>
    <definedName name="TOTALITEM8.8_79">#REF!</definedName>
    <definedName name="TOTALITEM8.8_9" localSheetId="7">#REF!</definedName>
    <definedName name="TOTALITEM8.8_9">#REF!</definedName>
    <definedName name="TOTALITEM9.1" localSheetId="7">#REF!</definedName>
    <definedName name="TOTALITEM9.1">#REF!</definedName>
    <definedName name="TOTALITEM9.1_1" localSheetId="7">#REF!</definedName>
    <definedName name="TOTALITEM9.1_1">#REF!</definedName>
    <definedName name="TOTALITEM9.1_10" localSheetId="7">#REF!</definedName>
    <definedName name="TOTALITEM9.1_10">#REF!</definedName>
    <definedName name="TOTALITEM9.1_11" localSheetId="7">#REF!</definedName>
    <definedName name="TOTALITEM9.1_11">#REF!</definedName>
    <definedName name="TOTALITEM9.1_12" localSheetId="7">#REF!</definedName>
    <definedName name="TOTALITEM9.1_12">#REF!</definedName>
    <definedName name="TOTALITEM9.1_13" localSheetId="7">#REF!</definedName>
    <definedName name="TOTALITEM9.1_13">#REF!</definedName>
    <definedName name="TOTALITEM9.1_14" localSheetId="7">#REF!</definedName>
    <definedName name="TOTALITEM9.1_14">#REF!</definedName>
    <definedName name="TOTALITEM9.1_15" localSheetId="7">#REF!</definedName>
    <definedName name="TOTALITEM9.1_15">#REF!</definedName>
    <definedName name="TOTALITEM9.1_16" localSheetId="7">#REF!</definedName>
    <definedName name="TOTALITEM9.1_16">#REF!</definedName>
    <definedName name="TOTALITEM9.1_17" localSheetId="7">#REF!</definedName>
    <definedName name="TOTALITEM9.1_17">#REF!</definedName>
    <definedName name="TOTALITEM9.1_18" localSheetId="7">#REF!</definedName>
    <definedName name="TOTALITEM9.1_18">#REF!</definedName>
    <definedName name="TOTALITEM9.1_19" localSheetId="7">#REF!</definedName>
    <definedName name="TOTALITEM9.1_19">#REF!</definedName>
    <definedName name="TOTALITEM9.1_2" localSheetId="7">#REF!</definedName>
    <definedName name="TOTALITEM9.1_2">#REF!</definedName>
    <definedName name="TOTALITEM9.1_20" localSheetId="7">#REF!</definedName>
    <definedName name="TOTALITEM9.1_20">#REF!</definedName>
    <definedName name="TOTALITEM9.1_21" localSheetId="7">#REF!</definedName>
    <definedName name="TOTALITEM9.1_21">#REF!</definedName>
    <definedName name="TOTALITEM9.1_22" localSheetId="7">#REF!</definedName>
    <definedName name="TOTALITEM9.1_22">#REF!</definedName>
    <definedName name="TOTALITEM9.1_23" localSheetId="7">#REF!</definedName>
    <definedName name="TOTALITEM9.1_23">#REF!</definedName>
    <definedName name="TOTALITEM9.1_24" localSheetId="7">#REF!</definedName>
    <definedName name="TOTALITEM9.1_24">#REF!</definedName>
    <definedName name="TOTALITEM9.1_25" localSheetId="7">#REF!</definedName>
    <definedName name="TOTALITEM9.1_25">#REF!</definedName>
    <definedName name="TOTALITEM9.1_26" localSheetId="7">#REF!</definedName>
    <definedName name="TOTALITEM9.1_26">#REF!</definedName>
    <definedName name="TOTALITEM9.1_27" localSheetId="7">#REF!</definedName>
    <definedName name="TOTALITEM9.1_27">#REF!</definedName>
    <definedName name="TOTALITEM9.1_28" localSheetId="7">#REF!</definedName>
    <definedName name="TOTALITEM9.1_28">#REF!</definedName>
    <definedName name="TOTALITEM9.1_29" localSheetId="7">#REF!</definedName>
    <definedName name="TOTALITEM9.1_29">#REF!</definedName>
    <definedName name="TOTALITEM9.1_3" localSheetId="7">#REF!</definedName>
    <definedName name="TOTALITEM9.1_3">#REF!</definedName>
    <definedName name="TOTALITEM9.1_30" localSheetId="7">#REF!</definedName>
    <definedName name="TOTALITEM9.1_30">#REF!</definedName>
    <definedName name="TOTALITEM9.1_31" localSheetId="7">#REF!</definedName>
    <definedName name="TOTALITEM9.1_31">#REF!</definedName>
    <definedName name="TOTALITEM9.1_32" localSheetId="7">#REF!</definedName>
    <definedName name="TOTALITEM9.1_32">#REF!</definedName>
    <definedName name="TOTALITEM9.1_33" localSheetId="7">#REF!</definedName>
    <definedName name="TOTALITEM9.1_33">#REF!</definedName>
    <definedName name="TOTALITEM9.1_34" localSheetId="7">#REF!</definedName>
    <definedName name="TOTALITEM9.1_34">#REF!</definedName>
    <definedName name="TOTALITEM9.1_35" localSheetId="7">#REF!</definedName>
    <definedName name="TOTALITEM9.1_35">#REF!</definedName>
    <definedName name="TOTALITEM9.1_36" localSheetId="7">#REF!</definedName>
    <definedName name="TOTALITEM9.1_36">#REF!</definedName>
    <definedName name="TOTALITEM9.1_37" localSheetId="7">#REF!</definedName>
    <definedName name="TOTALITEM9.1_37">#REF!</definedName>
    <definedName name="TOTALITEM9.1_38" localSheetId="7">#REF!</definedName>
    <definedName name="TOTALITEM9.1_38">#REF!</definedName>
    <definedName name="TOTALITEM9.1_39" localSheetId="7">#REF!</definedName>
    <definedName name="TOTALITEM9.1_39">#REF!</definedName>
    <definedName name="TOTALITEM9.1_4" localSheetId="7">#REF!</definedName>
    <definedName name="TOTALITEM9.1_4">#REF!</definedName>
    <definedName name="TOTALITEM9.1_40" localSheetId="7">#REF!</definedName>
    <definedName name="TOTALITEM9.1_40">#REF!</definedName>
    <definedName name="TOTALITEM9.1_41" localSheetId="7">#REF!</definedName>
    <definedName name="TOTALITEM9.1_41">#REF!</definedName>
    <definedName name="TOTALITEM9.1_42" localSheetId="7">#REF!</definedName>
    <definedName name="TOTALITEM9.1_42">#REF!</definedName>
    <definedName name="TOTALITEM9.1_43" localSheetId="7">#REF!</definedName>
    <definedName name="TOTALITEM9.1_43">#REF!</definedName>
    <definedName name="TOTALITEM9.1_44" localSheetId="7">#REF!</definedName>
    <definedName name="TOTALITEM9.1_44">#REF!</definedName>
    <definedName name="TOTALITEM9.1_45" localSheetId="7">#REF!</definedName>
    <definedName name="TOTALITEM9.1_45">#REF!</definedName>
    <definedName name="TOTALITEM9.1_46" localSheetId="7">#REF!</definedName>
    <definedName name="TOTALITEM9.1_46">#REF!</definedName>
    <definedName name="TOTALITEM9.1_47" localSheetId="7">#REF!</definedName>
    <definedName name="TOTALITEM9.1_47">#REF!</definedName>
    <definedName name="TOTALITEM9.1_48" localSheetId="7">#REF!</definedName>
    <definedName name="TOTALITEM9.1_48">#REF!</definedName>
    <definedName name="TOTALITEM9.1_49" localSheetId="7">#REF!</definedName>
    <definedName name="TOTALITEM9.1_49">#REF!</definedName>
    <definedName name="TOTALITEM9.1_5" localSheetId="7">#REF!</definedName>
    <definedName name="TOTALITEM9.1_5">#REF!</definedName>
    <definedName name="TOTALITEM9.1_50" localSheetId="7">#REF!</definedName>
    <definedName name="TOTALITEM9.1_50">#REF!</definedName>
    <definedName name="TOTALITEM9.1_51" localSheetId="7">#REF!</definedName>
    <definedName name="TOTALITEM9.1_51">#REF!</definedName>
    <definedName name="TOTALITEM9.1_52" localSheetId="7">#REF!</definedName>
    <definedName name="TOTALITEM9.1_52">#REF!</definedName>
    <definedName name="TOTALITEM9.1_53" localSheetId="7">#REF!</definedName>
    <definedName name="TOTALITEM9.1_53">#REF!</definedName>
    <definedName name="TOTALITEM9.1_54" localSheetId="7">#REF!</definedName>
    <definedName name="TOTALITEM9.1_54">#REF!</definedName>
    <definedName name="TOTALITEM9.1_55" localSheetId="7">#REF!</definedName>
    <definedName name="TOTALITEM9.1_55">#REF!</definedName>
    <definedName name="TOTALITEM9.1_56" localSheetId="7">#REF!</definedName>
    <definedName name="TOTALITEM9.1_56">#REF!</definedName>
    <definedName name="TOTALITEM9.1_57" localSheetId="7">#REF!</definedName>
    <definedName name="TOTALITEM9.1_57">#REF!</definedName>
    <definedName name="TOTALITEM9.1_58" localSheetId="7">#REF!</definedName>
    <definedName name="TOTALITEM9.1_58">#REF!</definedName>
    <definedName name="TOTALITEM9.1_59" localSheetId="7">#REF!</definedName>
    <definedName name="TOTALITEM9.1_59">#REF!</definedName>
    <definedName name="TOTALITEM9.1_60" localSheetId="7">#REF!</definedName>
    <definedName name="TOTALITEM9.1_60">#REF!</definedName>
    <definedName name="TOTALITEM9.1_61" localSheetId="7">#REF!</definedName>
    <definedName name="TOTALITEM9.1_61">#REF!</definedName>
    <definedName name="TOTALITEM9.1_62" localSheetId="7">#REF!</definedName>
    <definedName name="TOTALITEM9.1_62">#REF!</definedName>
    <definedName name="TOTALITEM9.1_63" localSheetId="7">#REF!</definedName>
    <definedName name="TOTALITEM9.1_63">#REF!</definedName>
    <definedName name="TOTALITEM9.1_64" localSheetId="7">#REF!</definedName>
    <definedName name="TOTALITEM9.1_64">#REF!</definedName>
    <definedName name="TOTALITEM9.1_65" localSheetId="7">#REF!</definedName>
    <definedName name="TOTALITEM9.1_65">#REF!</definedName>
    <definedName name="TOTALITEM9.1_66" localSheetId="7">#REF!</definedName>
    <definedName name="TOTALITEM9.1_66">#REF!</definedName>
    <definedName name="TOTALITEM9.1_67" localSheetId="7">#REF!</definedName>
    <definedName name="TOTALITEM9.1_67">#REF!</definedName>
    <definedName name="TOTALITEM9.1_68" localSheetId="7">#REF!</definedName>
    <definedName name="TOTALITEM9.1_68">#REF!</definedName>
    <definedName name="TOTALITEM9.1_69" localSheetId="7">#REF!</definedName>
    <definedName name="TOTALITEM9.1_69">#REF!</definedName>
    <definedName name="TOTALITEM9.1_70" localSheetId="7">#REF!</definedName>
    <definedName name="TOTALITEM9.1_70">#REF!</definedName>
    <definedName name="TOTALITEM9.1_71" localSheetId="7">#REF!</definedName>
    <definedName name="TOTALITEM9.1_71">#REF!</definedName>
    <definedName name="TOTALITEM9.1_72" localSheetId="7">#REF!</definedName>
    <definedName name="TOTALITEM9.1_72">#REF!</definedName>
    <definedName name="TOTALITEM9.1_73" localSheetId="7">#REF!</definedName>
    <definedName name="TOTALITEM9.1_73">#REF!</definedName>
    <definedName name="TOTALITEM9.1_74" localSheetId="7">#REF!</definedName>
    <definedName name="TOTALITEM9.1_74">#REF!</definedName>
    <definedName name="TOTALITEM9.1_75" localSheetId="7">#REF!</definedName>
    <definedName name="TOTALITEM9.1_75">#REF!</definedName>
    <definedName name="TOTALITEM9.1_76" localSheetId="7">#REF!</definedName>
    <definedName name="TOTALITEM9.1_76">#REF!</definedName>
    <definedName name="TOTALITEM9.1_78" localSheetId="7">#REF!</definedName>
    <definedName name="TOTALITEM9.1_78">#REF!</definedName>
    <definedName name="TOTALITEM9.1_79" localSheetId="7">#REF!</definedName>
    <definedName name="TOTALITEM9.1_79">#REF!</definedName>
    <definedName name="TOTALITEM9.1_9" localSheetId="7">#REF!</definedName>
    <definedName name="TOTALITEM9.1_9">#REF!</definedName>
    <definedName name="TOTALITEM9.2" localSheetId="7">#REF!</definedName>
    <definedName name="TOTALITEM9.2">#REF!</definedName>
    <definedName name="TOTALITEM9.2_1" localSheetId="7">#REF!</definedName>
    <definedName name="TOTALITEM9.2_1">#REF!</definedName>
    <definedName name="TOTALITEM9.2_10" localSheetId="7">#REF!</definedName>
    <definedName name="TOTALITEM9.2_10">#REF!</definedName>
    <definedName name="TOTALITEM9.2_11" localSheetId="7">#REF!</definedName>
    <definedName name="TOTALITEM9.2_11">#REF!</definedName>
    <definedName name="TOTALITEM9.2_12" localSheetId="7">#REF!</definedName>
    <definedName name="TOTALITEM9.2_12">#REF!</definedName>
    <definedName name="TOTALITEM9.2_13" localSheetId="7">#REF!</definedName>
    <definedName name="TOTALITEM9.2_13">#REF!</definedName>
    <definedName name="TOTALITEM9.2_14" localSheetId="7">#REF!</definedName>
    <definedName name="TOTALITEM9.2_14">#REF!</definedName>
    <definedName name="TOTALITEM9.2_15" localSheetId="7">#REF!</definedName>
    <definedName name="TOTALITEM9.2_15">#REF!</definedName>
    <definedName name="TOTALITEM9.2_16" localSheetId="7">#REF!</definedName>
    <definedName name="TOTALITEM9.2_16">#REF!</definedName>
    <definedName name="TOTALITEM9.2_17" localSheetId="7">#REF!</definedName>
    <definedName name="TOTALITEM9.2_17">#REF!</definedName>
    <definedName name="TOTALITEM9.2_18" localSheetId="7">#REF!</definedName>
    <definedName name="TOTALITEM9.2_18">#REF!</definedName>
    <definedName name="TOTALITEM9.2_19" localSheetId="7">#REF!</definedName>
    <definedName name="TOTALITEM9.2_19">#REF!</definedName>
    <definedName name="TOTALITEM9.2_2" localSheetId="7">#REF!</definedName>
    <definedName name="TOTALITEM9.2_2">#REF!</definedName>
    <definedName name="TOTALITEM9.2_20" localSheetId="7">#REF!</definedName>
    <definedName name="TOTALITEM9.2_20">#REF!</definedName>
    <definedName name="TOTALITEM9.2_21" localSheetId="7">#REF!</definedName>
    <definedName name="TOTALITEM9.2_21">#REF!</definedName>
    <definedName name="TOTALITEM9.2_22" localSheetId="7">#REF!</definedName>
    <definedName name="TOTALITEM9.2_22">#REF!</definedName>
    <definedName name="TOTALITEM9.2_23" localSheetId="7">#REF!</definedName>
    <definedName name="TOTALITEM9.2_23">#REF!</definedName>
    <definedName name="TOTALITEM9.2_24" localSheetId="7">#REF!</definedName>
    <definedName name="TOTALITEM9.2_24">#REF!</definedName>
    <definedName name="TOTALITEM9.2_25" localSheetId="7">#REF!</definedName>
    <definedName name="TOTALITEM9.2_25">#REF!</definedName>
    <definedName name="TOTALITEM9.2_26" localSheetId="7">#REF!</definedName>
    <definedName name="TOTALITEM9.2_26">#REF!</definedName>
    <definedName name="TOTALITEM9.2_27" localSheetId="7">#REF!</definedName>
    <definedName name="TOTALITEM9.2_27">#REF!</definedName>
    <definedName name="TOTALITEM9.2_28" localSheetId="7">#REF!</definedName>
    <definedName name="TOTALITEM9.2_28">#REF!</definedName>
    <definedName name="TOTALITEM9.2_29" localSheetId="7">#REF!</definedName>
    <definedName name="TOTALITEM9.2_29">#REF!</definedName>
    <definedName name="TOTALITEM9.2_3" localSheetId="7">#REF!</definedName>
    <definedName name="TOTALITEM9.2_3">#REF!</definedName>
    <definedName name="TOTALITEM9.2_30" localSheetId="7">#REF!</definedName>
    <definedName name="TOTALITEM9.2_30">#REF!</definedName>
    <definedName name="TOTALITEM9.2_31" localSheetId="7">#REF!</definedName>
    <definedName name="TOTALITEM9.2_31">#REF!</definedName>
    <definedName name="TOTALITEM9.2_32" localSheetId="7">#REF!</definedName>
    <definedName name="TOTALITEM9.2_32">#REF!</definedName>
    <definedName name="TOTALITEM9.2_33" localSheetId="7">#REF!</definedName>
    <definedName name="TOTALITEM9.2_33">#REF!</definedName>
    <definedName name="TOTALITEM9.2_34" localSheetId="7">#REF!</definedName>
    <definedName name="TOTALITEM9.2_34">#REF!</definedName>
    <definedName name="TOTALITEM9.2_35" localSheetId="7">#REF!</definedName>
    <definedName name="TOTALITEM9.2_35">#REF!</definedName>
    <definedName name="TOTALITEM9.2_36" localSheetId="7">#REF!</definedName>
    <definedName name="TOTALITEM9.2_36">#REF!</definedName>
    <definedName name="TOTALITEM9.2_37" localSheetId="7">#REF!</definedName>
    <definedName name="TOTALITEM9.2_37">#REF!</definedName>
    <definedName name="TOTALITEM9.2_38" localSheetId="7">#REF!</definedName>
    <definedName name="TOTALITEM9.2_38">#REF!</definedName>
    <definedName name="TOTALITEM9.2_39" localSheetId="7">#REF!</definedName>
    <definedName name="TOTALITEM9.2_39">#REF!</definedName>
    <definedName name="TOTALITEM9.2_4" localSheetId="7">#REF!</definedName>
    <definedName name="TOTALITEM9.2_4">#REF!</definedName>
    <definedName name="TOTALITEM9.2_40" localSheetId="7">#REF!</definedName>
    <definedName name="TOTALITEM9.2_40">#REF!</definedName>
    <definedName name="TOTALITEM9.2_41" localSheetId="7">#REF!</definedName>
    <definedName name="TOTALITEM9.2_41">#REF!</definedName>
    <definedName name="TOTALITEM9.2_42" localSheetId="7">#REF!</definedName>
    <definedName name="TOTALITEM9.2_42">#REF!</definedName>
    <definedName name="TOTALITEM9.2_43" localSheetId="7">#REF!</definedName>
    <definedName name="TOTALITEM9.2_43">#REF!</definedName>
    <definedName name="TOTALITEM9.2_44" localSheetId="7">#REF!</definedName>
    <definedName name="TOTALITEM9.2_44">#REF!</definedName>
    <definedName name="TOTALITEM9.2_45" localSheetId="7">#REF!</definedName>
    <definedName name="TOTALITEM9.2_45">#REF!</definedName>
    <definedName name="TOTALITEM9.2_46" localSheetId="7">#REF!</definedName>
    <definedName name="TOTALITEM9.2_46">#REF!</definedName>
    <definedName name="TOTALITEM9.2_47" localSheetId="7">#REF!</definedName>
    <definedName name="TOTALITEM9.2_47">#REF!</definedName>
    <definedName name="TOTALITEM9.2_48" localSheetId="7">#REF!</definedName>
    <definedName name="TOTALITEM9.2_48">#REF!</definedName>
    <definedName name="TOTALITEM9.2_49" localSheetId="7">#REF!</definedName>
    <definedName name="TOTALITEM9.2_49">#REF!</definedName>
    <definedName name="TOTALITEM9.2_5" localSheetId="7">#REF!</definedName>
    <definedName name="TOTALITEM9.2_5">#REF!</definedName>
    <definedName name="TOTALITEM9.2_50" localSheetId="7">#REF!</definedName>
    <definedName name="TOTALITEM9.2_50">#REF!</definedName>
    <definedName name="TOTALITEM9.2_51" localSheetId="7">#REF!</definedName>
    <definedName name="TOTALITEM9.2_51">#REF!</definedName>
    <definedName name="TOTALITEM9.2_52" localSheetId="7">#REF!</definedName>
    <definedName name="TOTALITEM9.2_52">#REF!</definedName>
    <definedName name="TOTALITEM9.2_53" localSheetId="7">#REF!</definedName>
    <definedName name="TOTALITEM9.2_53">#REF!</definedName>
    <definedName name="TOTALITEM9.2_54" localSheetId="7">#REF!</definedName>
    <definedName name="TOTALITEM9.2_54">#REF!</definedName>
    <definedName name="TOTALITEM9.2_55" localSheetId="7">#REF!</definedName>
    <definedName name="TOTALITEM9.2_55">#REF!</definedName>
    <definedName name="TOTALITEM9.2_56" localSheetId="7">#REF!</definedName>
    <definedName name="TOTALITEM9.2_56">#REF!</definedName>
    <definedName name="TOTALITEM9.2_57" localSheetId="7">#REF!</definedName>
    <definedName name="TOTALITEM9.2_57">#REF!</definedName>
    <definedName name="TOTALITEM9.2_58" localSheetId="7">#REF!</definedName>
    <definedName name="TOTALITEM9.2_58">#REF!</definedName>
    <definedName name="TOTALITEM9.2_59" localSheetId="7">#REF!</definedName>
    <definedName name="TOTALITEM9.2_59">#REF!</definedName>
    <definedName name="TOTALITEM9.2_60" localSheetId="7">#REF!</definedName>
    <definedName name="TOTALITEM9.2_60">#REF!</definedName>
    <definedName name="TOTALITEM9.2_61" localSheetId="7">#REF!</definedName>
    <definedName name="TOTALITEM9.2_61">#REF!</definedName>
    <definedName name="TOTALITEM9.2_62" localSheetId="7">#REF!</definedName>
    <definedName name="TOTALITEM9.2_62">#REF!</definedName>
    <definedName name="TOTALITEM9.2_63" localSheetId="7">#REF!</definedName>
    <definedName name="TOTALITEM9.2_63">#REF!</definedName>
    <definedName name="TOTALITEM9.2_64" localSheetId="7">#REF!</definedName>
    <definedName name="TOTALITEM9.2_64">#REF!</definedName>
    <definedName name="TOTALITEM9.2_65" localSheetId="7">#REF!</definedName>
    <definedName name="TOTALITEM9.2_65">#REF!</definedName>
    <definedName name="TOTALITEM9.2_66" localSheetId="7">#REF!</definedName>
    <definedName name="TOTALITEM9.2_66">#REF!</definedName>
    <definedName name="TOTALITEM9.2_67" localSheetId="7">#REF!</definedName>
    <definedName name="TOTALITEM9.2_67">#REF!</definedName>
    <definedName name="TOTALITEM9.2_68" localSheetId="7">#REF!</definedName>
    <definedName name="TOTALITEM9.2_68">#REF!</definedName>
    <definedName name="TOTALITEM9.2_69" localSheetId="7">#REF!</definedName>
    <definedName name="TOTALITEM9.2_69">#REF!</definedName>
    <definedName name="TOTALITEM9.2_70" localSheetId="7">#REF!</definedName>
    <definedName name="TOTALITEM9.2_70">#REF!</definedName>
    <definedName name="TOTALITEM9.2_71" localSheetId="7">#REF!</definedName>
    <definedName name="TOTALITEM9.2_71">#REF!</definedName>
    <definedName name="TOTALITEM9.2_72" localSheetId="7">#REF!</definedName>
    <definedName name="TOTALITEM9.2_72">#REF!</definedName>
    <definedName name="TOTALITEM9.2_73" localSheetId="7">#REF!</definedName>
    <definedName name="TOTALITEM9.2_73">#REF!</definedName>
    <definedName name="TOTALITEM9.2_74" localSheetId="7">#REF!</definedName>
    <definedName name="TOTALITEM9.2_74">#REF!</definedName>
    <definedName name="TOTALITEM9.2_75" localSheetId="7">#REF!</definedName>
    <definedName name="TOTALITEM9.2_75">#REF!</definedName>
    <definedName name="TOTALITEM9.2_76" localSheetId="7">#REF!</definedName>
    <definedName name="TOTALITEM9.2_76">#REF!</definedName>
    <definedName name="TOTALITEM9.2_78" localSheetId="7">#REF!</definedName>
    <definedName name="TOTALITEM9.2_78">#REF!</definedName>
    <definedName name="TOTALITEM9.2_79" localSheetId="7">#REF!</definedName>
    <definedName name="TOTALITEM9.2_79">#REF!</definedName>
    <definedName name="TOTALITEM9.2_9" localSheetId="7">#REF!</definedName>
    <definedName name="TOTALITEM9.2_9">#REF!</definedName>
    <definedName name="TOTALITEM9.3" localSheetId="7">#REF!</definedName>
    <definedName name="TOTALITEM9.3">#REF!</definedName>
    <definedName name="TOTALITEM9.3_1" localSheetId="7">#REF!</definedName>
    <definedName name="TOTALITEM9.3_1">#REF!</definedName>
    <definedName name="TOTALITEM9.3_10" localSheetId="7">#REF!</definedName>
    <definedName name="TOTALITEM9.3_10">#REF!</definedName>
    <definedName name="TOTALITEM9.3_11" localSheetId="7">#REF!</definedName>
    <definedName name="TOTALITEM9.3_11">#REF!</definedName>
    <definedName name="TOTALITEM9.3_12" localSheetId="7">#REF!</definedName>
    <definedName name="TOTALITEM9.3_12">#REF!</definedName>
    <definedName name="TOTALITEM9.3_13" localSheetId="7">#REF!</definedName>
    <definedName name="TOTALITEM9.3_13">#REF!</definedName>
    <definedName name="TOTALITEM9.3_14" localSheetId="7">#REF!</definedName>
    <definedName name="TOTALITEM9.3_14">#REF!</definedName>
    <definedName name="TOTALITEM9.3_15" localSheetId="7">#REF!</definedName>
    <definedName name="TOTALITEM9.3_15">#REF!</definedName>
    <definedName name="TOTALITEM9.3_16" localSheetId="7">#REF!</definedName>
    <definedName name="TOTALITEM9.3_16">#REF!</definedName>
    <definedName name="TOTALITEM9.3_17" localSheetId="7">#REF!</definedName>
    <definedName name="TOTALITEM9.3_17">#REF!</definedName>
    <definedName name="TOTALITEM9.3_18" localSheetId="7">#REF!</definedName>
    <definedName name="TOTALITEM9.3_18">#REF!</definedName>
    <definedName name="TOTALITEM9.3_19" localSheetId="7">#REF!</definedName>
    <definedName name="TOTALITEM9.3_19">#REF!</definedName>
    <definedName name="TOTALITEM9.3_2" localSheetId="7">#REF!</definedName>
    <definedName name="TOTALITEM9.3_2">#REF!</definedName>
    <definedName name="TOTALITEM9.3_20" localSheetId="7">#REF!</definedName>
    <definedName name="TOTALITEM9.3_20">#REF!</definedName>
    <definedName name="TOTALITEM9.3_21" localSheetId="7">#REF!</definedName>
    <definedName name="TOTALITEM9.3_21">#REF!</definedName>
    <definedName name="TOTALITEM9.3_22" localSheetId="7">#REF!</definedName>
    <definedName name="TOTALITEM9.3_22">#REF!</definedName>
    <definedName name="TOTALITEM9.3_23" localSheetId="7">#REF!</definedName>
    <definedName name="TOTALITEM9.3_23">#REF!</definedName>
    <definedName name="TOTALITEM9.3_24" localSheetId="7">#REF!</definedName>
    <definedName name="TOTALITEM9.3_24">#REF!</definedName>
    <definedName name="TOTALITEM9.3_25" localSheetId="7">#REF!</definedName>
    <definedName name="TOTALITEM9.3_25">#REF!</definedName>
    <definedName name="TOTALITEM9.3_26" localSheetId="7">#REF!</definedName>
    <definedName name="TOTALITEM9.3_26">#REF!</definedName>
    <definedName name="TOTALITEM9.3_27" localSheetId="7">#REF!</definedName>
    <definedName name="TOTALITEM9.3_27">#REF!</definedName>
    <definedName name="TOTALITEM9.3_28" localSheetId="7">#REF!</definedName>
    <definedName name="TOTALITEM9.3_28">#REF!</definedName>
    <definedName name="TOTALITEM9.3_29" localSheetId="7">#REF!</definedName>
    <definedName name="TOTALITEM9.3_29">#REF!</definedName>
    <definedName name="TOTALITEM9.3_3" localSheetId="7">#REF!</definedName>
    <definedName name="TOTALITEM9.3_3">#REF!</definedName>
    <definedName name="TOTALITEM9.3_30" localSheetId="7">#REF!</definedName>
    <definedName name="TOTALITEM9.3_30">#REF!</definedName>
    <definedName name="TOTALITEM9.3_31" localSheetId="7">#REF!</definedName>
    <definedName name="TOTALITEM9.3_31">#REF!</definedName>
    <definedName name="TOTALITEM9.3_32" localSheetId="7">#REF!</definedName>
    <definedName name="TOTALITEM9.3_32">#REF!</definedName>
    <definedName name="TOTALITEM9.3_33" localSheetId="7">#REF!</definedName>
    <definedName name="TOTALITEM9.3_33">#REF!</definedName>
    <definedName name="TOTALITEM9.3_34" localSheetId="7">#REF!</definedName>
    <definedName name="TOTALITEM9.3_34">#REF!</definedName>
    <definedName name="TOTALITEM9.3_35" localSheetId="7">#REF!</definedName>
    <definedName name="TOTALITEM9.3_35">#REF!</definedName>
    <definedName name="TOTALITEM9.3_36" localSheetId="7">#REF!</definedName>
    <definedName name="TOTALITEM9.3_36">#REF!</definedName>
    <definedName name="TOTALITEM9.3_37" localSheetId="7">#REF!</definedName>
    <definedName name="TOTALITEM9.3_37">#REF!</definedName>
    <definedName name="TOTALITEM9.3_38" localSheetId="7">#REF!</definedName>
    <definedName name="TOTALITEM9.3_38">#REF!</definedName>
    <definedName name="TOTALITEM9.3_39" localSheetId="7">#REF!</definedName>
    <definedName name="TOTALITEM9.3_39">#REF!</definedName>
    <definedName name="TOTALITEM9.3_4" localSheetId="7">#REF!</definedName>
    <definedName name="TOTALITEM9.3_4">#REF!</definedName>
    <definedName name="TOTALITEM9.3_40" localSheetId="7">#REF!</definedName>
    <definedName name="TOTALITEM9.3_40">#REF!</definedName>
    <definedName name="TOTALITEM9.3_41" localSheetId="7">#REF!</definedName>
    <definedName name="TOTALITEM9.3_41">#REF!</definedName>
    <definedName name="TOTALITEM9.3_42" localSheetId="7">#REF!</definedName>
    <definedName name="TOTALITEM9.3_42">#REF!</definedName>
    <definedName name="TOTALITEM9.3_43" localSheetId="7">#REF!</definedName>
    <definedName name="TOTALITEM9.3_43">#REF!</definedName>
    <definedName name="TOTALITEM9.3_44" localSheetId="7">#REF!</definedName>
    <definedName name="TOTALITEM9.3_44">#REF!</definedName>
    <definedName name="TOTALITEM9.3_45" localSheetId="7">#REF!</definedName>
    <definedName name="TOTALITEM9.3_45">#REF!</definedName>
    <definedName name="TOTALITEM9.3_46" localSheetId="7">#REF!</definedName>
    <definedName name="TOTALITEM9.3_46">#REF!</definedName>
    <definedName name="TOTALITEM9.3_47" localSheetId="7">#REF!</definedName>
    <definedName name="TOTALITEM9.3_47">#REF!</definedName>
    <definedName name="TOTALITEM9.3_48" localSheetId="7">#REF!</definedName>
    <definedName name="TOTALITEM9.3_48">#REF!</definedName>
    <definedName name="TOTALITEM9.3_49" localSheetId="7">#REF!</definedName>
    <definedName name="TOTALITEM9.3_49">#REF!</definedName>
    <definedName name="TOTALITEM9.3_5" localSheetId="7">#REF!</definedName>
    <definedName name="TOTALITEM9.3_5">#REF!</definedName>
    <definedName name="TOTALITEM9.3_50" localSheetId="7">#REF!</definedName>
    <definedName name="TOTALITEM9.3_50">#REF!</definedName>
    <definedName name="TOTALITEM9.3_51" localSheetId="7">#REF!</definedName>
    <definedName name="TOTALITEM9.3_51">#REF!</definedName>
    <definedName name="TOTALITEM9.3_52" localSheetId="7">#REF!</definedName>
    <definedName name="TOTALITEM9.3_52">#REF!</definedName>
    <definedName name="TOTALITEM9.3_53" localSheetId="7">#REF!</definedName>
    <definedName name="TOTALITEM9.3_53">#REF!</definedName>
    <definedName name="TOTALITEM9.3_54" localSheetId="7">#REF!</definedName>
    <definedName name="TOTALITEM9.3_54">#REF!</definedName>
    <definedName name="TOTALITEM9.3_55" localSheetId="7">#REF!</definedName>
    <definedName name="TOTALITEM9.3_55">#REF!</definedName>
    <definedName name="TOTALITEM9.3_56" localSheetId="7">#REF!</definedName>
    <definedName name="TOTALITEM9.3_56">#REF!</definedName>
    <definedName name="TOTALITEM9.3_57" localSheetId="7">#REF!</definedName>
    <definedName name="TOTALITEM9.3_57">#REF!</definedName>
    <definedName name="TOTALITEM9.3_58" localSheetId="7">#REF!</definedName>
    <definedName name="TOTALITEM9.3_58">#REF!</definedName>
    <definedName name="TOTALITEM9.3_59" localSheetId="7">#REF!</definedName>
    <definedName name="TOTALITEM9.3_59">#REF!</definedName>
    <definedName name="TOTALITEM9.3_60" localSheetId="7">#REF!</definedName>
    <definedName name="TOTALITEM9.3_60">#REF!</definedName>
    <definedName name="TOTALITEM9.3_61" localSheetId="7">#REF!</definedName>
    <definedName name="TOTALITEM9.3_61">#REF!</definedName>
    <definedName name="TOTALITEM9.3_62" localSheetId="7">#REF!</definedName>
    <definedName name="TOTALITEM9.3_62">#REF!</definedName>
    <definedName name="TOTALITEM9.3_63" localSheetId="7">#REF!</definedName>
    <definedName name="TOTALITEM9.3_63">#REF!</definedName>
    <definedName name="TOTALITEM9.3_64" localSheetId="7">#REF!</definedName>
    <definedName name="TOTALITEM9.3_64">#REF!</definedName>
    <definedName name="TOTALITEM9.3_65" localSheetId="7">#REF!</definedName>
    <definedName name="TOTALITEM9.3_65">#REF!</definedName>
    <definedName name="TOTALITEM9.3_66" localSheetId="7">#REF!</definedName>
    <definedName name="TOTALITEM9.3_66">#REF!</definedName>
    <definedName name="TOTALITEM9.3_67" localSheetId="7">#REF!</definedName>
    <definedName name="TOTALITEM9.3_67">#REF!</definedName>
    <definedName name="TOTALITEM9.3_68" localSheetId="7">#REF!</definedName>
    <definedName name="TOTALITEM9.3_68">#REF!</definedName>
    <definedName name="TOTALITEM9.3_69" localSheetId="7">#REF!</definedName>
    <definedName name="TOTALITEM9.3_69">#REF!</definedName>
    <definedName name="TOTALITEM9.3_70" localSheetId="7">#REF!</definedName>
    <definedName name="TOTALITEM9.3_70">#REF!</definedName>
    <definedName name="TOTALITEM9.3_71" localSheetId="7">#REF!</definedName>
    <definedName name="TOTALITEM9.3_71">#REF!</definedName>
    <definedName name="TOTALITEM9.3_72" localSheetId="7">#REF!</definedName>
    <definedName name="TOTALITEM9.3_72">#REF!</definedName>
    <definedName name="TOTALITEM9.3_73" localSheetId="7">#REF!</definedName>
    <definedName name="TOTALITEM9.3_73">#REF!</definedName>
    <definedName name="TOTALITEM9.3_74" localSheetId="7">#REF!</definedName>
    <definedName name="TOTALITEM9.3_74">#REF!</definedName>
    <definedName name="TOTALITEM9.3_75" localSheetId="7">#REF!</definedName>
    <definedName name="TOTALITEM9.3_75">#REF!</definedName>
    <definedName name="TOTALITEM9.3_76" localSheetId="7">#REF!</definedName>
    <definedName name="TOTALITEM9.3_76">#REF!</definedName>
    <definedName name="TOTALITEM9.3_78" localSheetId="7">#REF!</definedName>
    <definedName name="TOTALITEM9.3_78">#REF!</definedName>
    <definedName name="TOTALITEM9.3_79" localSheetId="7">#REF!</definedName>
    <definedName name="TOTALITEM9.3_79">#REF!</definedName>
    <definedName name="TOTALITEM9.3_9" localSheetId="7">#REF!</definedName>
    <definedName name="TOTALITEM9.3_9">#REF!</definedName>
    <definedName name="TOTALITEM9.4" localSheetId="7">#REF!</definedName>
    <definedName name="TOTALITEM9.4">#REF!</definedName>
    <definedName name="TOTALITEM9.4_1" localSheetId="7">#REF!</definedName>
    <definedName name="TOTALITEM9.4_1">#REF!</definedName>
    <definedName name="TOTALITEM9.4_10" localSheetId="7">#REF!</definedName>
    <definedName name="TOTALITEM9.4_10">#REF!</definedName>
    <definedName name="TOTALITEM9.4_11" localSheetId="7">#REF!</definedName>
    <definedName name="TOTALITEM9.4_11">#REF!</definedName>
    <definedName name="TOTALITEM9.4_12" localSheetId="7">#REF!</definedName>
    <definedName name="TOTALITEM9.4_12">#REF!</definedName>
    <definedName name="TOTALITEM9.4_13" localSheetId="7">#REF!</definedName>
    <definedName name="TOTALITEM9.4_13">#REF!</definedName>
    <definedName name="TOTALITEM9.4_14" localSheetId="7">#REF!</definedName>
    <definedName name="TOTALITEM9.4_14">#REF!</definedName>
    <definedName name="TOTALITEM9.4_15" localSheetId="7">#REF!</definedName>
    <definedName name="TOTALITEM9.4_15">#REF!</definedName>
    <definedName name="TOTALITEM9.4_16" localSheetId="7">#REF!</definedName>
    <definedName name="TOTALITEM9.4_16">#REF!</definedName>
    <definedName name="TOTALITEM9.4_17" localSheetId="7">#REF!</definedName>
    <definedName name="TOTALITEM9.4_17">#REF!</definedName>
    <definedName name="TOTALITEM9.4_18" localSheetId="7">#REF!</definedName>
    <definedName name="TOTALITEM9.4_18">#REF!</definedName>
    <definedName name="TOTALITEM9.4_19" localSheetId="7">#REF!</definedName>
    <definedName name="TOTALITEM9.4_19">#REF!</definedName>
    <definedName name="TOTALITEM9.4_2" localSheetId="7">#REF!</definedName>
    <definedName name="TOTALITEM9.4_2">#REF!</definedName>
    <definedName name="TOTALITEM9.4_20" localSheetId="7">#REF!</definedName>
    <definedName name="TOTALITEM9.4_20">#REF!</definedName>
    <definedName name="TOTALITEM9.4_21" localSheetId="7">#REF!</definedName>
    <definedName name="TOTALITEM9.4_21">#REF!</definedName>
    <definedName name="TOTALITEM9.4_22" localSheetId="7">#REF!</definedName>
    <definedName name="TOTALITEM9.4_22">#REF!</definedName>
    <definedName name="TOTALITEM9.4_23" localSheetId="7">#REF!</definedName>
    <definedName name="TOTALITEM9.4_23">#REF!</definedName>
    <definedName name="TOTALITEM9.4_24" localSheetId="7">#REF!</definedName>
    <definedName name="TOTALITEM9.4_24">#REF!</definedName>
    <definedName name="TOTALITEM9.4_25" localSheetId="7">#REF!</definedName>
    <definedName name="TOTALITEM9.4_25">#REF!</definedName>
    <definedName name="TOTALITEM9.4_26" localSheetId="7">#REF!</definedName>
    <definedName name="TOTALITEM9.4_26">#REF!</definedName>
    <definedName name="TOTALITEM9.4_27" localSheetId="7">#REF!</definedName>
    <definedName name="TOTALITEM9.4_27">#REF!</definedName>
    <definedName name="TOTALITEM9.4_28" localSheetId="7">#REF!</definedName>
    <definedName name="TOTALITEM9.4_28">#REF!</definedName>
    <definedName name="TOTALITEM9.4_29" localSheetId="7">#REF!</definedName>
    <definedName name="TOTALITEM9.4_29">#REF!</definedName>
    <definedName name="TOTALITEM9.4_3" localSheetId="7">#REF!</definedName>
    <definedName name="TOTALITEM9.4_3">#REF!</definedName>
    <definedName name="TOTALITEM9.4_30" localSheetId="7">#REF!</definedName>
    <definedName name="TOTALITEM9.4_30">#REF!</definedName>
    <definedName name="TOTALITEM9.4_31" localSheetId="7">#REF!</definedName>
    <definedName name="TOTALITEM9.4_31">#REF!</definedName>
    <definedName name="TOTALITEM9.4_32" localSheetId="7">#REF!</definedName>
    <definedName name="TOTALITEM9.4_32">#REF!</definedName>
    <definedName name="TOTALITEM9.4_33" localSheetId="7">#REF!</definedName>
    <definedName name="TOTALITEM9.4_33">#REF!</definedName>
    <definedName name="TOTALITEM9.4_34" localSheetId="7">#REF!</definedName>
    <definedName name="TOTALITEM9.4_34">#REF!</definedName>
    <definedName name="TOTALITEM9.4_35" localSheetId="7">#REF!</definedName>
    <definedName name="TOTALITEM9.4_35">#REF!</definedName>
    <definedName name="TOTALITEM9.4_36" localSheetId="7">#REF!</definedName>
    <definedName name="TOTALITEM9.4_36">#REF!</definedName>
    <definedName name="TOTALITEM9.4_37" localSheetId="7">#REF!</definedName>
    <definedName name="TOTALITEM9.4_37">#REF!</definedName>
    <definedName name="TOTALITEM9.4_38" localSheetId="7">#REF!</definedName>
    <definedName name="TOTALITEM9.4_38">#REF!</definedName>
    <definedName name="TOTALITEM9.4_39" localSheetId="7">#REF!</definedName>
    <definedName name="TOTALITEM9.4_39">#REF!</definedName>
    <definedName name="TOTALITEM9.4_4" localSheetId="7">#REF!</definedName>
    <definedName name="TOTALITEM9.4_4">#REF!</definedName>
    <definedName name="TOTALITEM9.4_40" localSheetId="7">#REF!</definedName>
    <definedName name="TOTALITEM9.4_40">#REF!</definedName>
    <definedName name="TOTALITEM9.4_41" localSheetId="7">#REF!</definedName>
    <definedName name="TOTALITEM9.4_41">#REF!</definedName>
    <definedName name="TOTALITEM9.4_42" localSheetId="7">#REF!</definedName>
    <definedName name="TOTALITEM9.4_42">#REF!</definedName>
    <definedName name="TOTALITEM9.4_43" localSheetId="7">#REF!</definedName>
    <definedName name="TOTALITEM9.4_43">#REF!</definedName>
    <definedName name="TOTALITEM9.4_44" localSheetId="7">#REF!</definedName>
    <definedName name="TOTALITEM9.4_44">#REF!</definedName>
    <definedName name="TOTALITEM9.4_45" localSheetId="7">#REF!</definedName>
    <definedName name="TOTALITEM9.4_45">#REF!</definedName>
    <definedName name="TOTALITEM9.4_46" localSheetId="7">#REF!</definedName>
    <definedName name="TOTALITEM9.4_46">#REF!</definedName>
    <definedName name="TOTALITEM9.4_47" localSheetId="7">#REF!</definedName>
    <definedName name="TOTALITEM9.4_47">#REF!</definedName>
    <definedName name="TOTALITEM9.4_48" localSheetId="7">#REF!</definedName>
    <definedName name="TOTALITEM9.4_48">#REF!</definedName>
    <definedName name="TOTALITEM9.4_49" localSheetId="7">#REF!</definedName>
    <definedName name="TOTALITEM9.4_49">#REF!</definedName>
    <definedName name="TOTALITEM9.4_5" localSheetId="7">#REF!</definedName>
    <definedName name="TOTALITEM9.4_5">#REF!</definedName>
    <definedName name="TOTALITEM9.4_50" localSheetId="7">#REF!</definedName>
    <definedName name="TOTALITEM9.4_50">#REF!</definedName>
    <definedName name="TOTALITEM9.4_51" localSheetId="7">#REF!</definedName>
    <definedName name="TOTALITEM9.4_51">#REF!</definedName>
    <definedName name="TOTALITEM9.4_52" localSheetId="7">#REF!</definedName>
    <definedName name="TOTALITEM9.4_52">#REF!</definedName>
    <definedName name="TOTALITEM9.4_53" localSheetId="7">#REF!</definedName>
    <definedName name="TOTALITEM9.4_53">#REF!</definedName>
    <definedName name="TOTALITEM9.4_54" localSheetId="7">#REF!</definedName>
    <definedName name="TOTALITEM9.4_54">#REF!</definedName>
    <definedName name="TOTALITEM9.4_55" localSheetId="7">#REF!</definedName>
    <definedName name="TOTALITEM9.4_55">#REF!</definedName>
    <definedName name="TOTALITEM9.4_56" localSheetId="7">#REF!</definedName>
    <definedName name="TOTALITEM9.4_56">#REF!</definedName>
    <definedName name="TOTALITEM9.4_57" localSheetId="7">#REF!</definedName>
    <definedName name="TOTALITEM9.4_57">#REF!</definedName>
    <definedName name="TOTALITEM9.4_58" localSheetId="7">#REF!</definedName>
    <definedName name="TOTALITEM9.4_58">#REF!</definedName>
    <definedName name="TOTALITEM9.4_59" localSheetId="7">#REF!</definedName>
    <definedName name="TOTALITEM9.4_59">#REF!</definedName>
    <definedName name="TOTALITEM9.4_60" localSheetId="7">#REF!</definedName>
    <definedName name="TOTALITEM9.4_60">#REF!</definedName>
    <definedName name="TOTALITEM9.4_61" localSheetId="7">#REF!</definedName>
    <definedName name="TOTALITEM9.4_61">#REF!</definedName>
    <definedName name="TOTALITEM9.4_62" localSheetId="7">#REF!</definedName>
    <definedName name="TOTALITEM9.4_62">#REF!</definedName>
    <definedName name="TOTALITEM9.4_63" localSheetId="7">#REF!</definedName>
    <definedName name="TOTALITEM9.4_63">#REF!</definedName>
    <definedName name="TOTALITEM9.4_64" localSheetId="7">#REF!</definedName>
    <definedName name="TOTALITEM9.4_64">#REF!</definedName>
    <definedName name="TOTALITEM9.4_65" localSheetId="7">#REF!</definedName>
    <definedName name="TOTALITEM9.4_65">#REF!</definedName>
    <definedName name="TOTALITEM9.4_66" localSheetId="7">#REF!</definedName>
    <definedName name="TOTALITEM9.4_66">#REF!</definedName>
    <definedName name="TOTALITEM9.4_67" localSheetId="7">#REF!</definedName>
    <definedName name="TOTALITEM9.4_67">#REF!</definedName>
    <definedName name="TOTALITEM9.4_68" localSheetId="7">#REF!</definedName>
    <definedName name="TOTALITEM9.4_68">#REF!</definedName>
    <definedName name="TOTALITEM9.4_69" localSheetId="7">#REF!</definedName>
    <definedName name="TOTALITEM9.4_69">#REF!</definedName>
    <definedName name="TOTALITEM9.4_70" localSheetId="7">#REF!</definedName>
    <definedName name="TOTALITEM9.4_70">#REF!</definedName>
    <definedName name="TOTALITEM9.4_71" localSheetId="7">#REF!</definedName>
    <definedName name="TOTALITEM9.4_71">#REF!</definedName>
    <definedName name="TOTALITEM9.4_72" localSheetId="7">#REF!</definedName>
    <definedName name="TOTALITEM9.4_72">#REF!</definedName>
    <definedName name="TOTALITEM9.4_73" localSheetId="7">#REF!</definedName>
    <definedName name="TOTALITEM9.4_73">#REF!</definedName>
    <definedName name="TOTALITEM9.4_74" localSheetId="7">#REF!</definedName>
    <definedName name="TOTALITEM9.4_74">#REF!</definedName>
    <definedName name="TOTALITEM9.4_75" localSheetId="7">#REF!</definedName>
    <definedName name="TOTALITEM9.4_75">#REF!</definedName>
    <definedName name="TOTALITEM9.4_76" localSheetId="7">#REF!</definedName>
    <definedName name="TOTALITEM9.4_76">#REF!</definedName>
    <definedName name="TOTALITEM9.4_78" localSheetId="7">#REF!</definedName>
    <definedName name="TOTALITEM9.4_78">#REF!</definedName>
    <definedName name="TOTALITEM9.4_79" localSheetId="7">#REF!</definedName>
    <definedName name="TOTALITEM9.4_79">#REF!</definedName>
    <definedName name="TOTALITEM9.4_9" localSheetId="7">#REF!</definedName>
    <definedName name="TOTALITEM9.4_9">#REF!</definedName>
    <definedName name="TOTALITEM9.5" localSheetId="7">#REF!</definedName>
    <definedName name="TOTALITEM9.5">#REF!</definedName>
    <definedName name="TOTALITEM9.5_1" localSheetId="7">#REF!</definedName>
    <definedName name="TOTALITEM9.5_1">#REF!</definedName>
    <definedName name="TOTALITEM9.5_10" localSheetId="7">#REF!</definedName>
    <definedName name="TOTALITEM9.5_10">#REF!</definedName>
    <definedName name="TOTALITEM9.5_11" localSheetId="7">#REF!</definedName>
    <definedName name="TOTALITEM9.5_11">#REF!</definedName>
    <definedName name="TOTALITEM9.5_12" localSheetId="7">#REF!</definedName>
    <definedName name="TOTALITEM9.5_12">#REF!</definedName>
    <definedName name="TOTALITEM9.5_13" localSheetId="7">#REF!</definedName>
    <definedName name="TOTALITEM9.5_13">#REF!</definedName>
    <definedName name="TOTALITEM9.5_14" localSheetId="7">#REF!</definedName>
    <definedName name="TOTALITEM9.5_14">#REF!</definedName>
    <definedName name="TOTALITEM9.5_15" localSheetId="7">#REF!</definedName>
    <definedName name="TOTALITEM9.5_15">#REF!</definedName>
    <definedName name="TOTALITEM9.5_16" localSheetId="7">#REF!</definedName>
    <definedName name="TOTALITEM9.5_16">#REF!</definedName>
    <definedName name="TOTALITEM9.5_17" localSheetId="7">#REF!</definedName>
    <definedName name="TOTALITEM9.5_17">#REF!</definedName>
    <definedName name="TOTALITEM9.5_18" localSheetId="7">#REF!</definedName>
    <definedName name="TOTALITEM9.5_18">#REF!</definedName>
    <definedName name="TOTALITEM9.5_19" localSheetId="7">#REF!</definedName>
    <definedName name="TOTALITEM9.5_19">#REF!</definedName>
    <definedName name="TOTALITEM9.5_2" localSheetId="7">#REF!</definedName>
    <definedName name="TOTALITEM9.5_2">#REF!</definedName>
    <definedName name="TOTALITEM9.5_20" localSheetId="7">#REF!</definedName>
    <definedName name="TOTALITEM9.5_20">#REF!</definedName>
    <definedName name="TOTALITEM9.5_21" localSheetId="7">#REF!</definedName>
    <definedName name="TOTALITEM9.5_21">#REF!</definedName>
    <definedName name="TOTALITEM9.5_22" localSheetId="7">#REF!</definedName>
    <definedName name="TOTALITEM9.5_22">#REF!</definedName>
    <definedName name="TOTALITEM9.5_23" localSheetId="7">#REF!</definedName>
    <definedName name="TOTALITEM9.5_23">#REF!</definedName>
    <definedName name="TOTALITEM9.5_24" localSheetId="7">#REF!</definedName>
    <definedName name="TOTALITEM9.5_24">#REF!</definedName>
    <definedName name="TOTALITEM9.5_25" localSheetId="7">#REF!</definedName>
    <definedName name="TOTALITEM9.5_25">#REF!</definedName>
    <definedName name="TOTALITEM9.5_26" localSheetId="7">#REF!</definedName>
    <definedName name="TOTALITEM9.5_26">#REF!</definedName>
    <definedName name="TOTALITEM9.5_27" localSheetId="7">#REF!</definedName>
    <definedName name="TOTALITEM9.5_27">#REF!</definedName>
    <definedName name="TOTALITEM9.5_28" localSheetId="7">#REF!</definedName>
    <definedName name="TOTALITEM9.5_28">#REF!</definedName>
    <definedName name="TOTALITEM9.5_29" localSheetId="7">#REF!</definedName>
    <definedName name="TOTALITEM9.5_29">#REF!</definedName>
    <definedName name="TOTALITEM9.5_3" localSheetId="7">#REF!</definedName>
    <definedName name="TOTALITEM9.5_3">#REF!</definedName>
    <definedName name="TOTALITEM9.5_30" localSheetId="7">#REF!</definedName>
    <definedName name="TOTALITEM9.5_30">#REF!</definedName>
    <definedName name="TOTALITEM9.5_31" localSheetId="7">#REF!</definedName>
    <definedName name="TOTALITEM9.5_31">#REF!</definedName>
    <definedName name="TOTALITEM9.5_32" localSheetId="7">#REF!</definedName>
    <definedName name="TOTALITEM9.5_32">#REF!</definedName>
    <definedName name="TOTALITEM9.5_33" localSheetId="7">#REF!</definedName>
    <definedName name="TOTALITEM9.5_33">#REF!</definedName>
    <definedName name="TOTALITEM9.5_34" localSheetId="7">#REF!</definedName>
    <definedName name="TOTALITEM9.5_34">#REF!</definedName>
    <definedName name="TOTALITEM9.5_35" localSheetId="7">#REF!</definedName>
    <definedName name="TOTALITEM9.5_35">#REF!</definedName>
    <definedName name="TOTALITEM9.5_36" localSheetId="7">#REF!</definedName>
    <definedName name="TOTALITEM9.5_36">#REF!</definedName>
    <definedName name="TOTALITEM9.5_37" localSheetId="7">#REF!</definedName>
    <definedName name="TOTALITEM9.5_37">#REF!</definedName>
    <definedName name="TOTALITEM9.5_38" localSheetId="7">#REF!</definedName>
    <definedName name="TOTALITEM9.5_38">#REF!</definedName>
    <definedName name="TOTALITEM9.5_39" localSheetId="7">#REF!</definedName>
    <definedName name="TOTALITEM9.5_39">#REF!</definedName>
    <definedName name="TOTALITEM9.5_4" localSheetId="7">#REF!</definedName>
    <definedName name="TOTALITEM9.5_4">#REF!</definedName>
    <definedName name="TOTALITEM9.5_40" localSheetId="7">#REF!</definedName>
    <definedName name="TOTALITEM9.5_40">#REF!</definedName>
    <definedName name="TOTALITEM9.5_41" localSheetId="7">#REF!</definedName>
    <definedName name="TOTALITEM9.5_41">#REF!</definedName>
    <definedName name="TOTALITEM9.5_42" localSheetId="7">#REF!</definedName>
    <definedName name="TOTALITEM9.5_42">#REF!</definedName>
    <definedName name="TOTALITEM9.5_43" localSheetId="7">#REF!</definedName>
    <definedName name="TOTALITEM9.5_43">#REF!</definedName>
    <definedName name="TOTALITEM9.5_44" localSheetId="7">#REF!</definedName>
    <definedName name="TOTALITEM9.5_44">#REF!</definedName>
    <definedName name="TOTALITEM9.5_45" localSheetId="7">#REF!</definedName>
    <definedName name="TOTALITEM9.5_45">#REF!</definedName>
    <definedName name="TOTALITEM9.5_46" localSheetId="7">#REF!</definedName>
    <definedName name="TOTALITEM9.5_46">#REF!</definedName>
    <definedName name="TOTALITEM9.5_47" localSheetId="7">#REF!</definedName>
    <definedName name="TOTALITEM9.5_47">#REF!</definedName>
    <definedName name="TOTALITEM9.5_48" localSheetId="7">#REF!</definedName>
    <definedName name="TOTALITEM9.5_48">#REF!</definedName>
    <definedName name="TOTALITEM9.5_49" localSheetId="7">#REF!</definedName>
    <definedName name="TOTALITEM9.5_49">#REF!</definedName>
    <definedName name="TOTALITEM9.5_5" localSheetId="7">#REF!</definedName>
    <definedName name="TOTALITEM9.5_5">#REF!</definedName>
    <definedName name="TOTALITEM9.5_50" localSheetId="7">#REF!</definedName>
    <definedName name="TOTALITEM9.5_50">#REF!</definedName>
    <definedName name="TOTALITEM9.5_51" localSheetId="7">#REF!</definedName>
    <definedName name="TOTALITEM9.5_51">#REF!</definedName>
    <definedName name="TOTALITEM9.5_52" localSheetId="7">#REF!</definedName>
    <definedName name="TOTALITEM9.5_52">#REF!</definedName>
    <definedName name="TOTALITEM9.5_53" localSheetId="7">#REF!</definedName>
    <definedName name="TOTALITEM9.5_53">#REF!</definedName>
    <definedName name="TOTALITEM9.5_54" localSheetId="7">#REF!</definedName>
    <definedName name="TOTALITEM9.5_54">#REF!</definedName>
    <definedName name="TOTALITEM9.5_55" localSheetId="7">#REF!</definedName>
    <definedName name="TOTALITEM9.5_55">#REF!</definedName>
    <definedName name="TOTALITEM9.5_56" localSheetId="7">#REF!</definedName>
    <definedName name="TOTALITEM9.5_56">#REF!</definedName>
    <definedName name="TOTALITEM9.5_57" localSheetId="7">#REF!</definedName>
    <definedName name="TOTALITEM9.5_57">#REF!</definedName>
    <definedName name="TOTALITEM9.5_58" localSheetId="7">#REF!</definedName>
    <definedName name="TOTALITEM9.5_58">#REF!</definedName>
    <definedName name="TOTALITEM9.5_59" localSheetId="7">#REF!</definedName>
    <definedName name="TOTALITEM9.5_59">#REF!</definedName>
    <definedName name="TOTALITEM9.5_60" localSheetId="7">#REF!</definedName>
    <definedName name="TOTALITEM9.5_60">#REF!</definedName>
    <definedName name="TOTALITEM9.5_61" localSheetId="7">#REF!</definedName>
    <definedName name="TOTALITEM9.5_61">#REF!</definedName>
    <definedName name="TOTALITEM9.5_62" localSheetId="7">#REF!</definedName>
    <definedName name="TOTALITEM9.5_62">#REF!</definedName>
    <definedName name="TOTALITEM9.5_63" localSheetId="7">#REF!</definedName>
    <definedName name="TOTALITEM9.5_63">#REF!</definedName>
    <definedName name="TOTALITEM9.5_64" localSheetId="7">#REF!</definedName>
    <definedName name="TOTALITEM9.5_64">#REF!</definedName>
    <definedName name="TOTALITEM9.5_65" localSheetId="7">#REF!</definedName>
    <definedName name="TOTALITEM9.5_65">#REF!</definedName>
    <definedName name="TOTALITEM9.5_66" localSheetId="7">#REF!</definedName>
    <definedName name="TOTALITEM9.5_66">#REF!</definedName>
    <definedName name="TOTALITEM9.5_67" localSheetId="7">#REF!</definedName>
    <definedName name="TOTALITEM9.5_67">#REF!</definedName>
    <definedName name="TOTALITEM9.5_68" localSheetId="7">#REF!</definedName>
    <definedName name="TOTALITEM9.5_68">#REF!</definedName>
    <definedName name="TOTALITEM9.5_69" localSheetId="7">#REF!</definedName>
    <definedName name="TOTALITEM9.5_69">#REF!</definedName>
    <definedName name="TOTALITEM9.5_70" localSheetId="7">#REF!</definedName>
    <definedName name="TOTALITEM9.5_70">#REF!</definedName>
    <definedName name="TOTALITEM9.5_71" localSheetId="7">#REF!</definedName>
    <definedName name="TOTALITEM9.5_71">#REF!</definedName>
    <definedName name="TOTALITEM9.5_72" localSheetId="7">#REF!</definedName>
    <definedName name="TOTALITEM9.5_72">#REF!</definedName>
    <definedName name="TOTALITEM9.5_73" localSheetId="7">#REF!</definedName>
    <definedName name="TOTALITEM9.5_73">#REF!</definedName>
    <definedName name="TOTALITEM9.5_74" localSheetId="7">#REF!</definedName>
    <definedName name="TOTALITEM9.5_74">#REF!</definedName>
    <definedName name="TOTALITEM9.5_75" localSheetId="7">#REF!</definedName>
    <definedName name="TOTALITEM9.5_75">#REF!</definedName>
    <definedName name="TOTALITEM9.5_76" localSheetId="7">#REF!</definedName>
    <definedName name="TOTALITEM9.5_76">#REF!</definedName>
    <definedName name="TOTALITEM9.5_78" localSheetId="7">#REF!</definedName>
    <definedName name="TOTALITEM9.5_78">#REF!</definedName>
    <definedName name="TOTALITEM9.5_79" localSheetId="7">#REF!</definedName>
    <definedName name="TOTALITEM9.5_79">#REF!</definedName>
    <definedName name="TOTALITEM9.5_9" localSheetId="7">#REF!</definedName>
    <definedName name="TOTALITEM9.5_9">#REF!</definedName>
    <definedName name="TOTALITEM9.6" localSheetId="7">#REF!</definedName>
    <definedName name="TOTALITEM9.6">#REF!</definedName>
    <definedName name="TOTALITEM9.6_1" localSheetId="7">#REF!</definedName>
    <definedName name="TOTALITEM9.6_1">#REF!</definedName>
    <definedName name="TOTALITEM9.6_10" localSheetId="7">#REF!</definedName>
    <definedName name="TOTALITEM9.6_10">#REF!</definedName>
    <definedName name="TOTALITEM9.6_11" localSheetId="7">#REF!</definedName>
    <definedName name="TOTALITEM9.6_11">#REF!</definedName>
    <definedName name="TOTALITEM9.6_12" localSheetId="7">#REF!</definedName>
    <definedName name="TOTALITEM9.6_12">#REF!</definedName>
    <definedName name="TOTALITEM9.6_13" localSheetId="7">#REF!</definedName>
    <definedName name="TOTALITEM9.6_13">#REF!</definedName>
    <definedName name="TOTALITEM9.6_14" localSheetId="7">#REF!</definedName>
    <definedName name="TOTALITEM9.6_14">#REF!</definedName>
    <definedName name="TOTALITEM9.6_15" localSheetId="7">#REF!</definedName>
    <definedName name="TOTALITEM9.6_15">#REF!</definedName>
    <definedName name="TOTALITEM9.6_16" localSheetId="7">#REF!</definedName>
    <definedName name="TOTALITEM9.6_16">#REF!</definedName>
    <definedName name="TOTALITEM9.6_17" localSheetId="7">#REF!</definedName>
    <definedName name="TOTALITEM9.6_17">#REF!</definedName>
    <definedName name="TOTALITEM9.6_18" localSheetId="7">#REF!</definedName>
    <definedName name="TOTALITEM9.6_18">#REF!</definedName>
    <definedName name="TOTALITEM9.6_19" localSheetId="7">#REF!</definedName>
    <definedName name="TOTALITEM9.6_19">#REF!</definedName>
    <definedName name="TOTALITEM9.6_2" localSheetId="7">#REF!</definedName>
    <definedName name="TOTALITEM9.6_2">#REF!</definedName>
    <definedName name="TOTALITEM9.6_20" localSheetId="7">#REF!</definedName>
    <definedName name="TOTALITEM9.6_20">#REF!</definedName>
    <definedName name="TOTALITEM9.6_21" localSheetId="7">#REF!</definedName>
    <definedName name="TOTALITEM9.6_21">#REF!</definedName>
    <definedName name="TOTALITEM9.6_22" localSheetId="7">#REF!</definedName>
    <definedName name="TOTALITEM9.6_22">#REF!</definedName>
    <definedName name="TOTALITEM9.6_23" localSheetId="7">#REF!</definedName>
    <definedName name="TOTALITEM9.6_23">#REF!</definedName>
    <definedName name="TOTALITEM9.6_24" localSheetId="7">#REF!</definedName>
    <definedName name="TOTALITEM9.6_24">#REF!</definedName>
    <definedName name="TOTALITEM9.6_25" localSheetId="7">#REF!</definedName>
    <definedName name="TOTALITEM9.6_25">#REF!</definedName>
    <definedName name="TOTALITEM9.6_26" localSheetId="7">#REF!</definedName>
    <definedName name="TOTALITEM9.6_26">#REF!</definedName>
    <definedName name="TOTALITEM9.6_27" localSheetId="7">#REF!</definedName>
    <definedName name="TOTALITEM9.6_27">#REF!</definedName>
    <definedName name="TOTALITEM9.6_28" localSheetId="7">#REF!</definedName>
    <definedName name="TOTALITEM9.6_28">#REF!</definedName>
    <definedName name="TOTALITEM9.6_29" localSheetId="7">#REF!</definedName>
    <definedName name="TOTALITEM9.6_29">#REF!</definedName>
    <definedName name="TOTALITEM9.6_3" localSheetId="7">#REF!</definedName>
    <definedName name="TOTALITEM9.6_3">#REF!</definedName>
    <definedName name="TOTALITEM9.6_30" localSheetId="7">#REF!</definedName>
    <definedName name="TOTALITEM9.6_30">#REF!</definedName>
    <definedName name="TOTALITEM9.6_31" localSheetId="7">#REF!</definedName>
    <definedName name="TOTALITEM9.6_31">#REF!</definedName>
    <definedName name="TOTALITEM9.6_32" localSheetId="7">#REF!</definedName>
    <definedName name="TOTALITEM9.6_32">#REF!</definedName>
    <definedName name="TOTALITEM9.6_33" localSheetId="7">#REF!</definedName>
    <definedName name="TOTALITEM9.6_33">#REF!</definedName>
    <definedName name="TOTALITEM9.6_34" localSheetId="7">#REF!</definedName>
    <definedName name="TOTALITEM9.6_34">#REF!</definedName>
    <definedName name="TOTALITEM9.6_35" localSheetId="7">#REF!</definedName>
    <definedName name="TOTALITEM9.6_35">#REF!</definedName>
    <definedName name="TOTALITEM9.6_36" localSheetId="7">#REF!</definedName>
    <definedName name="TOTALITEM9.6_36">#REF!</definedName>
    <definedName name="TOTALITEM9.6_37" localSheetId="7">#REF!</definedName>
    <definedName name="TOTALITEM9.6_37">#REF!</definedName>
    <definedName name="TOTALITEM9.6_38" localSheetId="7">#REF!</definedName>
    <definedName name="TOTALITEM9.6_38">#REF!</definedName>
    <definedName name="TOTALITEM9.6_39" localSheetId="7">#REF!</definedName>
    <definedName name="TOTALITEM9.6_39">#REF!</definedName>
    <definedName name="TOTALITEM9.6_4" localSheetId="7">#REF!</definedName>
    <definedName name="TOTALITEM9.6_4">#REF!</definedName>
    <definedName name="TOTALITEM9.6_40" localSheetId="7">#REF!</definedName>
    <definedName name="TOTALITEM9.6_40">#REF!</definedName>
    <definedName name="TOTALITEM9.6_41" localSheetId="7">#REF!</definedName>
    <definedName name="TOTALITEM9.6_41">#REF!</definedName>
    <definedName name="TOTALITEM9.6_42" localSheetId="7">#REF!</definedName>
    <definedName name="TOTALITEM9.6_42">#REF!</definedName>
    <definedName name="TOTALITEM9.6_43" localSheetId="7">#REF!</definedName>
    <definedName name="TOTALITEM9.6_43">#REF!</definedName>
    <definedName name="TOTALITEM9.6_44" localSheetId="7">#REF!</definedName>
    <definedName name="TOTALITEM9.6_44">#REF!</definedName>
    <definedName name="TOTALITEM9.6_45" localSheetId="7">#REF!</definedName>
    <definedName name="TOTALITEM9.6_45">#REF!</definedName>
    <definedName name="TOTALITEM9.6_46" localSheetId="7">#REF!</definedName>
    <definedName name="TOTALITEM9.6_46">#REF!</definedName>
    <definedName name="TOTALITEM9.6_47" localSheetId="7">#REF!</definedName>
    <definedName name="TOTALITEM9.6_47">#REF!</definedName>
    <definedName name="TOTALITEM9.6_48" localSheetId="7">#REF!</definedName>
    <definedName name="TOTALITEM9.6_48">#REF!</definedName>
    <definedName name="TOTALITEM9.6_49" localSheetId="7">#REF!</definedName>
    <definedName name="TOTALITEM9.6_49">#REF!</definedName>
    <definedName name="TOTALITEM9.6_5" localSheetId="7">#REF!</definedName>
    <definedName name="TOTALITEM9.6_5">#REF!</definedName>
    <definedName name="TOTALITEM9.6_50" localSheetId="7">#REF!</definedName>
    <definedName name="TOTALITEM9.6_50">#REF!</definedName>
    <definedName name="TOTALITEM9.6_51" localSheetId="7">#REF!</definedName>
    <definedName name="TOTALITEM9.6_51">#REF!</definedName>
    <definedName name="TOTALITEM9.6_52" localSheetId="7">#REF!</definedName>
    <definedName name="TOTALITEM9.6_52">#REF!</definedName>
    <definedName name="TOTALITEM9.6_53" localSheetId="7">#REF!</definedName>
    <definedName name="TOTALITEM9.6_53">#REF!</definedName>
    <definedName name="TOTALITEM9.6_54" localSheetId="7">#REF!</definedName>
    <definedName name="TOTALITEM9.6_54">#REF!</definedName>
    <definedName name="TOTALITEM9.6_55" localSheetId="7">#REF!</definedName>
    <definedName name="TOTALITEM9.6_55">#REF!</definedName>
    <definedName name="TOTALITEM9.6_56" localSheetId="7">#REF!</definedName>
    <definedName name="TOTALITEM9.6_56">#REF!</definedName>
    <definedName name="TOTALITEM9.6_57" localSheetId="7">#REF!</definedName>
    <definedName name="TOTALITEM9.6_57">#REF!</definedName>
    <definedName name="TOTALITEM9.6_58" localSheetId="7">#REF!</definedName>
    <definedName name="TOTALITEM9.6_58">#REF!</definedName>
    <definedName name="TOTALITEM9.6_59" localSheetId="7">#REF!</definedName>
    <definedName name="TOTALITEM9.6_59">#REF!</definedName>
    <definedName name="TOTALITEM9.6_60" localSheetId="7">#REF!</definedName>
    <definedName name="TOTALITEM9.6_60">#REF!</definedName>
    <definedName name="TOTALITEM9.6_61" localSheetId="7">#REF!</definedName>
    <definedName name="TOTALITEM9.6_61">#REF!</definedName>
    <definedName name="TOTALITEM9.6_62" localSheetId="7">#REF!</definedName>
    <definedName name="TOTALITEM9.6_62">#REF!</definedName>
    <definedName name="TOTALITEM9.6_63" localSheetId="7">#REF!</definedName>
    <definedName name="TOTALITEM9.6_63">#REF!</definedName>
    <definedName name="TOTALITEM9.6_64" localSheetId="7">#REF!</definedName>
    <definedName name="TOTALITEM9.6_64">#REF!</definedName>
    <definedName name="TOTALITEM9.6_65" localSheetId="7">#REF!</definedName>
    <definedName name="TOTALITEM9.6_65">#REF!</definedName>
    <definedName name="TOTALITEM9.6_66" localSheetId="7">#REF!</definedName>
    <definedName name="TOTALITEM9.6_66">#REF!</definedName>
    <definedName name="TOTALITEM9.6_67" localSheetId="7">#REF!</definedName>
    <definedName name="TOTALITEM9.6_67">#REF!</definedName>
    <definedName name="TOTALITEM9.6_68" localSheetId="7">#REF!</definedName>
    <definedName name="TOTALITEM9.6_68">#REF!</definedName>
    <definedName name="TOTALITEM9.6_69" localSheetId="7">#REF!</definedName>
    <definedName name="TOTALITEM9.6_69">#REF!</definedName>
    <definedName name="TOTALITEM9.6_70" localSheetId="7">#REF!</definedName>
    <definedName name="TOTALITEM9.6_70">#REF!</definedName>
    <definedName name="TOTALITEM9.6_71" localSheetId="7">#REF!</definedName>
    <definedName name="TOTALITEM9.6_71">#REF!</definedName>
    <definedName name="TOTALITEM9.6_72" localSheetId="7">#REF!</definedName>
    <definedName name="TOTALITEM9.6_72">#REF!</definedName>
    <definedName name="TOTALITEM9.6_73" localSheetId="7">#REF!</definedName>
    <definedName name="TOTALITEM9.6_73">#REF!</definedName>
    <definedName name="TOTALITEM9.6_74" localSheetId="7">#REF!</definedName>
    <definedName name="TOTALITEM9.6_74">#REF!</definedName>
    <definedName name="TOTALITEM9.6_75" localSheetId="7">#REF!</definedName>
    <definedName name="TOTALITEM9.6_75">#REF!</definedName>
    <definedName name="TOTALITEM9.6_76" localSheetId="7">#REF!</definedName>
    <definedName name="TOTALITEM9.6_76">#REF!</definedName>
    <definedName name="TOTALITEM9.6_78" localSheetId="7">#REF!</definedName>
    <definedName name="TOTALITEM9.6_78">#REF!</definedName>
    <definedName name="TOTALITEM9.6_79" localSheetId="7">#REF!</definedName>
    <definedName name="TOTALITEM9.6_79">#REF!</definedName>
    <definedName name="TOTALITEM9.6_9" localSheetId="7">#REF!</definedName>
    <definedName name="TOTALITEM9.6_9">#REF!</definedName>
    <definedName name="TOTALITEM9.7" localSheetId="7">#REF!</definedName>
    <definedName name="TOTALITEM9.7">#REF!</definedName>
    <definedName name="TOTALITEM9.7_1" localSheetId="7">#REF!</definedName>
    <definedName name="TOTALITEM9.7_1">#REF!</definedName>
    <definedName name="TOTALITEM9.7_10" localSheetId="7">#REF!</definedName>
    <definedName name="TOTALITEM9.7_10">#REF!</definedName>
    <definedName name="TOTALITEM9.7_11" localSheetId="7">#REF!</definedName>
    <definedName name="TOTALITEM9.7_11">#REF!</definedName>
    <definedName name="TOTALITEM9.7_12" localSheetId="7">#REF!</definedName>
    <definedName name="TOTALITEM9.7_12">#REF!</definedName>
    <definedName name="TOTALITEM9.7_13" localSheetId="7">#REF!</definedName>
    <definedName name="TOTALITEM9.7_13">#REF!</definedName>
    <definedName name="TOTALITEM9.7_14" localSheetId="7">#REF!</definedName>
    <definedName name="TOTALITEM9.7_14">#REF!</definedName>
    <definedName name="TOTALITEM9.7_15" localSheetId="7">#REF!</definedName>
    <definedName name="TOTALITEM9.7_15">#REF!</definedName>
    <definedName name="TOTALITEM9.7_16" localSheetId="7">#REF!</definedName>
    <definedName name="TOTALITEM9.7_16">#REF!</definedName>
    <definedName name="TOTALITEM9.7_17" localSheetId="7">#REF!</definedName>
    <definedName name="TOTALITEM9.7_17">#REF!</definedName>
    <definedName name="TOTALITEM9.7_18" localSheetId="7">#REF!</definedName>
    <definedName name="TOTALITEM9.7_18">#REF!</definedName>
    <definedName name="TOTALITEM9.7_19" localSheetId="7">#REF!</definedName>
    <definedName name="TOTALITEM9.7_19">#REF!</definedName>
    <definedName name="TOTALITEM9.7_2" localSheetId="7">#REF!</definedName>
    <definedName name="TOTALITEM9.7_2">#REF!</definedName>
    <definedName name="TOTALITEM9.7_20" localSheetId="7">#REF!</definedName>
    <definedName name="TOTALITEM9.7_20">#REF!</definedName>
    <definedName name="TOTALITEM9.7_21" localSheetId="7">#REF!</definedName>
    <definedName name="TOTALITEM9.7_21">#REF!</definedName>
    <definedName name="TOTALITEM9.7_22" localSheetId="7">#REF!</definedName>
    <definedName name="TOTALITEM9.7_22">#REF!</definedName>
    <definedName name="TOTALITEM9.7_23" localSheetId="7">#REF!</definedName>
    <definedName name="TOTALITEM9.7_23">#REF!</definedName>
    <definedName name="TOTALITEM9.7_24" localSheetId="7">#REF!</definedName>
    <definedName name="TOTALITEM9.7_24">#REF!</definedName>
    <definedName name="TOTALITEM9.7_25" localSheetId="7">#REF!</definedName>
    <definedName name="TOTALITEM9.7_25">#REF!</definedName>
    <definedName name="TOTALITEM9.7_26" localSheetId="7">#REF!</definedName>
    <definedName name="TOTALITEM9.7_26">#REF!</definedName>
    <definedName name="TOTALITEM9.7_27" localSheetId="7">#REF!</definedName>
    <definedName name="TOTALITEM9.7_27">#REF!</definedName>
    <definedName name="TOTALITEM9.7_28" localSheetId="7">#REF!</definedName>
    <definedName name="TOTALITEM9.7_28">#REF!</definedName>
    <definedName name="TOTALITEM9.7_29" localSheetId="7">#REF!</definedName>
    <definedName name="TOTALITEM9.7_29">#REF!</definedName>
    <definedName name="TOTALITEM9.7_3" localSheetId="7">#REF!</definedName>
    <definedName name="TOTALITEM9.7_3">#REF!</definedName>
    <definedName name="TOTALITEM9.7_30" localSheetId="7">#REF!</definedName>
    <definedName name="TOTALITEM9.7_30">#REF!</definedName>
    <definedName name="TOTALITEM9.7_31" localSheetId="7">#REF!</definedName>
    <definedName name="TOTALITEM9.7_31">#REF!</definedName>
    <definedName name="TOTALITEM9.7_32" localSheetId="7">#REF!</definedName>
    <definedName name="TOTALITEM9.7_32">#REF!</definedName>
    <definedName name="TOTALITEM9.7_33" localSheetId="7">#REF!</definedName>
    <definedName name="TOTALITEM9.7_33">#REF!</definedName>
    <definedName name="TOTALITEM9.7_34" localSheetId="7">#REF!</definedName>
    <definedName name="TOTALITEM9.7_34">#REF!</definedName>
    <definedName name="TOTALITEM9.7_35" localSheetId="7">#REF!</definedName>
    <definedName name="TOTALITEM9.7_35">#REF!</definedName>
    <definedName name="TOTALITEM9.7_36" localSheetId="7">#REF!</definedName>
    <definedName name="TOTALITEM9.7_36">#REF!</definedName>
    <definedName name="TOTALITEM9.7_37" localSheetId="7">#REF!</definedName>
    <definedName name="TOTALITEM9.7_37">#REF!</definedName>
    <definedName name="TOTALITEM9.7_38" localSheetId="7">#REF!</definedName>
    <definedName name="TOTALITEM9.7_38">#REF!</definedName>
    <definedName name="TOTALITEM9.7_39" localSheetId="7">#REF!</definedName>
    <definedName name="TOTALITEM9.7_39">#REF!</definedName>
    <definedName name="TOTALITEM9.7_4" localSheetId="7">#REF!</definedName>
    <definedName name="TOTALITEM9.7_4">#REF!</definedName>
    <definedName name="TOTALITEM9.7_40" localSheetId="7">#REF!</definedName>
    <definedName name="TOTALITEM9.7_40">#REF!</definedName>
    <definedName name="TOTALITEM9.7_41" localSheetId="7">#REF!</definedName>
    <definedName name="TOTALITEM9.7_41">#REF!</definedName>
    <definedName name="TOTALITEM9.7_42" localSheetId="7">#REF!</definedName>
    <definedName name="TOTALITEM9.7_42">#REF!</definedName>
    <definedName name="TOTALITEM9.7_43" localSheetId="7">#REF!</definedName>
    <definedName name="TOTALITEM9.7_43">#REF!</definedName>
    <definedName name="TOTALITEM9.7_44" localSheetId="7">#REF!</definedName>
    <definedName name="TOTALITEM9.7_44">#REF!</definedName>
    <definedName name="TOTALITEM9.7_45" localSheetId="7">#REF!</definedName>
    <definedName name="TOTALITEM9.7_45">#REF!</definedName>
    <definedName name="TOTALITEM9.7_46" localSheetId="7">#REF!</definedName>
    <definedName name="TOTALITEM9.7_46">#REF!</definedName>
    <definedName name="TOTALITEM9.7_47" localSheetId="7">#REF!</definedName>
    <definedName name="TOTALITEM9.7_47">#REF!</definedName>
    <definedName name="TOTALITEM9.7_48" localSheetId="7">#REF!</definedName>
    <definedName name="TOTALITEM9.7_48">#REF!</definedName>
    <definedName name="TOTALITEM9.7_49" localSheetId="7">#REF!</definedName>
    <definedName name="TOTALITEM9.7_49">#REF!</definedName>
    <definedName name="TOTALITEM9.7_5" localSheetId="7">#REF!</definedName>
    <definedName name="TOTALITEM9.7_5">#REF!</definedName>
    <definedName name="TOTALITEM9.7_50" localSheetId="7">#REF!</definedName>
    <definedName name="TOTALITEM9.7_50">#REF!</definedName>
    <definedName name="TOTALITEM9.7_51" localSheetId="7">#REF!</definedName>
    <definedName name="TOTALITEM9.7_51">#REF!</definedName>
    <definedName name="TOTALITEM9.7_52" localSheetId="7">#REF!</definedName>
    <definedName name="TOTALITEM9.7_52">#REF!</definedName>
    <definedName name="TOTALITEM9.7_53" localSheetId="7">#REF!</definedName>
    <definedName name="TOTALITEM9.7_53">#REF!</definedName>
    <definedName name="TOTALITEM9.7_54" localSheetId="7">#REF!</definedName>
    <definedName name="TOTALITEM9.7_54">#REF!</definedName>
    <definedName name="TOTALITEM9.7_55" localSheetId="7">#REF!</definedName>
    <definedName name="TOTALITEM9.7_55">#REF!</definedName>
    <definedName name="TOTALITEM9.7_56" localSheetId="7">#REF!</definedName>
    <definedName name="TOTALITEM9.7_56">#REF!</definedName>
    <definedName name="TOTALITEM9.7_57" localSheetId="7">#REF!</definedName>
    <definedName name="TOTALITEM9.7_57">#REF!</definedName>
    <definedName name="TOTALITEM9.7_58" localSheetId="7">#REF!</definedName>
    <definedName name="TOTALITEM9.7_58">#REF!</definedName>
    <definedName name="TOTALITEM9.7_59" localSheetId="7">#REF!</definedName>
    <definedName name="TOTALITEM9.7_59">#REF!</definedName>
    <definedName name="TOTALITEM9.7_60" localSheetId="7">#REF!</definedName>
    <definedName name="TOTALITEM9.7_60">#REF!</definedName>
    <definedName name="TOTALITEM9.7_61" localSheetId="7">#REF!</definedName>
    <definedName name="TOTALITEM9.7_61">#REF!</definedName>
    <definedName name="TOTALITEM9.7_62" localSheetId="7">#REF!</definedName>
    <definedName name="TOTALITEM9.7_62">#REF!</definedName>
    <definedName name="TOTALITEM9.7_63" localSheetId="7">#REF!</definedName>
    <definedName name="TOTALITEM9.7_63">#REF!</definedName>
    <definedName name="TOTALITEM9.7_64" localSheetId="7">#REF!</definedName>
    <definedName name="TOTALITEM9.7_64">#REF!</definedName>
    <definedName name="TOTALITEM9.7_65" localSheetId="7">#REF!</definedName>
    <definedName name="TOTALITEM9.7_65">#REF!</definedName>
    <definedName name="TOTALITEM9.7_66" localSheetId="7">#REF!</definedName>
    <definedName name="TOTALITEM9.7_66">#REF!</definedName>
    <definedName name="TOTALITEM9.7_67" localSheetId="7">#REF!</definedName>
    <definedName name="TOTALITEM9.7_67">#REF!</definedName>
    <definedName name="TOTALITEM9.7_68" localSheetId="7">#REF!</definedName>
    <definedName name="TOTALITEM9.7_68">#REF!</definedName>
    <definedName name="TOTALITEM9.7_69" localSheetId="7">#REF!</definedName>
    <definedName name="TOTALITEM9.7_69">#REF!</definedName>
    <definedName name="TOTALITEM9.7_70" localSheetId="7">#REF!</definedName>
    <definedName name="TOTALITEM9.7_70">#REF!</definedName>
    <definedName name="TOTALITEM9.7_71" localSheetId="7">#REF!</definedName>
    <definedName name="TOTALITEM9.7_71">#REF!</definedName>
    <definedName name="TOTALITEM9.7_72" localSheetId="7">#REF!</definedName>
    <definedName name="TOTALITEM9.7_72">#REF!</definedName>
    <definedName name="TOTALITEM9.7_73" localSheetId="7">#REF!</definedName>
    <definedName name="TOTALITEM9.7_73">#REF!</definedName>
    <definedName name="TOTALITEM9.7_74" localSheetId="7">#REF!</definedName>
    <definedName name="TOTALITEM9.7_74">#REF!</definedName>
    <definedName name="TOTALITEM9.7_75" localSheetId="7">#REF!</definedName>
    <definedName name="TOTALITEM9.7_75">#REF!</definedName>
    <definedName name="TOTALITEM9.7_76" localSheetId="7">#REF!</definedName>
    <definedName name="TOTALITEM9.7_76">#REF!</definedName>
    <definedName name="TOTALITEM9.7_78" localSheetId="7">#REF!</definedName>
    <definedName name="TOTALITEM9.7_78">#REF!</definedName>
    <definedName name="TOTALITEM9.7_79" localSheetId="7">#REF!</definedName>
    <definedName name="TOTALITEM9.7_79">#REF!</definedName>
    <definedName name="TOTALITEM9.7_9" localSheetId="7">#REF!</definedName>
    <definedName name="TOTALITEM9.7_9">#REF!</definedName>
    <definedName name="TOTALITEM9.8" localSheetId="7">#REF!</definedName>
    <definedName name="TOTALITEM9.8">#REF!</definedName>
    <definedName name="TOTALITEM9.8_1" localSheetId="7">#REF!</definedName>
    <definedName name="TOTALITEM9.8_1">#REF!</definedName>
    <definedName name="TOTALITEM9.8_10" localSheetId="7">#REF!</definedName>
    <definedName name="TOTALITEM9.8_10">#REF!</definedName>
    <definedName name="TOTALITEM9.8_11" localSheetId="7">#REF!</definedName>
    <definedName name="TOTALITEM9.8_11">#REF!</definedName>
    <definedName name="TOTALITEM9.8_12" localSheetId="7">#REF!</definedName>
    <definedName name="TOTALITEM9.8_12">#REF!</definedName>
    <definedName name="TOTALITEM9.8_13" localSheetId="7">#REF!</definedName>
    <definedName name="TOTALITEM9.8_13">#REF!</definedName>
    <definedName name="TOTALITEM9.8_14" localSheetId="7">#REF!</definedName>
    <definedName name="TOTALITEM9.8_14">#REF!</definedName>
    <definedName name="TOTALITEM9.8_15" localSheetId="7">#REF!</definedName>
    <definedName name="TOTALITEM9.8_15">#REF!</definedName>
    <definedName name="TOTALITEM9.8_16" localSheetId="7">#REF!</definedName>
    <definedName name="TOTALITEM9.8_16">#REF!</definedName>
    <definedName name="TOTALITEM9.8_17" localSheetId="7">#REF!</definedName>
    <definedName name="TOTALITEM9.8_17">#REF!</definedName>
    <definedName name="TOTALITEM9.8_18" localSheetId="7">#REF!</definedName>
    <definedName name="TOTALITEM9.8_18">#REF!</definedName>
    <definedName name="TOTALITEM9.8_19" localSheetId="7">#REF!</definedName>
    <definedName name="TOTALITEM9.8_19">#REF!</definedName>
    <definedName name="TOTALITEM9.8_2" localSheetId="7">#REF!</definedName>
    <definedName name="TOTALITEM9.8_2">#REF!</definedName>
    <definedName name="TOTALITEM9.8_20" localSheetId="7">#REF!</definedName>
    <definedName name="TOTALITEM9.8_20">#REF!</definedName>
    <definedName name="TOTALITEM9.8_21" localSheetId="7">#REF!</definedName>
    <definedName name="TOTALITEM9.8_21">#REF!</definedName>
    <definedName name="TOTALITEM9.8_22" localSheetId="7">#REF!</definedName>
    <definedName name="TOTALITEM9.8_22">#REF!</definedName>
    <definedName name="TOTALITEM9.8_23" localSheetId="7">#REF!</definedName>
    <definedName name="TOTALITEM9.8_23">#REF!</definedName>
    <definedName name="TOTALITEM9.8_24" localSheetId="7">#REF!</definedName>
    <definedName name="TOTALITEM9.8_24">#REF!</definedName>
    <definedName name="TOTALITEM9.8_25" localSheetId="7">#REF!</definedName>
    <definedName name="TOTALITEM9.8_25">#REF!</definedName>
    <definedName name="TOTALITEM9.8_26" localSheetId="7">#REF!</definedName>
    <definedName name="TOTALITEM9.8_26">#REF!</definedName>
    <definedName name="TOTALITEM9.8_27" localSheetId="7">#REF!</definedName>
    <definedName name="TOTALITEM9.8_27">#REF!</definedName>
    <definedName name="TOTALITEM9.8_28" localSheetId="7">#REF!</definedName>
    <definedName name="TOTALITEM9.8_28">#REF!</definedName>
    <definedName name="TOTALITEM9.8_29" localSheetId="7">#REF!</definedName>
    <definedName name="TOTALITEM9.8_29">#REF!</definedName>
    <definedName name="TOTALITEM9.8_3" localSheetId="7">#REF!</definedName>
    <definedName name="TOTALITEM9.8_3">#REF!</definedName>
    <definedName name="TOTALITEM9.8_30" localSheetId="7">#REF!</definedName>
    <definedName name="TOTALITEM9.8_30">#REF!</definedName>
    <definedName name="TOTALITEM9.8_31" localSheetId="7">#REF!</definedName>
    <definedName name="TOTALITEM9.8_31">#REF!</definedName>
    <definedName name="TOTALITEM9.8_32" localSheetId="7">#REF!</definedName>
    <definedName name="TOTALITEM9.8_32">#REF!</definedName>
    <definedName name="TOTALITEM9.8_33" localSheetId="7">#REF!</definedName>
    <definedName name="TOTALITEM9.8_33">#REF!</definedName>
    <definedName name="TOTALITEM9.8_34" localSheetId="7">#REF!</definedName>
    <definedName name="TOTALITEM9.8_34">#REF!</definedName>
    <definedName name="TOTALITEM9.8_35" localSheetId="7">#REF!</definedName>
    <definedName name="TOTALITEM9.8_35">#REF!</definedName>
    <definedName name="TOTALITEM9.8_36" localSheetId="7">#REF!</definedName>
    <definedName name="TOTALITEM9.8_36">#REF!</definedName>
    <definedName name="TOTALITEM9.8_37" localSheetId="7">#REF!</definedName>
    <definedName name="TOTALITEM9.8_37">#REF!</definedName>
    <definedName name="TOTALITEM9.8_38" localSheetId="7">#REF!</definedName>
    <definedName name="TOTALITEM9.8_38">#REF!</definedName>
    <definedName name="TOTALITEM9.8_39" localSheetId="7">#REF!</definedName>
    <definedName name="TOTALITEM9.8_39">#REF!</definedName>
    <definedName name="TOTALITEM9.8_4" localSheetId="7">#REF!</definedName>
    <definedName name="TOTALITEM9.8_4">#REF!</definedName>
    <definedName name="TOTALITEM9.8_40" localSheetId="7">#REF!</definedName>
    <definedName name="TOTALITEM9.8_40">#REF!</definedName>
    <definedName name="TOTALITEM9.8_41" localSheetId="7">#REF!</definedName>
    <definedName name="TOTALITEM9.8_41">#REF!</definedName>
    <definedName name="TOTALITEM9.8_42" localSheetId="7">#REF!</definedName>
    <definedName name="TOTALITEM9.8_42">#REF!</definedName>
    <definedName name="TOTALITEM9.8_43" localSheetId="7">#REF!</definedName>
    <definedName name="TOTALITEM9.8_43">#REF!</definedName>
    <definedName name="TOTALITEM9.8_44" localSheetId="7">#REF!</definedName>
    <definedName name="TOTALITEM9.8_44">#REF!</definedName>
    <definedName name="TOTALITEM9.8_45" localSheetId="7">#REF!</definedName>
    <definedName name="TOTALITEM9.8_45">#REF!</definedName>
    <definedName name="TOTALITEM9.8_46" localSheetId="7">#REF!</definedName>
    <definedName name="TOTALITEM9.8_46">#REF!</definedName>
    <definedName name="TOTALITEM9.8_47" localSheetId="7">#REF!</definedName>
    <definedName name="TOTALITEM9.8_47">#REF!</definedName>
    <definedName name="TOTALITEM9.8_48" localSheetId="7">#REF!</definedName>
    <definedName name="TOTALITEM9.8_48">#REF!</definedName>
    <definedName name="TOTALITEM9.8_49" localSheetId="7">#REF!</definedName>
    <definedName name="TOTALITEM9.8_49">#REF!</definedName>
    <definedName name="TOTALITEM9.8_5" localSheetId="7">#REF!</definedName>
    <definedName name="TOTALITEM9.8_5">#REF!</definedName>
    <definedName name="TOTALITEM9.8_50" localSheetId="7">#REF!</definedName>
    <definedName name="TOTALITEM9.8_50">#REF!</definedName>
    <definedName name="TOTALITEM9.8_51" localSheetId="7">#REF!</definedName>
    <definedName name="TOTALITEM9.8_51">#REF!</definedName>
    <definedName name="TOTALITEM9.8_52" localSheetId="7">#REF!</definedName>
    <definedName name="TOTALITEM9.8_52">#REF!</definedName>
    <definedName name="TOTALITEM9.8_53" localSheetId="7">#REF!</definedName>
    <definedName name="TOTALITEM9.8_53">#REF!</definedName>
    <definedName name="TOTALITEM9.8_54" localSheetId="7">#REF!</definedName>
    <definedName name="TOTALITEM9.8_54">#REF!</definedName>
    <definedName name="TOTALITEM9.8_55" localSheetId="7">#REF!</definedName>
    <definedName name="TOTALITEM9.8_55">#REF!</definedName>
    <definedName name="TOTALITEM9.8_56" localSheetId="7">#REF!</definedName>
    <definedName name="TOTALITEM9.8_56">#REF!</definedName>
    <definedName name="TOTALITEM9.8_57" localSheetId="7">#REF!</definedName>
    <definedName name="TOTALITEM9.8_57">#REF!</definedName>
    <definedName name="TOTALITEM9.8_58" localSheetId="7">#REF!</definedName>
    <definedName name="TOTALITEM9.8_58">#REF!</definedName>
    <definedName name="TOTALITEM9.8_59" localSheetId="7">#REF!</definedName>
    <definedName name="TOTALITEM9.8_59">#REF!</definedName>
    <definedName name="TOTALITEM9.8_60" localSheetId="7">#REF!</definedName>
    <definedName name="TOTALITEM9.8_60">#REF!</definedName>
    <definedName name="TOTALITEM9.8_61" localSheetId="7">#REF!</definedName>
    <definedName name="TOTALITEM9.8_61">#REF!</definedName>
    <definedName name="TOTALITEM9.8_62" localSheetId="7">#REF!</definedName>
    <definedName name="TOTALITEM9.8_62">#REF!</definedName>
    <definedName name="TOTALITEM9.8_63" localSheetId="7">#REF!</definedName>
    <definedName name="TOTALITEM9.8_63">#REF!</definedName>
    <definedName name="TOTALITEM9.8_64" localSheetId="7">#REF!</definedName>
    <definedName name="TOTALITEM9.8_64">#REF!</definedName>
    <definedName name="TOTALITEM9.8_65" localSheetId="7">#REF!</definedName>
    <definedName name="TOTALITEM9.8_65">#REF!</definedName>
    <definedName name="TOTALITEM9.8_66" localSheetId="7">#REF!</definedName>
    <definedName name="TOTALITEM9.8_66">#REF!</definedName>
    <definedName name="TOTALITEM9.8_67" localSheetId="7">#REF!</definedName>
    <definedName name="TOTALITEM9.8_67">#REF!</definedName>
    <definedName name="TOTALITEM9.8_68" localSheetId="7">#REF!</definedName>
    <definedName name="TOTALITEM9.8_68">#REF!</definedName>
    <definedName name="TOTALITEM9.8_69" localSheetId="7">#REF!</definedName>
    <definedName name="TOTALITEM9.8_69">#REF!</definedName>
    <definedName name="TOTALITEM9.8_70" localSheetId="7">#REF!</definedName>
    <definedName name="TOTALITEM9.8_70">#REF!</definedName>
    <definedName name="TOTALITEM9.8_71" localSheetId="7">#REF!</definedName>
    <definedName name="TOTALITEM9.8_71">#REF!</definedName>
    <definedName name="TOTALITEM9.8_72" localSheetId="7">#REF!</definedName>
    <definedName name="TOTALITEM9.8_72">#REF!</definedName>
    <definedName name="TOTALITEM9.8_73" localSheetId="7">#REF!</definedName>
    <definedName name="TOTALITEM9.8_73">#REF!</definedName>
    <definedName name="TOTALITEM9.8_74" localSheetId="7">#REF!</definedName>
    <definedName name="TOTALITEM9.8_74">#REF!</definedName>
    <definedName name="TOTALITEM9.8_75" localSheetId="7">#REF!</definedName>
    <definedName name="TOTALITEM9.8_75">#REF!</definedName>
    <definedName name="TOTALITEM9.8_76" localSheetId="7">#REF!</definedName>
    <definedName name="TOTALITEM9.8_76">#REF!</definedName>
    <definedName name="TOTALITEM9.8_78" localSheetId="7">#REF!</definedName>
    <definedName name="TOTALITEM9.8_78">#REF!</definedName>
    <definedName name="TOTALITEM9.8_79" localSheetId="7">#REF!</definedName>
    <definedName name="TOTALITEM9.8_79">#REF!</definedName>
    <definedName name="TOTALITEM9.8_9" localSheetId="7">#REF!</definedName>
    <definedName name="TOTALITEM9.8_9">#REF!</definedName>
    <definedName name="TOTALITEN1.2.4" localSheetId="7">#REF!</definedName>
    <definedName name="TOTALITEN1.2.4">#REF!</definedName>
    <definedName name="TOTALITEN1.2.4_1" localSheetId="7">#REF!</definedName>
    <definedName name="TOTALITEN1.2.4_1">#REF!</definedName>
    <definedName name="TOTALITEN1.2.4_10" localSheetId="7">#REF!</definedName>
    <definedName name="TOTALITEN1.2.4_10">#REF!</definedName>
    <definedName name="TOTALITEN1.2.4_11" localSheetId="7">#REF!</definedName>
    <definedName name="TOTALITEN1.2.4_11">#REF!</definedName>
    <definedName name="TOTALITEN1.2.4_12" localSheetId="7">#REF!</definedName>
    <definedName name="TOTALITEN1.2.4_12">#REF!</definedName>
    <definedName name="TOTALITEN1.2.4_13" localSheetId="7">#REF!</definedName>
    <definedName name="TOTALITEN1.2.4_13">#REF!</definedName>
    <definedName name="TOTALITEN1.2.4_14" localSheetId="7">#REF!</definedName>
    <definedName name="TOTALITEN1.2.4_14">#REF!</definedName>
    <definedName name="TOTALITEN1.2.4_15" localSheetId="7">#REF!</definedName>
    <definedName name="TOTALITEN1.2.4_15">#REF!</definedName>
    <definedName name="TOTALITEN1.2.4_16" localSheetId="7">#REF!</definedName>
    <definedName name="TOTALITEN1.2.4_16">#REF!</definedName>
    <definedName name="TOTALITEN1.2.4_17" localSheetId="7">#REF!</definedName>
    <definedName name="TOTALITEN1.2.4_17">#REF!</definedName>
    <definedName name="TOTALITEN1.2.4_18" localSheetId="7">#REF!</definedName>
    <definedName name="TOTALITEN1.2.4_18">#REF!</definedName>
    <definedName name="TOTALITEN1.2.4_19" localSheetId="7">#REF!</definedName>
    <definedName name="TOTALITEN1.2.4_19">#REF!</definedName>
    <definedName name="TOTALITEN1.2.4_2" localSheetId="7">#REF!</definedName>
    <definedName name="TOTALITEN1.2.4_2">#REF!</definedName>
    <definedName name="TOTALITEN1.2.4_20" localSheetId="7">#REF!</definedName>
    <definedName name="TOTALITEN1.2.4_20">#REF!</definedName>
    <definedName name="TOTALITEN1.2.4_21" localSheetId="7">#REF!</definedName>
    <definedName name="TOTALITEN1.2.4_21">#REF!</definedName>
    <definedName name="TOTALITEN1.2.4_22" localSheetId="7">#REF!</definedName>
    <definedName name="TOTALITEN1.2.4_22">#REF!</definedName>
    <definedName name="TOTALITEN1.2.4_23" localSheetId="7">#REF!</definedName>
    <definedName name="TOTALITEN1.2.4_23">#REF!</definedName>
    <definedName name="TOTALITEN1.2.4_24" localSheetId="7">#REF!</definedName>
    <definedName name="TOTALITEN1.2.4_24">#REF!</definedName>
    <definedName name="TOTALITEN1.2.4_25" localSheetId="7">#REF!</definedName>
    <definedName name="TOTALITEN1.2.4_25">#REF!</definedName>
    <definedName name="TOTALITEN1.2.4_26" localSheetId="7">#REF!</definedName>
    <definedName name="TOTALITEN1.2.4_26">#REF!</definedName>
    <definedName name="TOTALITEN1.2.4_27" localSheetId="7">#REF!</definedName>
    <definedName name="TOTALITEN1.2.4_27">#REF!</definedName>
    <definedName name="TOTALITEN1.2.4_28" localSheetId="7">#REF!</definedName>
    <definedName name="TOTALITEN1.2.4_28">#REF!</definedName>
    <definedName name="TOTALITEN1.2.4_29" localSheetId="7">#REF!</definedName>
    <definedName name="TOTALITEN1.2.4_29">#REF!</definedName>
    <definedName name="TOTALITEN1.2.4_3" localSheetId="7">#REF!</definedName>
    <definedName name="TOTALITEN1.2.4_3">#REF!</definedName>
    <definedName name="TOTALITEN1.2.4_30" localSheetId="7">#REF!</definedName>
    <definedName name="TOTALITEN1.2.4_30">#REF!</definedName>
    <definedName name="TOTALITEN1.2.4_31" localSheetId="7">#REF!</definedName>
    <definedName name="TOTALITEN1.2.4_31">#REF!</definedName>
    <definedName name="TOTALITEN1.2.4_32" localSheetId="7">#REF!</definedName>
    <definedName name="TOTALITEN1.2.4_32">#REF!</definedName>
    <definedName name="TOTALITEN1.2.4_33" localSheetId="7">#REF!</definedName>
    <definedName name="TOTALITEN1.2.4_33">#REF!</definedName>
    <definedName name="TOTALITEN1.2.4_34" localSheetId="7">#REF!</definedName>
    <definedName name="TOTALITEN1.2.4_34">#REF!</definedName>
    <definedName name="TOTALITEN1.2.4_35" localSheetId="7">#REF!</definedName>
    <definedName name="TOTALITEN1.2.4_35">#REF!</definedName>
    <definedName name="TOTALITEN1.2.4_36" localSheetId="7">#REF!</definedName>
    <definedName name="TOTALITEN1.2.4_36">#REF!</definedName>
    <definedName name="TOTALITEN1.2.4_37" localSheetId="7">#REF!</definedName>
    <definedName name="TOTALITEN1.2.4_37">#REF!</definedName>
    <definedName name="TOTALITEN1.2.4_38" localSheetId="7">#REF!</definedName>
    <definedName name="TOTALITEN1.2.4_38">#REF!</definedName>
    <definedName name="TOTALITEN1.2.4_39" localSheetId="7">#REF!</definedName>
    <definedName name="TOTALITEN1.2.4_39">#REF!</definedName>
    <definedName name="TOTALITEN1.2.4_4" localSheetId="7">#REF!</definedName>
    <definedName name="TOTALITEN1.2.4_4">#REF!</definedName>
    <definedName name="TOTALITEN1.2.4_40" localSheetId="7">#REF!</definedName>
    <definedName name="TOTALITEN1.2.4_40">#REF!</definedName>
    <definedName name="TOTALITEN1.2.4_41" localSheetId="7">#REF!</definedName>
    <definedName name="TOTALITEN1.2.4_41">#REF!</definedName>
    <definedName name="TOTALITEN1.2.4_42" localSheetId="7">#REF!</definedName>
    <definedName name="TOTALITEN1.2.4_42">#REF!</definedName>
    <definedName name="TOTALITEN1.2.4_43" localSheetId="7">#REF!</definedName>
    <definedName name="TOTALITEN1.2.4_43">#REF!</definedName>
    <definedName name="TOTALITEN1.2.4_44" localSheetId="7">#REF!</definedName>
    <definedName name="TOTALITEN1.2.4_44">#REF!</definedName>
    <definedName name="TOTALITEN1.2.4_45" localSheetId="7">#REF!</definedName>
    <definedName name="TOTALITEN1.2.4_45">#REF!</definedName>
    <definedName name="TOTALITEN1.2.4_46" localSheetId="7">#REF!</definedName>
    <definedName name="TOTALITEN1.2.4_46">#REF!</definedName>
    <definedName name="TOTALITEN1.2.4_47" localSheetId="7">#REF!</definedName>
    <definedName name="TOTALITEN1.2.4_47">#REF!</definedName>
    <definedName name="TOTALITEN1.2.4_48" localSheetId="7">#REF!</definedName>
    <definedName name="TOTALITEN1.2.4_48">#REF!</definedName>
    <definedName name="TOTALITEN1.2.4_49" localSheetId="7">#REF!</definedName>
    <definedName name="TOTALITEN1.2.4_49">#REF!</definedName>
    <definedName name="TOTALITEN1.2.4_5" localSheetId="7">#REF!</definedName>
    <definedName name="TOTALITEN1.2.4_5">#REF!</definedName>
    <definedName name="TOTALITEN1.2.4_50" localSheetId="7">#REF!</definedName>
    <definedName name="TOTALITEN1.2.4_50">#REF!</definedName>
    <definedName name="TOTALITEN1.2.4_51" localSheetId="7">#REF!</definedName>
    <definedName name="TOTALITEN1.2.4_51">#REF!</definedName>
    <definedName name="TOTALITEN1.2.4_52" localSheetId="7">#REF!</definedName>
    <definedName name="TOTALITEN1.2.4_52">#REF!</definedName>
    <definedName name="TOTALITEN1.2.4_53" localSheetId="7">#REF!</definedName>
    <definedName name="TOTALITEN1.2.4_53">#REF!</definedName>
    <definedName name="TOTALITEN1.2.4_54" localSheetId="7">#REF!</definedName>
    <definedName name="TOTALITEN1.2.4_54">#REF!</definedName>
    <definedName name="TOTALITEN1.2.4_55" localSheetId="7">#REF!</definedName>
    <definedName name="TOTALITEN1.2.4_55">#REF!</definedName>
    <definedName name="TOTALITEN1.2.4_56" localSheetId="7">#REF!</definedName>
    <definedName name="TOTALITEN1.2.4_56">#REF!</definedName>
    <definedName name="TOTALITEN1.2.4_57" localSheetId="7">#REF!</definedName>
    <definedName name="TOTALITEN1.2.4_57">#REF!</definedName>
    <definedName name="TOTALITEN1.2.4_58" localSheetId="7">#REF!</definedName>
    <definedName name="TOTALITEN1.2.4_58">#REF!</definedName>
    <definedName name="TOTALITEN1.2.4_59" localSheetId="7">#REF!</definedName>
    <definedName name="TOTALITEN1.2.4_59">#REF!</definedName>
    <definedName name="TOTALITEN1.2.4_60" localSheetId="7">#REF!</definedName>
    <definedName name="TOTALITEN1.2.4_60">#REF!</definedName>
    <definedName name="TOTALITEN1.2.4_61" localSheetId="7">#REF!</definedName>
    <definedName name="TOTALITEN1.2.4_61">#REF!</definedName>
    <definedName name="TOTALITEN1.2.4_62" localSheetId="7">#REF!</definedName>
    <definedName name="TOTALITEN1.2.4_62">#REF!</definedName>
    <definedName name="TOTALITEN1.2.4_63" localSheetId="7">#REF!</definedName>
    <definedName name="TOTALITEN1.2.4_63">#REF!</definedName>
    <definedName name="TOTALITEN1.2.4_64" localSheetId="7">#REF!</definedName>
    <definedName name="TOTALITEN1.2.4_64">#REF!</definedName>
    <definedName name="TOTALITEN1.2.4_65" localSheetId="7">#REF!</definedName>
    <definedName name="TOTALITEN1.2.4_65">#REF!</definedName>
    <definedName name="TOTALITEN1.2.4_66" localSheetId="7">#REF!</definedName>
    <definedName name="TOTALITEN1.2.4_66">#REF!</definedName>
    <definedName name="TOTALITEN1.2.4_67" localSheetId="7">#REF!</definedName>
    <definedName name="TOTALITEN1.2.4_67">#REF!</definedName>
    <definedName name="TOTALITEN1.2.4_68" localSheetId="7">#REF!</definedName>
    <definedName name="TOTALITEN1.2.4_68">#REF!</definedName>
    <definedName name="TOTALITEN1.2.4_69" localSheetId="7">#REF!</definedName>
    <definedName name="TOTALITEN1.2.4_69">#REF!</definedName>
    <definedName name="TOTALITEN1.2.4_70" localSheetId="7">#REF!</definedName>
    <definedName name="TOTALITEN1.2.4_70">#REF!</definedName>
    <definedName name="TOTALITEN1.2.4_71" localSheetId="7">#REF!</definedName>
    <definedName name="TOTALITEN1.2.4_71">#REF!</definedName>
    <definedName name="TOTALITEN1.2.4_72" localSheetId="7">#REF!</definedName>
    <definedName name="TOTALITEN1.2.4_72">#REF!</definedName>
    <definedName name="TOTALITEN1.2.4_73" localSheetId="7">#REF!</definedName>
    <definedName name="TOTALITEN1.2.4_73">#REF!</definedName>
    <definedName name="TOTALITEN1.2.4_74" localSheetId="7">#REF!</definedName>
    <definedName name="TOTALITEN1.2.4_74">#REF!</definedName>
    <definedName name="TOTALITEN1.2.4_75" localSheetId="7">#REF!</definedName>
    <definedName name="TOTALITEN1.2.4_75">#REF!</definedName>
    <definedName name="TOTALITEN1.2.4_76" localSheetId="7">#REF!</definedName>
    <definedName name="TOTALITEN1.2.4_76">#REF!</definedName>
    <definedName name="TOTALITEN1.2.4_78" localSheetId="7">#REF!</definedName>
    <definedName name="TOTALITEN1.2.4_78">#REF!</definedName>
    <definedName name="TOTALITEN1.2.4_79" localSheetId="7">#REF!</definedName>
    <definedName name="TOTALITEN1.2.4_79">#REF!</definedName>
    <definedName name="TOTALITEN1.2.4_9" localSheetId="7">#REF!</definedName>
    <definedName name="TOTALITEN1.2.4_9">#REF!</definedName>
    <definedName name="TotalNoFacturable" localSheetId="7">#REF!</definedName>
    <definedName name="TotalNoFacturable">#REF!</definedName>
    <definedName name="TotalOfi" localSheetId="7">#REF!</definedName>
    <definedName name="TotalOfi">#REF!</definedName>
    <definedName name="TotalPaginaPersonal" localSheetId="7">#REF!</definedName>
    <definedName name="TotalPaginaPersonal">#REF!</definedName>
    <definedName name="TOTALPASTOS">#REF!</definedName>
    <definedName name="TOTALPAV4006">#REF!</definedName>
    <definedName name="TOTALPAV4006A">#REF!</definedName>
    <definedName name="TOTALPAV40CN01">#REF!</definedName>
    <definedName name="TOTALPAV40CNA">#REF!</definedName>
    <definedName name="TOTALPAV40CNB">#REF!</definedName>
    <definedName name="TOTALPAV55CN01">#REF!</definedName>
    <definedName name="TOTALPAV55CN03">#REF!</definedName>
    <definedName name="TOTALPAV55CNO3">#REF!</definedName>
    <definedName name="TOTALPAV5607">#REF!</definedName>
    <definedName name="TotalPREDOMINANTE">#REF!</definedName>
    <definedName name="TotalPro">#REF!</definedName>
    <definedName name="TotalTec">#REF!</definedName>
    <definedName name="TotalTram">#REF!</definedName>
    <definedName name="TotalVacaciones" localSheetId="7">#REF!</definedName>
    <definedName name="TotalVacaciones">#REF!</definedName>
    <definedName name="TotalVia" localSheetId="7">#REF!</definedName>
    <definedName name="TotalVia">#REF!</definedName>
    <definedName name="TotAuxAlim" localSheetId="7">#REF!</definedName>
    <definedName name="TotAuxAlim">#REF!</definedName>
    <definedName name="TotAuxAlimentacion" localSheetId="7">#REF!</definedName>
    <definedName name="TotAuxAlimentacion">#REF!</definedName>
    <definedName name="TotAuxCom" localSheetId="7">#REF!</definedName>
    <definedName name="TotAuxCom">#REF!</definedName>
    <definedName name="TotAuxComi" localSheetId="7">#REF!</definedName>
    <definedName name="TotAuxComi">#REF!</definedName>
    <definedName name="TotAuxDotacion" localSheetId="7">#REF!</definedName>
    <definedName name="TotAuxDotacion">#REF!</definedName>
    <definedName name="TotAuxHab" localSheetId="7">#REF!</definedName>
    <definedName name="TotAuxHab">#REF!</definedName>
    <definedName name="TotAuxTransporte" localSheetId="7">#REF!</definedName>
    <definedName name="TotAuxTransporte">#REF!</definedName>
    <definedName name="TotBasico" localSheetId="7">#REF!</definedName>
    <definedName name="TotBasico">#REF!</definedName>
    <definedName name="TotCom" localSheetId="7">#REF!</definedName>
    <definedName name="TotCom">#REF!</definedName>
    <definedName name="TotComision" localSheetId="7">#REF!</definedName>
    <definedName name="TotComision">#REF!</definedName>
    <definedName name="TotExtras" localSheetId="7">#REF!</definedName>
    <definedName name="TotExtras">#REF!</definedName>
    <definedName name="TotIntercesantias" localSheetId="7">#REF!</definedName>
    <definedName name="TotIntercesantias">#REF!</definedName>
    <definedName name="TOTORDE" localSheetId="7">#REF!</definedName>
    <definedName name="TOTORDE">#REF!</definedName>
    <definedName name="TOTORDE2" localSheetId="7">#REF!</definedName>
    <definedName name="TOTORDE2">#REF!</definedName>
    <definedName name="TotPrimaServicios" localSheetId="7">#REF!</definedName>
    <definedName name="TotPrimaServicios">#REF!</definedName>
    <definedName name="TotPrimaServicos" localSheetId="7">#REF!</definedName>
    <definedName name="TotPrimaServicos">#REF!</definedName>
    <definedName name="TotPrimaVacaciones" localSheetId="7">#REF!</definedName>
    <definedName name="TotPrimaVacaciones">#REF!</definedName>
    <definedName name="TotPrimConv" localSheetId="7">#REF!</definedName>
    <definedName name="TotPrimConv">#REF!</definedName>
    <definedName name="TotPrimConvencional" localSheetId="7">#REF!</definedName>
    <definedName name="TotPrimConvencional">#REF!</definedName>
    <definedName name="TotPrimVac" localSheetId="7">#REF!</definedName>
    <definedName name="TotPrimVac">#REF!</definedName>
    <definedName name="TOTSHE1" localSheetId="7">#REF!</definedName>
    <definedName name="TOTSHE1" localSheetId="1">#REF!</definedName>
    <definedName name="TOTSHE1">#REF!</definedName>
    <definedName name="TOTSHE10" localSheetId="1">#REF!</definedName>
    <definedName name="TOTSHE10">#REF!</definedName>
    <definedName name="TOTSHE11" localSheetId="1">#REF!</definedName>
    <definedName name="TOTSHE11">#REF!</definedName>
    <definedName name="TOTSHE12">#REF!</definedName>
    <definedName name="TOTSHE13">#REF!</definedName>
    <definedName name="TOTSHE14">#REF!</definedName>
    <definedName name="TOTSHE15">#REF!</definedName>
    <definedName name="TOTSHE16">#REF!</definedName>
    <definedName name="TOTSHE17">#REF!</definedName>
    <definedName name="TOTSHE18">#REF!</definedName>
    <definedName name="TOTSHE19">#REF!</definedName>
    <definedName name="TOTSHE2">#REF!</definedName>
    <definedName name="TOTSHE20">#REF!</definedName>
    <definedName name="TOTSHE21">#REF!</definedName>
    <definedName name="TOTSHE22">#REF!</definedName>
    <definedName name="TOTSHE23">#REF!</definedName>
    <definedName name="TOTSHE24">#REF!</definedName>
    <definedName name="TOTSHE25">#REF!</definedName>
    <definedName name="TOTSHE26">#REF!</definedName>
    <definedName name="TOTSHE3">#REF!</definedName>
    <definedName name="TOTSHE4">#REF!</definedName>
    <definedName name="TOTSHE5">#REF!</definedName>
    <definedName name="TOTSHE6">#REF!</definedName>
    <definedName name="TOTSHE7">#REF!</definedName>
    <definedName name="TOTSHE8">#REF!</definedName>
    <definedName name="TOTSHE9">#REF!</definedName>
    <definedName name="TotVac" localSheetId="7">#REF!</definedName>
    <definedName name="TotVac">#REF!</definedName>
    <definedName name="Tp" localSheetId="7">#REF!</definedName>
    <definedName name="Tp">#REF!</definedName>
    <definedName name="TP1_11" localSheetId="7">#REF!</definedName>
    <definedName name="TP1_11">#REF!</definedName>
    <definedName name="TPENSIONES">[42]PENSIONES!$A$4:$B$50</definedName>
    <definedName name="Tq" localSheetId="7">#REF!</definedName>
    <definedName name="Tq">#REF!</definedName>
    <definedName name="tr" localSheetId="7" hidden="1">{"TAB1",#N/A,TRUE,"GENERAL";"TAB2",#N/A,TRUE,"GENERAL";"TAB3",#N/A,TRUE,"GENERAL";"TAB4",#N/A,TRUE,"GENERAL";"TAB5",#N/A,TRUE,"GENERAL"}</definedName>
    <definedName name="tr" localSheetId="1" hidden="1">{"TAB1",#N/A,TRUE,"GENERAL";"TAB2",#N/A,TRUE,"GENERAL";"TAB3",#N/A,TRUE,"GENERAL";"TAB4",#N/A,TRUE,"GENERAL";"TAB5",#N/A,TRUE,"GENERAL"}</definedName>
    <definedName name="tr" hidden="1">{"TAB1",#N/A,TRUE,"GENERAL";"TAB2",#N/A,TRUE,"GENERAL";"TAB3",#N/A,TRUE,"GENERAL";"TAB4",#N/A,TRUE,"GENERAL";"TAB5",#N/A,TRUE,"GENERAL"}</definedName>
    <definedName name="TRAB" localSheetId="7">#REF!</definedName>
    <definedName name="TRAB">#REF!</definedName>
    <definedName name="TrainSpec" localSheetId="7">#REF!</definedName>
    <definedName name="TrainSpec">#REF!</definedName>
    <definedName name="Tramite" localSheetId="7">#REF!</definedName>
    <definedName name="Tramite">#REF!</definedName>
    <definedName name="TRAMPAGRASA" localSheetId="7">#REF!</definedName>
    <definedName name="TRAMPAGRASA">#REF!</definedName>
    <definedName name="TRAMPAGRASA_11">#REF!</definedName>
    <definedName name="trans" localSheetId="7">#REF!</definedName>
    <definedName name="trans">#REF!</definedName>
    <definedName name="Transfer_Price" localSheetId="7">#REF!</definedName>
    <definedName name="Transfer_Price">#REF!</definedName>
    <definedName name="Transformador_intensidad_400_5A" localSheetId="7">#REF!</definedName>
    <definedName name="Transformador_intensidad_400_5A">#REF!</definedName>
    <definedName name="Transformador_intensidad_400_5A_11" localSheetId="7">#REF!</definedName>
    <definedName name="Transformador_intensidad_400_5A_11">#REF!</definedName>
    <definedName name="TRANSMISION" localSheetId="7">#REF!</definedName>
    <definedName name="TRANSMISION">#REF!</definedName>
    <definedName name="Transmisores">#REF!</definedName>
    <definedName name="TRANSPORI" localSheetId="7" hidden="1">{#N/A,#N/A,TRUE,"INGENIERIA";#N/A,#N/A,TRUE,"COMPRAS";#N/A,#N/A,TRUE,"DIRECCION";#N/A,#N/A,TRUE,"RESUMEN"}</definedName>
    <definedName name="TRANSPORI" localSheetId="15" hidden="1">{#N/A,#N/A,TRUE,"INGENIERIA";#N/A,#N/A,TRUE,"COMPRAS";#N/A,#N/A,TRUE,"DIRECCION";#N/A,#N/A,TRUE,"RESUMEN"}</definedName>
    <definedName name="TRANSPORI" localSheetId="13" hidden="1">{#N/A,#N/A,TRUE,"INGENIERIA";#N/A,#N/A,TRUE,"COMPRAS";#N/A,#N/A,TRUE,"DIRECCION";#N/A,#N/A,TRUE,"RESUMEN"}</definedName>
    <definedName name="TRANSPORI" localSheetId="12" hidden="1">{#N/A,#N/A,TRUE,"INGENIERIA";#N/A,#N/A,TRUE,"COMPRAS";#N/A,#N/A,TRUE,"DIRECCION";#N/A,#N/A,TRUE,"RESUMEN"}</definedName>
    <definedName name="TRANSPORI" localSheetId="1" hidden="1">{#N/A,#N/A,TRUE,"INGENIERIA";#N/A,#N/A,TRUE,"COMPRAS";#N/A,#N/A,TRUE,"DIRECCION";#N/A,#N/A,TRUE,"RESUMEN"}</definedName>
    <definedName name="TRANSPORI" hidden="1">{#N/A,#N/A,TRUE,"INGENIERIA";#N/A,#N/A,TRUE,"COMPRAS";#N/A,#N/A,TRUE,"DIRECCION";#N/A,#N/A,TRUE,"RESUMEN"}</definedName>
    <definedName name="Transporte" localSheetId="7">#REF!</definedName>
    <definedName name="TRANSPORTE" localSheetId="15" hidden="1">{#N/A,#N/A,TRUE,"INGENIERIA";#N/A,#N/A,TRUE,"COMPRAS";#N/A,#N/A,TRUE,"DIRECCION";#N/A,#N/A,TRUE,"RESUMEN"}</definedName>
    <definedName name="TRANSPORTE" localSheetId="13" hidden="1">{#N/A,#N/A,TRUE,"INGENIERIA";#N/A,#N/A,TRUE,"COMPRAS";#N/A,#N/A,TRUE,"DIRECCION";#N/A,#N/A,TRUE,"RESUMEN"}</definedName>
    <definedName name="Transporte" localSheetId="11">#REF!</definedName>
    <definedName name="Transporte" localSheetId="14">#REF!</definedName>
    <definedName name="TRANSPORTE" localSheetId="12" hidden="1">{#N/A,#N/A,TRUE,"INGENIERIA";#N/A,#N/A,TRUE,"COMPRAS";#N/A,#N/A,TRUE,"DIRECCION";#N/A,#N/A,TRUE,"RESUMEN"}</definedName>
    <definedName name="TRANSPORTE" localSheetId="4" hidden="1">{#N/A,#N/A,TRUE,"INGENIERIA";#N/A,#N/A,TRUE,"COMPRAS";#N/A,#N/A,TRUE,"DIRECCION";#N/A,#N/A,TRUE,"RESUMEN"}</definedName>
    <definedName name="TRANSPORTE" localSheetId="1" hidden="1">{#N/A,#N/A,TRUE,"INGENIERIA";#N/A,#N/A,TRUE,"COMPRAS";#N/A,#N/A,TRUE,"DIRECCION";#N/A,#N/A,TRUE,"RESUMEN"}</definedName>
    <definedName name="Transporte">#REF!</definedName>
    <definedName name="Transporte_de_carga._Incluye_ayudantes_para_cargue_y_decargue" localSheetId="7">#REF!</definedName>
    <definedName name="Transporte_de_carga._Incluye_ayudantes_para_cargue_y_decargue">#REF!</definedName>
    <definedName name="TRANSPORTEAG" localSheetId="7">#REF!</definedName>
    <definedName name="TRANSPORTEAG">#REF!</definedName>
    <definedName name="TRANSPORTES" localSheetId="7">#REF!</definedName>
    <definedName name="TRANSPORTES">#REF!</definedName>
    <definedName name="TRAT" localSheetId="7">#REF!</definedName>
    <definedName name="TRAT">#REF!</definedName>
    <definedName name="TREM" localSheetId="7">#REF!</definedName>
    <definedName name="TREM" localSheetId="1">#REF!</definedName>
    <definedName name="TREM">#REF!</definedName>
    <definedName name="Trenes" localSheetId="1">#REF!</definedName>
    <definedName name="Trenes">#REF!</definedName>
    <definedName name="trest" localSheetId="7" hidden="1">{"TAB1",#N/A,TRUE,"GENERAL";"TAB2",#N/A,TRUE,"GENERAL";"TAB3",#N/A,TRUE,"GENERAL";"TAB4",#N/A,TRUE,"GENERAL";"TAB5",#N/A,TRUE,"GENERAL"}</definedName>
    <definedName name="trest" localSheetId="1" hidden="1">{"TAB1",#N/A,TRUE,"GENERAL";"TAB2",#N/A,TRUE,"GENERAL";"TAB3",#N/A,TRUE,"GENERAL";"TAB4",#N/A,TRUE,"GENERAL";"TAB5",#N/A,TRUE,"GENERAL"}</definedName>
    <definedName name="trest" hidden="1">{"TAB1",#N/A,TRUE,"GENERAL";"TAB2",#N/A,TRUE,"GENERAL";"TAB3",#N/A,TRUE,"GENERAL";"TAB4",#N/A,TRUE,"GENERAL";"TAB5",#N/A,TRUE,"GENERAL"}</definedName>
    <definedName name="tret" localSheetId="7" hidden="1">{"TAB1",#N/A,TRUE,"GENERAL";"TAB2",#N/A,TRUE,"GENERAL";"TAB3",#N/A,TRUE,"GENERAL";"TAB4",#N/A,TRUE,"GENERAL";"TAB5",#N/A,TRUE,"GENERAL"}</definedName>
    <definedName name="tret" localSheetId="1" hidden="1">{"TAB1",#N/A,TRUE,"GENERAL";"TAB2",#N/A,TRUE,"GENERAL";"TAB3",#N/A,TRUE,"GENERAL";"TAB4",#N/A,TRUE,"GENERAL";"TAB5",#N/A,TRUE,"GENERAL"}</definedName>
    <definedName name="tret" hidden="1">{"TAB1",#N/A,TRUE,"GENERAL";"TAB2",#N/A,TRUE,"GENERAL";"TAB3",#N/A,TRUE,"GENERAL";"TAB4",#N/A,TRUE,"GENERAL";"TAB5",#N/A,TRUE,"GENERAL"}</definedName>
    <definedName name="trh" localSheetId="7" hidden="1">{"via1",#N/A,TRUE,"general";"via2",#N/A,TRUE,"general";"via3",#N/A,TRUE,"general"}</definedName>
    <definedName name="trh" localSheetId="1" hidden="1">{"via1",#N/A,TRUE,"general";"via2",#N/A,TRUE,"general";"via3",#N/A,TRUE,"general"}</definedName>
    <definedName name="trh" hidden="1">{"via1",#N/A,TRUE,"general";"via2",#N/A,TRUE,"general";"via3",#N/A,TRUE,"general"}</definedName>
    <definedName name="trhfh" localSheetId="7" hidden="1">{"via1",#N/A,TRUE,"general";"via2",#N/A,TRUE,"general";"via3",#N/A,TRUE,"general"}</definedName>
    <definedName name="trhfh" localSheetId="1" hidden="1">{"via1",#N/A,TRUE,"general";"via2",#N/A,TRUE,"general";"via3",#N/A,TRUE,"general"}</definedName>
    <definedName name="trhfh" hidden="1">{"via1",#N/A,TRUE,"general";"via2",#N/A,TRUE,"general";"via3",#N/A,TRUE,"general"}</definedName>
    <definedName name="tri" localSheetId="7">#REF!</definedName>
    <definedName name="tri">#REF!</definedName>
    <definedName name="Trimestre1" localSheetId="7">#REF!</definedName>
    <definedName name="Trimestre1">#REF!</definedName>
    <definedName name="Trimestre2" localSheetId="7">#REF!</definedName>
    <definedName name="Trimestre2">#REF!</definedName>
    <definedName name="Trimestre3">#REF!</definedName>
    <definedName name="Trimestre4">#REF!</definedName>
    <definedName name="TRIPLEX" localSheetId="15">#REF!</definedName>
    <definedName name="TRIPLEX" localSheetId="13">#REF!</definedName>
    <definedName name="TRIPLEX" localSheetId="12">#REF!</definedName>
    <definedName name="TRIPLEX" localSheetId="1">#REF!</definedName>
    <definedName name="TRIPLEX">#REF!</definedName>
    <definedName name="Triplex_lamina_4mm">#REF!</definedName>
    <definedName name="Triplex_lamina_4mm_11">#REF!</definedName>
    <definedName name="TRITURADO" localSheetId="7">#REF!</definedName>
    <definedName name="TRITURADO">#REF!</definedName>
    <definedName name="trjfgjh" localSheetId="7" hidden="1">{"via1",#N/A,TRUE,"general";"via2",#N/A,TRUE,"general";"via3",#N/A,TRUE,"general"}</definedName>
    <definedName name="trjfgjh" localSheetId="1" hidden="1">{"via1",#N/A,TRUE,"general";"via2",#N/A,TRUE,"general";"via3",#N/A,TRUE,"general"}</definedName>
    <definedName name="trjfgjh" hidden="1">{"via1",#N/A,TRUE,"general";"via2",#N/A,TRUE,"general";"via3",#N/A,TRUE,"general"}</definedName>
    <definedName name="TRM" localSheetId="7">#REF!</definedName>
    <definedName name="TRM" localSheetId="1">#REF!</definedName>
    <definedName name="TRM">#REF!</definedName>
    <definedName name="tru" localSheetId="7" hidden="1">{"via1",#N/A,TRUE,"general";"via2",#N/A,TRUE,"general";"via3",#N/A,TRUE,"general"}</definedName>
    <definedName name="tru" localSheetId="1" hidden="1">{"via1",#N/A,TRUE,"general";"via2",#N/A,TRUE,"general";"via3",#N/A,TRUE,"general"}</definedName>
    <definedName name="tru" hidden="1">{"via1",#N/A,TRUE,"general";"via2",#N/A,TRUE,"general";"via3",#N/A,TRUE,"general"}</definedName>
    <definedName name="truds" localSheetId="7" hidden="1">{"via1",#N/A,TRUE,"general";"via2",#N/A,TRUE,"general";"via3",#N/A,TRUE,"general"}</definedName>
    <definedName name="truds" localSheetId="1" hidden="1">{"via1",#N/A,TRUE,"general";"via2",#N/A,TRUE,"general";"via3",#N/A,TRUE,"general"}</definedName>
    <definedName name="truds" hidden="1">{"via1",#N/A,TRUE,"general";"via2",#N/A,TRUE,"general";"via3",#N/A,TRUE,"general"}</definedName>
    <definedName name="trutu" localSheetId="7" hidden="1">{"via1",#N/A,TRUE,"general";"via2",#N/A,TRUE,"general";"via3",#N/A,TRUE,"general"}</definedName>
    <definedName name="trutu" localSheetId="1" hidden="1">{"via1",#N/A,TRUE,"general";"via2",#N/A,TRUE,"general";"via3",#N/A,TRUE,"general"}</definedName>
    <definedName name="trutu" hidden="1">{"via1",#N/A,TRUE,"general";"via2",#N/A,TRUE,"general";"via3",#N/A,TRUE,"general"}</definedName>
    <definedName name="trydfg" localSheetId="7" hidden="1">{"via1",#N/A,TRUE,"general";"via2",#N/A,TRUE,"general";"via3",#N/A,TRUE,"general"}</definedName>
    <definedName name="trydfg" localSheetId="1" hidden="1">{"via1",#N/A,TRUE,"general";"via2",#N/A,TRUE,"general";"via3",#N/A,TRUE,"general"}</definedName>
    <definedName name="trydfg" hidden="1">{"via1",#N/A,TRUE,"general";"via2",#N/A,TRUE,"general";"via3",#N/A,TRUE,"general"}</definedName>
    <definedName name="trydtrygf" localSheetId="7" hidden="1">{"via1",#N/A,TRUE,"general";"via2",#N/A,TRUE,"general";"via3",#N/A,TRUE,"general"}</definedName>
    <definedName name="trydtrygf" localSheetId="1" hidden="1">{"via1",#N/A,TRUE,"general";"via2",#N/A,TRUE,"general";"via3",#N/A,TRUE,"general"}</definedName>
    <definedName name="trydtrygf" hidden="1">{"via1",#N/A,TRUE,"general";"via2",#N/A,TRUE,"general";"via3",#N/A,TRUE,"general"}</definedName>
    <definedName name="tryery" localSheetId="7" hidden="1">{"TAB1",#N/A,TRUE,"GENERAL";"TAB2",#N/A,TRUE,"GENERAL";"TAB3",#N/A,TRUE,"GENERAL";"TAB4",#N/A,TRUE,"GENERAL";"TAB5",#N/A,TRUE,"GENERAL"}</definedName>
    <definedName name="tryery" localSheetId="1" hidden="1">{"TAB1",#N/A,TRUE,"GENERAL";"TAB2",#N/A,TRUE,"GENERAL";"TAB3",#N/A,TRUE,"GENERAL";"TAB4",#N/A,TRUE,"GENERAL";"TAB5",#N/A,TRUE,"GENERAL"}</definedName>
    <definedName name="tryery" hidden="1">{"TAB1",#N/A,TRUE,"GENERAL";"TAB2",#N/A,TRUE,"GENERAL";"TAB3",#N/A,TRUE,"GENERAL";"TAB4",#N/A,TRUE,"GENERAL";"TAB5",#N/A,TRUE,"GENERAL"}</definedName>
    <definedName name="tryi6" localSheetId="7" hidden="1">{"TAB1",#N/A,TRUE,"GENERAL";"TAB2",#N/A,TRUE,"GENERAL";"TAB3",#N/A,TRUE,"GENERAL";"TAB4",#N/A,TRUE,"GENERAL";"TAB5",#N/A,TRUE,"GENERAL"}</definedName>
    <definedName name="tryi6" localSheetId="1" hidden="1">{"TAB1",#N/A,TRUE,"GENERAL";"TAB2",#N/A,TRUE,"GENERAL";"TAB3",#N/A,TRUE,"GENERAL";"TAB4",#N/A,TRUE,"GENERAL";"TAB5",#N/A,TRUE,"GENERAL"}</definedName>
    <definedName name="tryi6" hidden="1">{"TAB1",#N/A,TRUE,"GENERAL";"TAB2",#N/A,TRUE,"GENERAL";"TAB3",#N/A,TRUE,"GENERAL";"TAB4",#N/A,TRUE,"GENERAL";"TAB5",#N/A,TRUE,"GENERAL"}</definedName>
    <definedName name="tryrth" localSheetId="7" hidden="1">{"via1",#N/A,TRUE,"general";"via2",#N/A,TRUE,"general";"via3",#N/A,TRUE,"general"}</definedName>
    <definedName name="tryrth" localSheetId="1" hidden="1">{"via1",#N/A,TRUE,"general";"via2",#N/A,TRUE,"general";"via3",#N/A,TRUE,"general"}</definedName>
    <definedName name="tryrth" hidden="1">{"via1",#N/A,TRUE,"general";"via2",#N/A,TRUE,"general";"via3",#N/A,TRUE,"general"}</definedName>
    <definedName name="Ts" localSheetId="7">#REF!</definedName>
    <definedName name="Ts">#REF!</definedName>
    <definedName name="tsert" localSheetId="7" hidden="1">{"TAB1",#N/A,TRUE,"GENERAL";"TAB2",#N/A,TRUE,"GENERAL";"TAB3",#N/A,TRUE,"GENERAL";"TAB4",#N/A,TRUE,"GENERAL";"TAB5",#N/A,TRUE,"GENERAL"}</definedName>
    <definedName name="tsert" localSheetId="1" hidden="1">{"TAB1",#N/A,TRUE,"GENERAL";"TAB2",#N/A,TRUE,"GENERAL";"TAB3",#N/A,TRUE,"GENERAL";"TAB4",#N/A,TRUE,"GENERAL";"TAB5",#N/A,TRUE,"GENERAL"}</definedName>
    <definedName name="tsert" hidden="1">{"TAB1",#N/A,TRUE,"GENERAL";"TAB2",#N/A,TRUE,"GENERAL";"TAB3",#N/A,TRUE,"GENERAL";"TAB4",#N/A,TRUE,"GENERAL";"TAB5",#N/A,TRUE,"GENERAL"}</definedName>
    <definedName name="Tt" localSheetId="7">#REF!</definedName>
    <definedName name="Tt">#REF!</definedName>
    <definedName name="TTA" localSheetId="7">#REF!</definedName>
    <definedName name="TTA">#REF!</definedName>
    <definedName name="TTB" localSheetId="7">#REF!</definedName>
    <definedName name="TTB">#REF!</definedName>
    <definedName name="TTC" localSheetId="7">#REF!</definedName>
    <definedName name="TTC">#REF!</definedName>
    <definedName name="TtCD" localSheetId="7">#REF!</definedName>
    <definedName name="TtCD">#REF!</definedName>
    <definedName name="TTE" localSheetId="7">#REF!</definedName>
    <definedName name="TTE">#REF!</definedName>
    <definedName name="TTL" localSheetId="7">#REF!</definedName>
    <definedName name="TTL">#REF!</definedName>
    <definedName name="TtlCD" localSheetId="15">#REF!</definedName>
    <definedName name="TtlCD" localSheetId="13">#REF!</definedName>
    <definedName name="TtlCD" localSheetId="12">#REF!</definedName>
    <definedName name="TtlCD" localSheetId="1">#REF!</definedName>
    <definedName name="TtlCD">#REF!</definedName>
    <definedName name="TtlCDCronog" localSheetId="7">#REF!</definedName>
    <definedName name="TtlCDCronog">#REF!</definedName>
    <definedName name="TTR" localSheetId="7" hidden="1">{"via1",#N/A,TRUE,"general";"via2",#N/A,TRUE,"general";"via3",#N/A,TRUE,"general"}</definedName>
    <definedName name="TTR" localSheetId="1" hidden="1">{"via1",#N/A,TRUE,"general";"via2",#N/A,TRUE,"general";"via3",#N/A,TRUE,"general"}</definedName>
    <definedName name="TTR" hidden="1">{"via1",#N/A,TRUE,"general";"via2",#N/A,TRUE,"general";"via3",#N/A,TRUE,"general"}</definedName>
    <definedName name="ttrff" localSheetId="7" hidden="1">{"via1",#N/A,TRUE,"general";"via2",#N/A,TRUE,"general";"via3",#N/A,TRUE,"general"}</definedName>
    <definedName name="ttrff" localSheetId="1" hidden="1">{"via1",#N/A,TRUE,"general";"via2",#N/A,TRUE,"general";"via3",#N/A,TRUE,"general"}</definedName>
    <definedName name="ttrff" hidden="1">{"via1",#N/A,TRUE,"general";"via2",#N/A,TRUE,"general";"via3",#N/A,TRUE,"general"}</definedName>
    <definedName name="ttt" localSheetId="7" hidden="1">{"TAB1",#N/A,TRUE,"GENERAL";"TAB2",#N/A,TRUE,"GENERAL";"TAB3",#N/A,TRUE,"GENERAL";"TAB4",#N/A,TRUE,"GENERAL";"TAB5",#N/A,TRUE,"GENERAL"}</definedName>
    <definedName name="TTT" localSheetId="11">#REF!</definedName>
    <definedName name="TTT" localSheetId="14">#REF!</definedName>
    <definedName name="ttt" localSheetId="1" hidden="1">{"TAB1",#N/A,TRUE,"GENERAL";"TAB2",#N/A,TRUE,"GENERAL";"TAB3",#N/A,TRUE,"GENERAL";"TAB4",#N/A,TRUE,"GENERAL";"TAB5",#N/A,TRUE,"GENERAL"}</definedName>
    <definedName name="ttt" hidden="1">{"TAB1",#N/A,TRUE,"GENERAL";"TAB2",#N/A,TRUE,"GENERAL";"TAB3",#N/A,TRUE,"GENERAL";"TAB4",#N/A,TRUE,"GENERAL";"TAB5",#N/A,TRUE,"GENERAL"}</definedName>
    <definedName name="TTTE">#REF!</definedName>
    <definedName name="tttt7" localSheetId="7" hidden="1">{"via1",#N/A,TRUE,"general";"via2",#N/A,TRUE,"general";"via3",#N/A,TRUE,"general"}</definedName>
    <definedName name="tttt7" localSheetId="1" hidden="1">{"via1",#N/A,TRUE,"general";"via2",#N/A,TRUE,"general";"via3",#N/A,TRUE,"general"}</definedName>
    <definedName name="tttt7" hidden="1">{"via1",#N/A,TRUE,"general";"via2",#N/A,TRUE,"general";"via3",#N/A,TRUE,"general"}</definedName>
    <definedName name="tttthy" localSheetId="7" hidden="1">{"TAB1",#N/A,TRUE,"GENERAL";"TAB2",#N/A,TRUE,"GENERAL";"TAB3",#N/A,TRUE,"GENERAL";"TAB4",#N/A,TRUE,"GENERAL";"TAB5",#N/A,TRUE,"GENERAL"}</definedName>
    <definedName name="tttthy" localSheetId="1" hidden="1">{"TAB1",#N/A,TRUE,"GENERAL";"TAB2",#N/A,TRUE,"GENERAL";"TAB3",#N/A,TRUE,"GENERAL";"TAB4",#N/A,TRUE,"GENERAL";"TAB5",#N/A,TRUE,"GENERAL"}</definedName>
    <definedName name="tttthy" hidden="1">{"TAB1",#N/A,TRUE,"GENERAL";"TAB2",#N/A,TRUE,"GENERAL";"TAB3",#N/A,TRUE,"GENERAL";"TAB4",#N/A,TRUE,"GENERAL";"TAB5",#N/A,TRUE,"GENERAL"}</definedName>
    <definedName name="ttttr" localSheetId="7" hidden="1">{"via1",#N/A,TRUE,"general";"via2",#N/A,TRUE,"general";"via3",#N/A,TRUE,"general"}</definedName>
    <definedName name="ttttr" localSheetId="1" hidden="1">{"via1",#N/A,TRUE,"general";"via2",#N/A,TRUE,"general";"via3",#N/A,TRUE,"general"}</definedName>
    <definedName name="ttttr" hidden="1">{"via1",#N/A,TRUE,"general";"via2",#N/A,TRUE,"general";"via3",#N/A,TRUE,"general"}</definedName>
    <definedName name="ttttt" localSheetId="7" hidden="1">{"TAB1",#N/A,TRUE,"GENERAL";"TAB2",#N/A,TRUE,"GENERAL";"TAB3",#N/A,TRUE,"GENERAL";"TAB4",#N/A,TRUE,"GENERAL";"TAB5",#N/A,TRUE,"GENERAL"}</definedName>
    <definedName name="ttttt" localSheetId="1" hidden="1">{"TAB1",#N/A,TRUE,"GENERAL";"TAB2",#N/A,TRUE,"GENERAL";"TAB3",#N/A,TRUE,"GENERAL";"TAB4",#N/A,TRUE,"GENERAL";"TAB5",#N/A,TRUE,"GENERAL"}</definedName>
    <definedName name="ttttt" hidden="1">{"TAB1",#N/A,TRUE,"GENERAL";"TAB2",#N/A,TRUE,"GENERAL";"TAB3",#N/A,TRUE,"GENERAL";"TAB4",#N/A,TRUE,"GENERAL";"TAB5",#N/A,TRUE,"GENERAL"}</definedName>
    <definedName name="tu" localSheetId="7" hidden="1">{"via1",#N/A,TRUE,"general";"via2",#N/A,TRUE,"general";"via3",#N/A,TRUE,"general"}</definedName>
    <definedName name="TU" localSheetId="11">#REF!</definedName>
    <definedName name="TU" localSheetId="14">#REF!</definedName>
    <definedName name="tu" localSheetId="1" hidden="1">{"via1",#N/A,TRUE,"general";"via2",#N/A,TRUE,"general";"via3",#N/A,TRUE,"general"}</definedName>
    <definedName name="tu" hidden="1">{"via1",#N/A,TRUE,"general";"via2",#N/A,TRUE,"general";"via3",#N/A,TRUE,"general"}</definedName>
    <definedName name="TUB">'[44]SUB APU'!$A$1:$D$65536</definedName>
    <definedName name="TUB._ACC_3__Bx_B_SCH_40" localSheetId="15">#REF!</definedName>
    <definedName name="TUB._ACC_3__Bx_B_SCH_40" localSheetId="13">#REF!</definedName>
    <definedName name="TUB._ACC_3__Bx_B_SCH_40" localSheetId="12">#REF!</definedName>
    <definedName name="TUB._ACC_3__Bx_B_SCH_40" localSheetId="1">#REF!</definedName>
    <definedName name="TUB._ACC_3__Bx_B_SCH_40">#REF!</definedName>
    <definedName name="TUBERIA" localSheetId="1" hidden="1">#REF!</definedName>
    <definedName name="TUBERIA" hidden="1">#REF!</definedName>
    <definedName name="Tubería" localSheetId="1">#REF!</definedName>
    <definedName name="Tubería">#REF!</definedName>
    <definedName name="Tuberia_1_2_pvc" localSheetId="7">#REF!</definedName>
    <definedName name="Tuberia_1_2_pvc">#REF!</definedName>
    <definedName name="Tuberia_Conduit_1_2">'[11]LISTADO DE MATERIALES Y EQUIPOS'!$B$72</definedName>
    <definedName name="Tuberia_Conduit_1_EMT">'[11]LISTADO DE MATERIALES Y EQUIPOS'!$B$79</definedName>
    <definedName name="Tuberia_conduit_PVC_1_2" localSheetId="7">#REF!</definedName>
    <definedName name="Tuberia_conduit_PVC_1_2">#REF!</definedName>
    <definedName name="Tuberia_conduit_PVC_1_2_11" localSheetId="7">#REF!</definedName>
    <definedName name="Tuberia_conduit_PVC_1_2_11">#REF!</definedName>
    <definedName name="Tuberia_conduit_PVC_3_4" localSheetId="7">#REF!</definedName>
    <definedName name="Tuberia_conduit_PVC_3_4">#REF!</definedName>
    <definedName name="Tuberia_conduit_PVC_3_4_11">#REF!</definedName>
    <definedName name="Tubería_Corrugada__Alcantarillado_novafotr_de_16">#REF!</definedName>
    <definedName name="Tubería_Corrugada__Alcantarillado_novafotr_de_27">#REF!</definedName>
    <definedName name="Tubería_Corrugada_Alcantarillado_novafotr_de_10">#REF!</definedName>
    <definedName name="Tubería_Corrugada_Alcantarillado_novafotr_de_12">#REF!</definedName>
    <definedName name="Tubería_Corrugada_Alcantarillado_novafotr_de_14">#REF!</definedName>
    <definedName name="Tubería_Corrugada_Alcantarillado_novafotr_de_18">#REF!</definedName>
    <definedName name="Tubería_Corrugada_Alcantarillado_novafotr_de_20">#REF!</definedName>
    <definedName name="Tubería_Corrugada_Alcantarillado_novafotr_de_24">#REF!</definedName>
    <definedName name="Tubería_Corrugada_Alcantarillado_novafotr_de_30">#REF!</definedName>
    <definedName name="Tubería_Corrugada_Alcantarillado_novafotr_de_4">#REF!</definedName>
    <definedName name="Tubería_Corrugada_Alcantarillado_novafotr_de_6">#REF!</definedName>
    <definedName name="Tubería_Corrugada_Alcantarillado_novafotr_de_8">#REF!</definedName>
    <definedName name="TUBERIA_P.V.C_RDE_9" localSheetId="15">#REF!</definedName>
    <definedName name="TUBERIA_P.V.C_RDE_9" localSheetId="13">#REF!</definedName>
    <definedName name="TUBERIA_P.V.C_RDE_9" localSheetId="12">#REF!</definedName>
    <definedName name="TUBERIA_P.V.C_RDE_9" localSheetId="1">#REF!</definedName>
    <definedName name="TUBERIA_P.V.C_RDE_9">#REF!</definedName>
    <definedName name="TUBERIA_P.V.C_UM_RDE_41____2" localSheetId="15">#REF!</definedName>
    <definedName name="TUBERIA_P.V.C_UM_RDE_41____2" localSheetId="13">#REF!</definedName>
    <definedName name="TUBERIA_P.V.C_UM_RDE_41____2" localSheetId="12">#REF!</definedName>
    <definedName name="TUBERIA_P.V.C_UM_RDE_41____2" localSheetId="1">#REF!</definedName>
    <definedName name="TUBERIA_P.V.C_UM_RDE_41____2">#REF!</definedName>
    <definedName name="TUBERIA_P.V.C_UM_RDE_41____3" localSheetId="15">#REF!</definedName>
    <definedName name="TUBERIA_P.V.C_UM_RDE_41____3" localSheetId="13">#REF!</definedName>
    <definedName name="TUBERIA_P.V.C_UM_RDE_41____3" localSheetId="12">#REF!</definedName>
    <definedName name="TUBERIA_P.V.C_UM_RDE_41____3" localSheetId="1">#REF!</definedName>
    <definedName name="TUBERIA_P.V.C_UM_RDE_41____3">#REF!</definedName>
    <definedName name="Tubería_Pres._1">#REF!</definedName>
    <definedName name="Tubería_Pres._1_11">#REF!</definedName>
    <definedName name="Tubería_Pres._1_2">#REF!</definedName>
    <definedName name="Tubería_Pres._1_2_11">#REF!</definedName>
    <definedName name="Tubería_Pres._3_4">#REF!</definedName>
    <definedName name="Tubería_Pres._3_4_11">#REF!</definedName>
    <definedName name="Tubería_presión_1__pvc">#REF!</definedName>
    <definedName name="Tubería_presión_1_1_2__pvc">#REF!</definedName>
    <definedName name="Tubería_presión_1_2__pvc">#REF!</definedName>
    <definedName name="Tubería_presión_3__UM_pvc">#REF!</definedName>
    <definedName name="Tubería_presión_3_4__pvc">#REF!</definedName>
    <definedName name="Tuberia_sanit._PVC_2">#REF!</definedName>
    <definedName name="Tuberia_sanit._PVC_2_11">#REF!</definedName>
    <definedName name="Tuberia_sanit._PVC_3">#REF!</definedName>
    <definedName name="Tuberia_sanit._PVC_3_11">#REF!</definedName>
    <definedName name="Tuberia_sanit._PVC_4">#REF!</definedName>
    <definedName name="Tuberia_sanit._PVC_4_11">#REF!</definedName>
    <definedName name="Tuberia_sanit._PVC_6">#REF!</definedName>
    <definedName name="Tuberia_sanit._PVC_6_11">#REF!</definedName>
    <definedName name="Tuberia_Sanitária_2_pvc">#REF!</definedName>
    <definedName name="Tuberia_Sanitária_3_pvc">#REF!</definedName>
    <definedName name="Tuberia_Sanitária_4_pvc">#REF!</definedName>
    <definedName name="Tuberia_Sanitária_6_pvc">#REF!</definedName>
    <definedName name="Tuberia_Sanitária_8_pvc">#REF!</definedName>
    <definedName name="Tuberia_ventilacion_4">#REF!</definedName>
    <definedName name="Tuberia_ventilacion_4_11">#REF!</definedName>
    <definedName name="TUBERIA1" hidden="1">#REF!</definedName>
    <definedName name="tuberia3" localSheetId="7">#REF!</definedName>
    <definedName name="tuberia3" localSheetId="15">#REF!</definedName>
    <definedName name="tuberia3" localSheetId="13">#REF!</definedName>
    <definedName name="tuberia3" localSheetId="12">#REF!</definedName>
    <definedName name="tuberia3" localSheetId="1">#REF!</definedName>
    <definedName name="tuberia3">#REF!</definedName>
    <definedName name="TUBERIAS">#REF!</definedName>
    <definedName name="TUBLLUV4" localSheetId="7">#REF!</definedName>
    <definedName name="TUBLLUV4">#REF!</definedName>
    <definedName name="TUBLLUV4_11" localSheetId="7">#REF!</definedName>
    <definedName name="TUBLLUV4_11">#REF!</definedName>
    <definedName name="TUBLLUVIA1.5TOT" localSheetId="7">#REF!</definedName>
    <definedName name="TUBLLUVIA1.5TOT">#REF!</definedName>
    <definedName name="TUBLLUVIA1.5TOT_11">#REF!</definedName>
    <definedName name="TUBLLUVIA4TOTAL">#REF!</definedName>
    <definedName name="TUBLLUVIA4TOTAL_11">#REF!</definedName>
    <definedName name="TUBO">#REF!</definedName>
    <definedName name="TUBO_1_2" localSheetId="15">#REF!</definedName>
    <definedName name="TUBO_1_2" localSheetId="13">#REF!</definedName>
    <definedName name="TUBO_1_2" localSheetId="12">#REF!</definedName>
    <definedName name="TUBO_1_2" localSheetId="1">#REF!</definedName>
    <definedName name="TUBO_1_2">#REF!</definedName>
    <definedName name="TUBO_1_2__HG" localSheetId="15">#REF!</definedName>
    <definedName name="TUBO_1_2__HG" localSheetId="13">#REF!</definedName>
    <definedName name="TUBO_1_2__HG" localSheetId="12">#REF!</definedName>
    <definedName name="TUBO_1_2__HG" localSheetId="1">#REF!</definedName>
    <definedName name="TUBO_1_2__HG">#REF!</definedName>
    <definedName name="Tubo_conduit_pvc_1">'[11]LISTADO DE MATERIALES Y EQUIPOS'!$B$121</definedName>
    <definedName name="Tubo_galvanizado_2" localSheetId="7">#REF!</definedName>
    <definedName name="Tubo_galvanizado_2">#REF!</definedName>
    <definedName name="Tubo_pvc_1" localSheetId="7">#REF!</definedName>
    <definedName name="Tubo_pvc_1">#REF!</definedName>
    <definedName name="Tubo_pvc_2" localSheetId="7">#REF!</definedName>
    <definedName name="Tubo_pvc_2">#REF!</definedName>
    <definedName name="TUBO6" localSheetId="7">#REF!</definedName>
    <definedName name="TUBO6">#REF!</definedName>
    <definedName name="TUBO8" localSheetId="7">#REF!</definedName>
    <definedName name="TUBO8">#REF!</definedName>
    <definedName name="TUBOACERO4">#REF!</definedName>
    <definedName name="tuboEMT2" localSheetId="7">#REF!</definedName>
    <definedName name="tuboEMT2">#REF!</definedName>
    <definedName name="tuboEMTmedia" localSheetId="7">#REF!</definedName>
    <definedName name="tuboEMTmedia">#REF!</definedName>
    <definedName name="tuboEMTtres" localSheetId="7">#REF!</definedName>
    <definedName name="tuboEMTtres">#REF!</definedName>
    <definedName name="tuboEMTtrescuartos">#REF!</definedName>
    <definedName name="tuboEMTuna">#REF!</definedName>
    <definedName name="tuboEMTunauncuarto">#REF!</definedName>
    <definedName name="tuboEMTunaymedia">#REF!</definedName>
    <definedName name="tubohg2" localSheetId="7">#REF!</definedName>
    <definedName name="tubohg2">#REF!</definedName>
    <definedName name="tuboIMCdos" localSheetId="7">#REF!</definedName>
    <definedName name="tuboIMCdos">#REF!</definedName>
    <definedName name="TUBOPVC3" localSheetId="7">#REF!</definedName>
    <definedName name="TUBOPVC3">#REF!</definedName>
    <definedName name="TUBPRE1_2TOT" localSheetId="7">#REF!</definedName>
    <definedName name="TUBPRE1_2TOT">#REF!</definedName>
    <definedName name="TUBPRE1_2TOT_11">#REF!</definedName>
    <definedName name="TUBPRE3_4TOT">#REF!</definedName>
    <definedName name="TUBPRE3_4TOT_11">#REF!</definedName>
    <definedName name="TUBSANIT2">#REF!</definedName>
    <definedName name="TUBSANIT2_11">#REF!</definedName>
    <definedName name="TUBSANIT2TOTAL">#REF!</definedName>
    <definedName name="TUBSANIT2TOTAL_11">#REF!</definedName>
    <definedName name="TUBSANIT4">#REF!</definedName>
    <definedName name="TUBSANIT4_11">#REF!</definedName>
    <definedName name="TUBSANIT4TOTAL">#REF!</definedName>
    <definedName name="TUBSANIT4TOTAL_11">#REF!</definedName>
    <definedName name="TUPI" localSheetId="7">MATCH(0.01,[0]!End_Bal,-1)+1</definedName>
    <definedName name="TUPI">MATCH(0.01,[0]!End_Bal,-1)+1</definedName>
    <definedName name="tur" localSheetId="7" hidden="1">{"TAB1",#N/A,TRUE,"GENERAL";"TAB2",#N/A,TRUE,"GENERAL";"TAB3",#N/A,TRUE,"GENERAL";"TAB4",#N/A,TRUE,"GENERAL";"TAB5",#N/A,TRUE,"GENERAL"}</definedName>
    <definedName name="tur" localSheetId="1" hidden="1">{"TAB1",#N/A,TRUE,"GENERAL";"TAB2",#N/A,TRUE,"GENERAL";"TAB3",#N/A,TRUE,"GENERAL";"TAB4",#N/A,TRUE,"GENERAL";"TAB5",#N/A,TRUE,"GENERAL"}</definedName>
    <definedName name="tur" hidden="1">{"TAB1",#N/A,TRUE,"GENERAL";"TAB2",#N/A,TRUE,"GENERAL";"TAB3",#N/A,TRUE,"GENERAL";"TAB4",#N/A,TRUE,"GENERAL";"TAB5",#N/A,TRUE,"GENERAL"}</definedName>
    <definedName name="turu" localSheetId="7" hidden="1">{"TAB1",#N/A,TRUE,"GENERAL";"TAB2",#N/A,TRUE,"GENERAL";"TAB3",#N/A,TRUE,"GENERAL";"TAB4",#N/A,TRUE,"GENERAL";"TAB5",#N/A,TRUE,"GENERAL"}</definedName>
    <definedName name="turu" localSheetId="1" hidden="1">{"TAB1",#N/A,TRUE,"GENERAL";"TAB2",#N/A,TRUE,"GENERAL";"TAB3",#N/A,TRUE,"GENERAL";"TAB4",#N/A,TRUE,"GENERAL";"TAB5",#N/A,TRUE,"GENERAL"}</definedName>
    <definedName name="turu" hidden="1">{"TAB1",#N/A,TRUE,"GENERAL";"TAB2",#N/A,TRUE,"GENERAL";"TAB3",#N/A,TRUE,"GENERAL";"TAB4",#N/A,TRUE,"GENERAL";"TAB5",#N/A,TRUE,"GENERAL"}</definedName>
    <definedName name="tvmenor90min" localSheetId="7">#REF!</definedName>
    <definedName name="tvmenor90min">#REF!</definedName>
    <definedName name="Tw" localSheetId="7">#REF!</definedName>
    <definedName name="Tw">#REF!</definedName>
    <definedName name="twer" localSheetId="7" hidden="1">{"TAB1",#N/A,TRUE,"GENERAL";"TAB2",#N/A,TRUE,"GENERAL";"TAB3",#N/A,TRUE,"GENERAL";"TAB4",#N/A,TRUE,"GENERAL";"TAB5",#N/A,TRUE,"GENERAL"}</definedName>
    <definedName name="twer" localSheetId="1" hidden="1">{"TAB1",#N/A,TRUE,"GENERAL";"TAB2",#N/A,TRUE,"GENERAL";"TAB3",#N/A,TRUE,"GENERAL";"TAB4",#N/A,TRUE,"GENERAL";"TAB5",#N/A,TRUE,"GENERAL"}</definedName>
    <definedName name="twer" hidden="1">{"TAB1",#N/A,TRUE,"GENERAL";"TAB2",#N/A,TRUE,"GENERAL";"TAB3",#N/A,TRUE,"GENERAL";"TAB4",#N/A,TRUE,"GENERAL";"TAB5",#N/A,TRUE,"GENERAL"}</definedName>
    <definedName name="twet" localSheetId="7" hidden="1">{"TAB1",#N/A,TRUE,"GENERAL";"TAB2",#N/A,TRUE,"GENERAL";"TAB3",#N/A,TRUE,"GENERAL";"TAB4",#N/A,TRUE,"GENERAL";"TAB5",#N/A,TRUE,"GENERAL"}</definedName>
    <definedName name="twet" localSheetId="1" hidden="1">{"TAB1",#N/A,TRUE,"GENERAL";"TAB2",#N/A,TRUE,"GENERAL";"TAB3",#N/A,TRUE,"GENERAL";"TAB4",#N/A,TRUE,"GENERAL";"TAB5",#N/A,TRUE,"GENERAL"}</definedName>
    <definedName name="twet" hidden="1">{"TAB1",#N/A,TRUE,"GENERAL";"TAB2",#N/A,TRUE,"GENERAL";"TAB3",#N/A,TRUE,"GENERAL";"TAB4",#N/A,TRUE,"GENERAL";"TAB5",#N/A,TRUE,"GENERAL"}</definedName>
    <definedName name="Tx" localSheetId="7">#REF!</definedName>
    <definedName name="Tx">#REF!</definedName>
    <definedName name="ty" localSheetId="7" hidden="1">{"via1",#N/A,TRUE,"general";"via2",#N/A,TRUE,"general";"via3",#N/A,TRUE,"general"}</definedName>
    <definedName name="ty" localSheetId="1" hidden="1">{"via1",#N/A,TRUE,"general";"via2",#N/A,TRUE,"general";"via3",#N/A,TRUE,"general"}</definedName>
    <definedName name="ty" hidden="1">{"via1",#N/A,TRUE,"general";"via2",#N/A,TRUE,"general";"via3",#N/A,TRUE,"general"}</definedName>
    <definedName name="TY53Y">#REF!</definedName>
    <definedName name="tyery" localSheetId="7" hidden="1">{"via1",#N/A,TRUE,"general";"via2",#N/A,TRUE,"general";"via3",#N/A,TRUE,"general"}</definedName>
    <definedName name="tyery" localSheetId="1" hidden="1">{"via1",#N/A,TRUE,"general";"via2",#N/A,TRUE,"general";"via3",#N/A,TRUE,"general"}</definedName>
    <definedName name="tyery" hidden="1">{"via1",#N/A,TRUE,"general";"via2",#N/A,TRUE,"general";"via3",#N/A,TRUE,"general"}</definedName>
    <definedName name="tyj" localSheetId="7" hidden="1">{"TAB1",#N/A,TRUE,"GENERAL";"TAB2",#N/A,TRUE,"GENERAL";"TAB3",#N/A,TRUE,"GENERAL";"TAB4",#N/A,TRUE,"GENERAL";"TAB5",#N/A,TRUE,"GENERAL"}</definedName>
    <definedName name="tyj" localSheetId="1" hidden="1">{"TAB1",#N/A,TRUE,"GENERAL";"TAB2",#N/A,TRUE,"GENERAL";"TAB3",#N/A,TRUE,"GENERAL";"TAB4",#N/A,TRUE,"GENERAL";"TAB5",#N/A,TRUE,"GENERAL"}</definedName>
    <definedName name="tyj" hidden="1">{"TAB1",#N/A,TRUE,"GENERAL";"TAB2",#N/A,TRUE,"GENERAL";"TAB3",#N/A,TRUE,"GENERAL";"TAB4",#N/A,TRUE,"GENERAL";"TAB5",#N/A,TRUE,"GENERAL"}</definedName>
    <definedName name="tyjtyj" localSheetId="7" hidden="1">{"TAB1",#N/A,TRUE,"GENERAL";"TAB2",#N/A,TRUE,"GENERAL";"TAB3",#N/A,TRUE,"GENERAL";"TAB4",#N/A,TRUE,"GENERAL";"TAB5",#N/A,TRUE,"GENERAL"}</definedName>
    <definedName name="tyjtyj" localSheetId="1" hidden="1">{"TAB1",#N/A,TRUE,"GENERAL";"TAB2",#N/A,TRUE,"GENERAL";"TAB3",#N/A,TRUE,"GENERAL";"TAB4",#N/A,TRUE,"GENERAL";"TAB5",#N/A,TRUE,"GENERAL"}</definedName>
    <definedName name="tyjtyj" hidden="1">{"TAB1",#N/A,TRUE,"GENERAL";"TAB2",#N/A,TRUE,"GENERAL";"TAB3",#N/A,TRUE,"GENERAL";"TAB4",#N/A,TRUE,"GENERAL";"TAB5",#N/A,TRUE,"GENERAL"}</definedName>
    <definedName name="tyjytjuyjuy" localSheetId="7" hidden="1">{"TAB1",#N/A,TRUE,"GENERAL";"TAB2",#N/A,TRUE,"GENERAL";"TAB3",#N/A,TRUE,"GENERAL";"TAB4",#N/A,TRUE,"GENERAL";"TAB5",#N/A,TRUE,"GENERAL"}</definedName>
    <definedName name="tyjytjuyjuy" localSheetId="1" hidden="1">{"TAB1",#N/A,TRUE,"GENERAL";"TAB2",#N/A,TRUE,"GENERAL";"TAB3",#N/A,TRUE,"GENERAL";"TAB4",#N/A,TRUE,"GENERAL";"TAB5",#N/A,TRUE,"GENERAL"}</definedName>
    <definedName name="tyjytjuyjuy" hidden="1">{"TAB1",#N/A,TRUE,"GENERAL";"TAB2",#N/A,TRUE,"GENERAL";"TAB3",#N/A,TRUE,"GENERAL";"TAB4",#N/A,TRUE,"GENERAL";"TAB5",#N/A,TRUE,"GENERAL"}</definedName>
    <definedName name="tyk" localSheetId="7" hidden="1">{"via1",#N/A,TRUE,"general";"via2",#N/A,TRUE,"general";"via3",#N/A,TRUE,"general"}</definedName>
    <definedName name="tyk" localSheetId="1" hidden="1">{"via1",#N/A,TRUE,"general";"via2",#N/A,TRUE,"general";"via3",#N/A,TRUE,"general"}</definedName>
    <definedName name="tyk" hidden="1">{"via1",#N/A,TRUE,"general";"via2",#N/A,TRUE,"general";"via3",#N/A,TRUE,"general"}</definedName>
    <definedName name="tym" localSheetId="7" hidden="1">{"via1",#N/A,TRUE,"general";"via2",#N/A,TRUE,"general";"via3",#N/A,TRUE,"general"}</definedName>
    <definedName name="tym" localSheetId="1" hidden="1">{"via1",#N/A,TRUE,"general";"via2",#N/A,TRUE,"general";"via3",#N/A,TRUE,"general"}</definedName>
    <definedName name="tym" hidden="1">{"via1",#N/A,TRUE,"general";"via2",#N/A,TRUE,"general";"via3",#N/A,TRUE,"general"}</definedName>
    <definedName name="tyr" localSheetId="7" hidden="1">{"via1",#N/A,TRUE,"general";"via2",#N/A,TRUE,"general";"via3",#N/A,TRUE,"general"}</definedName>
    <definedName name="tyr" localSheetId="1" hidden="1">{"via1",#N/A,TRUE,"general";"via2",#N/A,TRUE,"general";"via3",#N/A,TRUE,"general"}</definedName>
    <definedName name="tyr" hidden="1">{"via1",#N/A,TRUE,"general";"via2",#N/A,TRUE,"general";"via3",#N/A,TRUE,"general"}</definedName>
    <definedName name="tytgfhgfh" localSheetId="7" hidden="1">{"TAB1",#N/A,TRUE,"GENERAL";"TAB2",#N/A,TRUE,"GENERAL";"TAB3",#N/A,TRUE,"GENERAL";"TAB4",#N/A,TRUE,"GENERAL";"TAB5",#N/A,TRUE,"GENERAL"}</definedName>
    <definedName name="tytgfhgfh" localSheetId="1" hidden="1">{"TAB1",#N/A,TRUE,"GENERAL";"TAB2",#N/A,TRUE,"GENERAL";"TAB3",#N/A,TRUE,"GENERAL";"TAB4",#N/A,TRUE,"GENERAL";"TAB5",#N/A,TRUE,"GENERAL"}</definedName>
    <definedName name="tytgfhgfh" hidden="1">{"TAB1",#N/A,TRUE,"GENERAL";"TAB2",#N/A,TRUE,"GENERAL";"TAB3",#N/A,TRUE,"GENERAL";"TAB4",#N/A,TRUE,"GENERAL";"TAB5",#N/A,TRUE,"GENERAL"}</definedName>
    <definedName name="tyty" localSheetId="7" hidden="1">{"TAB1",#N/A,TRUE,"GENERAL";"TAB2",#N/A,TRUE,"GENERAL";"TAB3",#N/A,TRUE,"GENERAL";"TAB4",#N/A,TRUE,"GENERAL";"TAB5",#N/A,TRUE,"GENERAL"}</definedName>
    <definedName name="tyty" localSheetId="1" hidden="1">{"TAB1",#N/A,TRUE,"GENERAL";"TAB2",#N/A,TRUE,"GENERAL";"TAB3",#N/A,TRUE,"GENERAL";"TAB4",#N/A,TRUE,"GENERAL";"TAB5",#N/A,TRUE,"GENERAL"}</definedName>
    <definedName name="tyty" hidden="1">{"TAB1",#N/A,TRUE,"GENERAL";"TAB2",#N/A,TRUE,"GENERAL";"TAB3",#N/A,TRUE,"GENERAL";"TAB4",#N/A,TRUE,"GENERAL";"TAB5",#N/A,TRUE,"GENERAL"}</definedName>
    <definedName name="tyu">#REF!</definedName>
    <definedName name="TYUIYI" localSheetId="7" hidden="1">{"TAB1",#N/A,TRUE,"GENERAL";"TAB2",#N/A,TRUE,"GENERAL";"TAB3",#N/A,TRUE,"GENERAL";"TAB4",#N/A,TRUE,"GENERAL";"TAB5",#N/A,TRUE,"GENERAL"}</definedName>
    <definedName name="TYUIYI" localSheetId="1" hidden="1">{"TAB1",#N/A,TRUE,"GENERAL";"TAB2",#N/A,TRUE,"GENERAL";"TAB3",#N/A,TRUE,"GENERAL";"TAB4",#N/A,TRUE,"GENERAL";"TAB5",#N/A,TRUE,"GENERAL"}</definedName>
    <definedName name="TYUIYI" hidden="1">{"TAB1",#N/A,TRUE,"GENERAL";"TAB2",#N/A,TRUE,"GENERAL";"TAB3",#N/A,TRUE,"GENERAL";"TAB4",#N/A,TRUE,"GENERAL";"TAB5",#N/A,TRUE,"GENERAL"}</definedName>
    <definedName name="tyujh" localSheetId="7" hidden="1">{"TAB1",#N/A,TRUE,"GENERAL";"TAB2",#N/A,TRUE,"GENERAL";"TAB3",#N/A,TRUE,"GENERAL";"TAB4",#N/A,TRUE,"GENERAL";"TAB5",#N/A,TRUE,"GENERAL"}</definedName>
    <definedName name="tyujh" localSheetId="1" hidden="1">{"TAB1",#N/A,TRUE,"GENERAL";"TAB2",#N/A,TRUE,"GENERAL";"TAB3",#N/A,TRUE,"GENERAL";"TAB4",#N/A,TRUE,"GENERAL";"TAB5",#N/A,TRUE,"GENERAL"}</definedName>
    <definedName name="tyujh" hidden="1">{"TAB1",#N/A,TRUE,"GENERAL";"TAB2",#N/A,TRUE,"GENERAL";"TAB3",#N/A,TRUE,"GENERAL";"TAB4",#N/A,TRUE,"GENERAL";"TAB5",#N/A,TRUE,"GENERAL"}</definedName>
    <definedName name="tyuty" localSheetId="7" hidden="1">{"TAB1",#N/A,TRUE,"GENERAL";"TAB2",#N/A,TRUE,"GENERAL";"TAB3",#N/A,TRUE,"GENERAL";"TAB4",#N/A,TRUE,"GENERAL";"TAB5",#N/A,TRUE,"GENERAL"}</definedName>
    <definedName name="tyuty" localSheetId="1" hidden="1">{"TAB1",#N/A,TRUE,"GENERAL";"TAB2",#N/A,TRUE,"GENERAL";"TAB3",#N/A,TRUE,"GENERAL";"TAB4",#N/A,TRUE,"GENERAL";"TAB5",#N/A,TRUE,"GENERAL"}</definedName>
    <definedName name="tyuty" hidden="1">{"TAB1",#N/A,TRUE,"GENERAL";"TAB2",#N/A,TRUE,"GENERAL";"TAB3",#N/A,TRUE,"GENERAL";"TAB4",#N/A,TRUE,"GENERAL";"TAB5",#N/A,TRUE,"GENERAL"}</definedName>
    <definedName name="tyutyu" localSheetId="7" hidden="1">{"via1",#N/A,TRUE,"general";"via2",#N/A,TRUE,"general";"via3",#N/A,TRUE,"general"}</definedName>
    <definedName name="tyutyu" localSheetId="1" hidden="1">{"via1",#N/A,TRUE,"general";"via2",#N/A,TRUE,"general";"via3",#N/A,TRUE,"general"}</definedName>
    <definedName name="tyutyu" hidden="1">{"via1",#N/A,TRUE,"general";"via2",#N/A,TRUE,"general";"via3",#N/A,TRUE,"general"}</definedName>
    <definedName name="tyuyutyut" localSheetId="15">#REF!</definedName>
    <definedName name="tyuyutyut" localSheetId="13">#REF!</definedName>
    <definedName name="tyuyutyut" localSheetId="12">#REF!</definedName>
    <definedName name="tyuyutyut" localSheetId="1">#REF!</definedName>
    <definedName name="tyuyutyut">#REF!</definedName>
    <definedName name="tyxg" localSheetId="7" hidden="1">{"via1",#N/A,TRUE,"general";"via2",#N/A,TRUE,"general";"via3",#N/A,TRUE,"general"}</definedName>
    <definedName name="tyxg" localSheetId="1" hidden="1">{"via1",#N/A,TRUE,"general";"via2",#N/A,TRUE,"general";"via3",#N/A,TRUE,"general"}</definedName>
    <definedName name="tyxg" hidden="1">{"via1",#N/A,TRUE,"general";"via2",#N/A,TRUE,"general";"via3",#N/A,TRUE,"general"}</definedName>
    <definedName name="Tz" localSheetId="7">#REF!</definedName>
    <definedName name="Tz">#REF!</definedName>
    <definedName name="U" localSheetId="7">#REF!</definedName>
    <definedName name="U">#REF!</definedName>
    <definedName name="u3u" localSheetId="7" hidden="1">{"TAB1",#N/A,TRUE,"GENERAL";"TAB2",#N/A,TRUE,"GENERAL";"TAB3",#N/A,TRUE,"GENERAL";"TAB4",#N/A,TRUE,"GENERAL";"TAB5",#N/A,TRUE,"GENERAL"}</definedName>
    <definedName name="u3u" localSheetId="1" hidden="1">{"TAB1",#N/A,TRUE,"GENERAL";"TAB2",#N/A,TRUE,"GENERAL";"TAB3",#N/A,TRUE,"GENERAL";"TAB4",#N/A,TRUE,"GENERAL";"TAB5",#N/A,TRUE,"GENERAL"}</definedName>
    <definedName name="u3u" hidden="1">{"TAB1",#N/A,TRUE,"GENERAL";"TAB2",#N/A,TRUE,"GENERAL";"TAB3",#N/A,TRUE,"GENERAL";"TAB4",#N/A,TRUE,"GENERAL";"TAB5",#N/A,TRUE,"GENERAL"}</definedName>
    <definedName name="u7u7" localSheetId="7" hidden="1">{"TAB1",#N/A,TRUE,"GENERAL";"TAB2",#N/A,TRUE,"GENERAL";"TAB3",#N/A,TRUE,"GENERAL";"TAB4",#N/A,TRUE,"GENERAL";"TAB5",#N/A,TRUE,"GENERAL"}</definedName>
    <definedName name="u7u7" localSheetId="1" hidden="1">{"TAB1",#N/A,TRUE,"GENERAL";"TAB2",#N/A,TRUE,"GENERAL";"TAB3",#N/A,TRUE,"GENERAL";"TAB4",#N/A,TRUE,"GENERAL";"TAB5",#N/A,TRUE,"GENERAL"}</definedName>
    <definedName name="u7u7" hidden="1">{"TAB1",#N/A,TRUE,"GENERAL";"TAB2",#N/A,TRUE,"GENERAL";"TAB3",#N/A,TRUE,"GENERAL";"TAB4",#N/A,TRUE,"GENERAL";"TAB5",#N/A,TRUE,"GENERAL"}</definedName>
    <definedName name="Ua" localSheetId="7">#REF!</definedName>
    <definedName name="Ua">#REF!</definedName>
    <definedName name="Ub" localSheetId="7">#REF!</definedName>
    <definedName name="Ub">#REF!</definedName>
    <definedName name="Ubicación" localSheetId="7">#REF!</definedName>
    <definedName name="Ubicación">#REF!</definedName>
    <definedName name="Uc">#REF!</definedName>
    <definedName name="Ud">#REF!</definedName>
    <definedName name="Ue">#REF!</definedName>
    <definedName name="Uf">#REF!</definedName>
    <definedName name="UFInanzas" localSheetId="7">#REF!</definedName>
    <definedName name="UFInanzas">#REF!</definedName>
    <definedName name="UFrm2InUse">1</definedName>
    <definedName name="Ug" localSheetId="7">#REF!</definedName>
    <definedName name="Ug">#REF!</definedName>
    <definedName name="Uh" localSheetId="7">#REF!</definedName>
    <definedName name="Uh">#REF!</definedName>
    <definedName name="UI" localSheetId="7" hidden="1">{"via1",#N/A,TRUE,"general";"via2",#N/A,TRUE,"general";"via3",#N/A,TRUE,"general"}</definedName>
    <definedName name="UI" localSheetId="1" hidden="1">{"via1",#N/A,TRUE,"general";"via2",#N/A,TRUE,"general";"via3",#N/A,TRUE,"general"}</definedName>
    <definedName name="UI" hidden="1">{"via1",#N/A,TRUE,"general";"via2",#N/A,TRUE,"general";"via3",#N/A,TRUE,"general"}</definedName>
    <definedName name="UIC" localSheetId="7">#REF!</definedName>
    <definedName name="UIC">#REF!</definedName>
    <definedName name="uijhj" localSheetId="7" hidden="1">{"via1",#N/A,TRUE,"general";"via2",#N/A,TRUE,"general";"via3",#N/A,TRUE,"general"}</definedName>
    <definedName name="uijhj" localSheetId="1" hidden="1">{"via1",#N/A,TRUE,"general";"via2",#N/A,TRUE,"general";"via3",#N/A,TRUE,"general"}</definedName>
    <definedName name="uijhj" hidden="1">{"via1",#N/A,TRUE,"general";"via2",#N/A,TRUE,"general";"via3",#N/A,TRUE,"general"}</definedName>
    <definedName name="uio" localSheetId="7" hidden="1">{"TAB1",#N/A,TRUE,"GENERAL";"TAB2",#N/A,TRUE,"GENERAL";"TAB3",#N/A,TRUE,"GENERAL";"TAB4",#N/A,TRUE,"GENERAL";"TAB5",#N/A,TRUE,"GENERAL"}</definedName>
    <definedName name="uio" localSheetId="1" hidden="1">{"TAB1",#N/A,TRUE,"GENERAL";"TAB2",#N/A,TRUE,"GENERAL";"TAB3",#N/A,TRUE,"GENERAL";"TAB4",#N/A,TRUE,"GENERAL";"TAB5",#N/A,TRUE,"GENERAL"}</definedName>
    <definedName name="uio" hidden="1">{"TAB1",#N/A,TRUE,"GENERAL";"TAB2",#N/A,TRUE,"GENERAL";"TAB3",#N/A,TRUE,"GENERAL";"TAB4",#N/A,TRUE,"GENERAL";"TAB5",#N/A,TRUE,"GENERAL"}</definedName>
    <definedName name="uiou" localSheetId="7" hidden="1">{"TAB1",#N/A,TRUE,"GENERAL";"TAB2",#N/A,TRUE,"GENERAL";"TAB3",#N/A,TRUE,"GENERAL";"TAB4",#N/A,TRUE,"GENERAL";"TAB5",#N/A,TRUE,"GENERAL"}</definedName>
    <definedName name="uiou" localSheetId="1" hidden="1">{"TAB1",#N/A,TRUE,"GENERAL";"TAB2",#N/A,TRUE,"GENERAL";"TAB3",#N/A,TRUE,"GENERAL";"TAB4",#N/A,TRUE,"GENERAL";"TAB5",#N/A,TRUE,"GENERAL"}</definedName>
    <definedName name="uiou" hidden="1">{"TAB1",#N/A,TRUE,"GENERAL";"TAB2",#N/A,TRUE,"GENERAL";"TAB3",#N/A,TRUE,"GENERAL";"TAB4",#N/A,TRUE,"GENERAL";"TAB5",#N/A,TRUE,"GENERAL"}</definedName>
    <definedName name="uir" localSheetId="7" hidden="1">{"via1",#N/A,TRUE,"general";"via2",#N/A,TRUE,"general";"via3",#N/A,TRUE,"general"}</definedName>
    <definedName name="uir" localSheetId="1" hidden="1">{"via1",#N/A,TRUE,"general";"via2",#N/A,TRUE,"general";"via3",#N/A,TRUE,"general"}</definedName>
    <definedName name="uir" hidden="1">{"via1",#N/A,TRUE,"general";"via2",#N/A,TRUE,"general";"via3",#N/A,TRUE,"general"}</definedName>
    <definedName name="uituii" localSheetId="7" hidden="1">{"TAB1",#N/A,TRUE,"GENERAL";"TAB2",#N/A,TRUE,"GENERAL";"TAB3",#N/A,TRUE,"GENERAL";"TAB4",#N/A,TRUE,"GENERAL";"TAB5",#N/A,TRUE,"GENERAL"}</definedName>
    <definedName name="uituii" localSheetId="1" hidden="1">{"TAB1",#N/A,TRUE,"GENERAL";"TAB2",#N/A,TRUE,"GENERAL";"TAB3",#N/A,TRUE,"GENERAL";"TAB4",#N/A,TRUE,"GENERAL";"TAB5",#N/A,TRUE,"GENERAL"}</definedName>
    <definedName name="uituii" hidden="1">{"TAB1",#N/A,TRUE,"GENERAL";"TAB2",#N/A,TRUE,"GENERAL";"TAB3",#N/A,TRUE,"GENERAL";"TAB4",#N/A,TRUE,"GENERAL";"TAB5",#N/A,TRUE,"GENERAL"}</definedName>
    <definedName name="uityjj" localSheetId="7" hidden="1">{"via1",#N/A,TRUE,"general";"via2",#N/A,TRUE,"general";"via3",#N/A,TRUE,"general"}</definedName>
    <definedName name="uityjj" localSheetId="1" hidden="1">{"via1",#N/A,TRUE,"general";"via2",#N/A,TRUE,"general";"via3",#N/A,TRUE,"general"}</definedName>
    <definedName name="uityjj" hidden="1">{"via1",#N/A,TRUE,"general";"via2",#N/A,TRUE,"general";"via3",#N/A,TRUE,"general"}</definedName>
    <definedName name="uiufgj" localSheetId="7" hidden="1">{"TAB1",#N/A,TRUE,"GENERAL";"TAB2",#N/A,TRUE,"GENERAL";"TAB3",#N/A,TRUE,"GENERAL";"TAB4",#N/A,TRUE,"GENERAL";"TAB5",#N/A,TRUE,"GENERAL"}</definedName>
    <definedName name="uiufgj" localSheetId="1" hidden="1">{"TAB1",#N/A,TRUE,"GENERAL";"TAB2",#N/A,TRUE,"GENERAL";"TAB3",#N/A,TRUE,"GENERAL";"TAB4",#N/A,TRUE,"GENERAL";"TAB5",#N/A,TRUE,"GENERAL"}</definedName>
    <definedName name="uiufgj" hidden="1">{"TAB1",#N/A,TRUE,"GENERAL";"TAB2",#N/A,TRUE,"GENERAL";"TAB3",#N/A,TRUE,"GENERAL";"TAB4",#N/A,TRUE,"GENERAL";"TAB5",#N/A,TRUE,"GENERAL"}</definedName>
    <definedName name="UIUYI" localSheetId="7" hidden="1">{"TAB1",#N/A,TRUE,"GENERAL";"TAB2",#N/A,TRUE,"GENERAL";"TAB3",#N/A,TRUE,"GENERAL";"TAB4",#N/A,TRUE,"GENERAL";"TAB5",#N/A,TRUE,"GENERAL"}</definedName>
    <definedName name="UIUYI" localSheetId="1" hidden="1">{"TAB1",#N/A,TRUE,"GENERAL";"TAB2",#N/A,TRUE,"GENERAL";"TAB3",#N/A,TRUE,"GENERAL";"TAB4",#N/A,TRUE,"GENERAL";"TAB5",#N/A,TRUE,"GENERAL"}</definedName>
    <definedName name="UIUYI" hidden="1">{"TAB1",#N/A,TRUE,"GENERAL";"TAB2",#N/A,TRUE,"GENERAL";"TAB3",#N/A,TRUE,"GENERAL";"TAB4",#N/A,TRUE,"GENERAL";"TAB5",#N/A,TRUE,"GENERAL"}</definedName>
    <definedName name="Uj" localSheetId="7">#REF!</definedName>
    <definedName name="Uj">#REF!</definedName>
    <definedName name="UK" localSheetId="7">#REF!</definedName>
    <definedName name="UK">#REF!</definedName>
    <definedName name="Ull" localSheetId="7">#REF!</definedName>
    <definedName name="Ull">#REF!</definedName>
    <definedName name="Um" localSheetId="7">#REF!</definedName>
    <definedName name="UM" localSheetId="11">#REF!</definedName>
    <definedName name="UM" localSheetId="14">#REF!</definedName>
    <definedName name="Um">#REF!</definedName>
    <definedName name="UMina" localSheetId="7">#REF!</definedName>
    <definedName name="UMina">#REF!</definedName>
    <definedName name="Un" localSheetId="7">#REF!</definedName>
    <definedName name="Un">#REF!</definedName>
    <definedName name="UN_APU" localSheetId="7">IF(LEN(#REF!)=2,"",IF(#REF!="","",IF(ISERROR(SEARCH("-",#REF!,3)),VLOOKUP(#REF!,#REF!,3,0),VLOOKUP(#REF!,#REF!,3,FALSE))))</definedName>
    <definedName name="UN_APU">IF(LEN(#REF!)=2,"",IF(#REF!="","",IF(ISERROR(SEARCH("-",#REF!,3)),VLOOKUP(#REF!,#REF!,3,0),VLOOKUP(#REF!,#REF!,3,FALSE))))</definedName>
    <definedName name="UN_AUX" localSheetId="7">IF(#REF!="","",VLOOKUP(#REF!,#REF!,3,FALSE))</definedName>
    <definedName name="UN_AUX">IF(#REF!="","",VLOOKUP(#REF!,#REF!,3,FALSE))</definedName>
    <definedName name="UN_PRI" localSheetId="7">#REF!</definedName>
    <definedName name="UN_PRI">#REF!</definedName>
    <definedName name="UNDS" localSheetId="7">#REF!</definedName>
    <definedName name="UNDS">#REF!</definedName>
    <definedName name="UNIDAD" localSheetId="7">#REF!</definedName>
    <definedName name="UNIDAD">#REF!</definedName>
    <definedName name="UNIDAD1" localSheetId="7">#REF!</definedName>
    <definedName name="UNIDAD1">#REF!</definedName>
    <definedName name="UNIDAD111">[15]ITEMS!#REF!</definedName>
    <definedName name="UNIDAD112">[15]ITEMS!#REF!</definedName>
    <definedName name="UNIDAD113">[15]ITEMS!#REF!</definedName>
    <definedName name="UNIDAD114">[15]ITEMS!#REF!</definedName>
    <definedName name="UNIDAD115">[15]ITEMS!#REF!</definedName>
    <definedName name="UNIDAD116">[15]ITEMS!#REF!</definedName>
    <definedName name="UNIDAD117">[15]ITEMS!#REF!</definedName>
    <definedName name="UNIDAD118">[15]ITEMS!#REF!</definedName>
    <definedName name="UNIDAD119">[15]ITEMS!#REF!</definedName>
    <definedName name="UNIDAD120">[15]ITEMS!#REF!</definedName>
    <definedName name="UNIDAD121">[15]ITEMS!#REF!</definedName>
    <definedName name="UNIDAD122">[15]ITEMS!#REF!</definedName>
    <definedName name="UNIDAD123">[15]ITEMS!#REF!</definedName>
    <definedName name="UNIDAD124">[15]ITEMS!#REF!</definedName>
    <definedName name="UNIDAD125">[15]ITEMS!#REF!</definedName>
    <definedName name="UNIDAD126">[15]ITEMS!#REF!</definedName>
    <definedName name="UNIDAD127">[15]ITEMS!#REF!</definedName>
    <definedName name="UNIDAD128">[15]ITEMS!#REF!</definedName>
    <definedName name="UNIDAD129">[15]ITEMS!#REF!</definedName>
    <definedName name="UNIDAD130">[15]ITEMS!#REF!</definedName>
    <definedName name="UNIDAD131">[15]ITEMS!#REF!</definedName>
    <definedName name="UNIDAD132">[15]ITEMS!#REF!</definedName>
    <definedName name="UNIDAD133">[15]ITEMS!#REF!</definedName>
    <definedName name="UNIDAD134">[15]ITEMS!#REF!</definedName>
    <definedName name="UNIDAD135">[15]ITEMS!#REF!</definedName>
    <definedName name="UNIDAD136">[15]ITEMS!#REF!</definedName>
    <definedName name="UNIDAD137">[15]ITEMS!#REF!</definedName>
    <definedName name="UNIDAD138">[15]ITEMS!#REF!</definedName>
    <definedName name="UNIDAD139">[15]ITEMS!#REF!</definedName>
    <definedName name="UNIDAD140">[15]ITEMS!#REF!</definedName>
    <definedName name="UNIDAD141">[15]ITEMS!#REF!</definedName>
    <definedName name="UNIDAD142">[15]ITEMS!#REF!</definedName>
    <definedName name="UNIDAD143">[15]ITEMS!#REF!</definedName>
    <definedName name="UNIDAD144">[15]ITEMS!#REF!</definedName>
    <definedName name="UNIDAD145">[15]ITEMS!#REF!</definedName>
    <definedName name="UNIDAD146">[15]ITEMS!#REF!</definedName>
    <definedName name="UNIDAD147">[15]ITEMS!#REF!</definedName>
    <definedName name="UNIDAD148">[15]ITEMS!#REF!</definedName>
    <definedName name="UNIDAD149">[15]ITEMS!#REF!</definedName>
    <definedName name="UNIDAD150">[15]ITEMS!#REF!</definedName>
    <definedName name="UNIDAD151">[15]ITEMS!#REF!</definedName>
    <definedName name="UNIDAD152">[15]ITEMS!#REF!</definedName>
    <definedName name="UNIDAD153">[15]ITEMS!#REF!</definedName>
    <definedName name="UNIDAD154">[15]ITEMS!#REF!</definedName>
    <definedName name="UNIDAD155">[15]ITEMS!#REF!</definedName>
    <definedName name="UNIDAD156">[15]ITEMS!#REF!</definedName>
    <definedName name="UNIDAD157">[15]ITEMS!#REF!</definedName>
    <definedName name="UNIDAD158">[15]ITEMS!#REF!</definedName>
    <definedName name="UNIDAD159">[15]ITEMS!#REF!</definedName>
    <definedName name="UNIDAD160">[15]ITEMS!#REF!</definedName>
    <definedName name="UNIDAD161">[15]ITEMS!#REF!</definedName>
    <definedName name="UNIDAD162">[15]ITEMS!#REF!</definedName>
    <definedName name="UNIDAD163">[15]ITEMS!#REF!</definedName>
    <definedName name="UNIDAD164">[15]ITEMS!#REF!</definedName>
    <definedName name="UNIDAD165">[15]ITEMS!#REF!</definedName>
    <definedName name="UNIDAD166">[15]ITEMS!#REF!</definedName>
    <definedName name="UNIDAD167">[15]ITEMS!#REF!</definedName>
    <definedName name="UNIDAD168">[15]ITEMS!#REF!</definedName>
    <definedName name="UNIDAD169">[15]ITEMS!#REF!</definedName>
    <definedName name="UNIDAD170">[15]ITEMS!#REF!</definedName>
    <definedName name="UNIDAD171">[15]ITEMS!#REF!</definedName>
    <definedName name="UNIDAD172">[15]ITEMS!#REF!</definedName>
    <definedName name="UNIDAD173">[15]ITEMS!#REF!</definedName>
    <definedName name="UNIDAD174">[15]ITEMS!#REF!</definedName>
    <definedName name="UNIDAD175">[15]ITEMS!#REF!</definedName>
    <definedName name="UNIDAD176">[15]ITEMS!#REF!</definedName>
    <definedName name="UNIDAD177">[15]ITEMS!#REF!</definedName>
    <definedName name="UNIDAD178">[15]ITEMS!#REF!</definedName>
    <definedName name="UNIDAD179">[15]ITEMS!#REF!</definedName>
    <definedName name="UNIDAD180">[15]ITEMS!#REF!</definedName>
    <definedName name="UNIDAD181">[15]ITEMS!#REF!</definedName>
    <definedName name="UNIDAD182">[15]ITEMS!#REF!</definedName>
    <definedName name="UNIDAD183">[15]ITEMS!#REF!</definedName>
    <definedName name="UNIDAD184">[15]ITEMS!#REF!</definedName>
    <definedName name="UNIDAD185">[15]ITEMS!#REF!</definedName>
    <definedName name="UNIDAD186">[15]ITEMS!#REF!</definedName>
    <definedName name="UNIDAD187">[15]ITEMS!#REF!</definedName>
    <definedName name="UNIDAD188">[15]ITEMS!#REF!</definedName>
    <definedName name="UNIDAD189">[15]ITEMS!#REF!</definedName>
    <definedName name="UNIDAD190">[15]ITEMS!#REF!</definedName>
    <definedName name="UNIDAD191">[15]ITEMS!#REF!</definedName>
    <definedName name="UNIDAD192">[15]ITEMS!#REF!</definedName>
    <definedName name="UNIDAD193">[15]ITEMS!#REF!</definedName>
    <definedName name="UNIDAD194">[15]ITEMS!#REF!</definedName>
    <definedName name="UNIDAD195">[15]ITEMS!#REF!</definedName>
    <definedName name="UNIDAD196">[15]ITEMS!#REF!</definedName>
    <definedName name="UNIDAD197">[15]ITEMS!#REF!</definedName>
    <definedName name="UNIDAD198">[15]ITEMS!#REF!</definedName>
    <definedName name="UNIDAD199">[15]ITEMS!#REF!</definedName>
    <definedName name="UNIDAD200">[15]ITEMS!#REF!</definedName>
    <definedName name="UNIDAD201">[15]ITEMS!#REF!</definedName>
    <definedName name="UNIDAD202">[15]ITEMS!#REF!</definedName>
    <definedName name="UNIDAD203">[15]ITEMS!#REF!</definedName>
    <definedName name="UNIDAD204">[15]ITEMS!#REF!</definedName>
    <definedName name="UNIDAD205">[15]ITEMS!#REF!</definedName>
    <definedName name="UNIDAD206">[15]ITEMS!#REF!</definedName>
    <definedName name="UNIDAD521" localSheetId="7">#REF!</definedName>
    <definedName name="UNIDAD521">#REF!</definedName>
    <definedName name="Unidades" localSheetId="7">#REF!</definedName>
    <definedName name="Unidades">#REF!</definedName>
    <definedName name="Union__tubería_de_alcantarillado_novafort_de_10" localSheetId="7">#REF!</definedName>
    <definedName name="Union__tubería_de_alcantarillado_novafort_de_10">#REF!</definedName>
    <definedName name="Union__tubería_de_alcantarillado_novafort_de_12" localSheetId="7">#REF!</definedName>
    <definedName name="Union__tubería_de_alcantarillado_novafort_de_12">#REF!</definedName>
    <definedName name="Union__tubería_de_alcantarillado_novafort_de_14" localSheetId="7">#REF!</definedName>
    <definedName name="Union__tubería_de_alcantarillado_novafort_de_14">#REF!</definedName>
    <definedName name="Union__tubería_de_alcantarillado_novafort_de_16">#REF!</definedName>
    <definedName name="Union__tubería_de_alcantarillado_novafort_de_18">#REF!</definedName>
    <definedName name="Union__tubería_de_alcantarillado_novafort_de_20">#REF!</definedName>
    <definedName name="Union__tubería_de_alcantarillado_novafort_de_24">#REF!</definedName>
    <definedName name="Union__tubería_de_alcantarillado_novafort_de_27">#REF!</definedName>
    <definedName name="Union__tubería_de_alcantarillado_novafort_de_6">#REF!</definedName>
    <definedName name="Union__tubería_de_alcantarillado_novafort_de_8">#REF!</definedName>
    <definedName name="Union__tubería_de_alcantarillado_novafort_de30">#REF!</definedName>
    <definedName name="UNION_DE_MECANICA_2" localSheetId="15">#REF!</definedName>
    <definedName name="UNION_DE_MECANICA_2" localSheetId="13">#REF!</definedName>
    <definedName name="UNION_DE_MECANICA_2" localSheetId="12">#REF!</definedName>
    <definedName name="UNION_DE_MECANICA_2" localSheetId="1">#REF!</definedName>
    <definedName name="UNION_DE_MECANICA_2">#REF!</definedName>
    <definedName name="UNION_DE_MECANICA_3" localSheetId="15">#REF!</definedName>
    <definedName name="UNION_DE_MECANICA_3" localSheetId="13">#REF!</definedName>
    <definedName name="UNION_DE_MECANICA_3" localSheetId="12">#REF!</definedName>
    <definedName name="UNION_DE_MECANICA_3" localSheetId="1">#REF!</definedName>
    <definedName name="UNION_DE_MECANICA_3">#REF!</definedName>
    <definedName name="UNION_DE_MECANICA_4">#REF!</definedName>
    <definedName name="UNION_DE_REPARACION_2__P.V.C">#REF!</definedName>
    <definedName name="UNION_DE_REPARACION_3">#REF!</definedName>
    <definedName name="UNION_DE_REPARACION_3__P.V.C">#REF!</definedName>
    <definedName name="UNION_DE_REPARACION_4">#REF!</definedName>
    <definedName name="UNION_P.V.C_1_2">#REF!</definedName>
    <definedName name="Union_Pres.._1">#REF!</definedName>
    <definedName name="Union_Pres.._1_11">#REF!</definedName>
    <definedName name="Union_Pres._1_2">#REF!</definedName>
    <definedName name="Union_Pres._1_2_11">#REF!</definedName>
    <definedName name="Union_Pres._3_4">#REF!</definedName>
    <definedName name="Union_Pres._3_4_11">#REF!</definedName>
    <definedName name="Union_Sanit._2">#REF!</definedName>
    <definedName name="Union_Sanit._2_11">#REF!</definedName>
    <definedName name="Union_Sanit._3">#REF!</definedName>
    <definedName name="Union_Sanit._3_11">#REF!</definedName>
    <definedName name="Union_Sanit._4">#REF!</definedName>
    <definedName name="Union_Sanit._4_11">#REF!</definedName>
    <definedName name="Union_Sanit._6">#REF!</definedName>
    <definedName name="Union_Sanit._6_11">#REF!</definedName>
    <definedName name="unionEMT1">#REF!</definedName>
    <definedName name="unionEMT1uncuarto">#REF!</definedName>
    <definedName name="unionEMT1ymedia">#REF!</definedName>
    <definedName name="unionEMT2">#REF!</definedName>
    <definedName name="unionEMT3">#REF!</definedName>
    <definedName name="unionEMT3cuartos">#REF!</definedName>
    <definedName name="unionIMC3cuartos">#REF!</definedName>
    <definedName name="UNIT" localSheetId="7">#REF!</definedName>
    <definedName name="UNIT" localSheetId="1">#REF!</definedName>
    <definedName name="UNIT">#REF!</definedName>
    <definedName name="UNITARIO" localSheetId="7">#REF!</definedName>
    <definedName name="UNITARIO" localSheetId="1">#REF!</definedName>
    <definedName name="UNITARIO">#REF!</definedName>
    <definedName name="unitarios" localSheetId="15">#REF!</definedName>
    <definedName name="unitarios" localSheetId="13">#REF!</definedName>
    <definedName name="unitarios" localSheetId="12">#REF!</definedName>
    <definedName name="unitarios" localSheetId="4">#REF!</definedName>
    <definedName name="unitarios" localSheetId="1">#REF!</definedName>
    <definedName name="Unitarios">#REF!</definedName>
    <definedName name="units" localSheetId="7">#REF!</definedName>
    <definedName name="units">#REF!</definedName>
    <definedName name="unj" localSheetId="7" hidden="1">#REF!</definedName>
    <definedName name="unj" localSheetId="1" hidden="1">#REF!</definedName>
    <definedName name="unj" hidden="1">#REF!</definedName>
    <definedName name="uno" localSheetId="7">'APUS BASICOS'!ERR</definedName>
    <definedName name="uno" localSheetId="1">'PROG Y F F'!ERR</definedName>
    <definedName name="uno">[0]!ERR</definedName>
    <definedName name="Uñ" localSheetId="7">#REF!</definedName>
    <definedName name="Uñ">#REF!</definedName>
    <definedName name="Uo" localSheetId="7">#REF!</definedName>
    <definedName name="Uo">#REF!</definedName>
    <definedName name="UOUIV" localSheetId="7" hidden="1">{"TAB1",#N/A,TRUE,"GENERAL";"TAB2",#N/A,TRUE,"GENERAL";"TAB3",#N/A,TRUE,"GENERAL";"TAB4",#N/A,TRUE,"GENERAL";"TAB5",#N/A,TRUE,"GENERAL"}</definedName>
    <definedName name="UOUIV" localSheetId="1" hidden="1">{"TAB1",#N/A,TRUE,"GENERAL";"TAB2",#N/A,TRUE,"GENERAL";"TAB3",#N/A,TRUE,"GENERAL";"TAB4",#N/A,TRUE,"GENERAL";"TAB5",#N/A,TRUE,"GENERAL"}</definedName>
    <definedName name="UOUIV" hidden="1">{"TAB1",#N/A,TRUE,"GENERAL";"TAB2",#N/A,TRUE,"GENERAL";"TAB3",#N/A,TRUE,"GENERAL";"TAB4",#N/A,TRUE,"GENERAL";"TAB5",#N/A,TRUE,"GENERAL"}</definedName>
    <definedName name="Up" localSheetId="7">#REF!</definedName>
    <definedName name="Up">#REF!</definedName>
    <definedName name="UPlanta" localSheetId="7">#REF!</definedName>
    <definedName name="UPlanta">#REF!</definedName>
    <definedName name="Uq" localSheetId="7">#REF!</definedName>
    <definedName name="Uq">#REF!</definedName>
    <definedName name="Ur" localSheetId="7">#REF!</definedName>
    <definedName name="Ur">#REF!</definedName>
    <definedName name="uriel" localSheetId="7">'APUS BASICOS'!ERR</definedName>
    <definedName name="uriel" localSheetId="1">'PROG Y F F'!ERR</definedName>
    <definedName name="uriel">[0]!ERR</definedName>
    <definedName name="uryur" localSheetId="7" hidden="1">{"TAB1",#N/A,TRUE,"GENERAL";"TAB2",#N/A,TRUE,"GENERAL";"TAB3",#N/A,TRUE,"GENERAL";"TAB4",#N/A,TRUE,"GENERAL";"TAB5",#N/A,TRUE,"GENERAL"}</definedName>
    <definedName name="uryur" localSheetId="1" hidden="1">{"TAB1",#N/A,TRUE,"GENERAL";"TAB2",#N/A,TRUE,"GENERAL";"TAB3",#N/A,TRUE,"GENERAL";"TAB4",#N/A,TRUE,"GENERAL";"TAB5",#N/A,TRUE,"GENERAL"}</definedName>
    <definedName name="uryur" hidden="1">{"TAB1",#N/A,TRUE,"GENERAL";"TAB2",#N/A,TRUE,"GENERAL";"TAB3",#N/A,TRUE,"GENERAL";"TAB4",#N/A,TRUE,"GENERAL";"TAB5",#N/A,TRUE,"GENERAL"}</definedName>
    <definedName name="Us" localSheetId="7">#REF!</definedName>
    <definedName name="US" localSheetId="11">#REF!</definedName>
    <definedName name="US" localSheetId="14">#REF!</definedName>
    <definedName name="Us">#REF!</definedName>
    <definedName name="Usd" localSheetId="7">#REF!</definedName>
    <definedName name="Usd">#REF!</definedName>
    <definedName name="USO_RADIO" localSheetId="7">#REF!</definedName>
    <definedName name="USO_RADIO">#REF!</definedName>
    <definedName name="USr">#REF!</definedName>
    <definedName name="USxCOL">#REF!</definedName>
    <definedName name="ut" localSheetId="7">#REF!</definedName>
    <definedName name="ut">#REF!</definedName>
    <definedName name="UTIL" localSheetId="7">#REF!</definedName>
    <definedName name="UTIL">#REF!</definedName>
    <definedName name="Utilidad" localSheetId="15">#REF!</definedName>
    <definedName name="Utilidad" localSheetId="13">#REF!</definedName>
    <definedName name="Utilidad" localSheetId="12">#REF!</definedName>
    <definedName name="Utilidad" localSheetId="1">#REF!</definedName>
    <definedName name="Utilidad">#REF!</definedName>
    <definedName name="UtilidadObra">#REF!</definedName>
    <definedName name="UTL" localSheetId="7">#REF!</definedName>
    <definedName name="UTL">#REF!</definedName>
    <definedName name="uu" localSheetId="7" hidden="1">{"TAB1",#N/A,TRUE,"GENERAL";"TAB2",#N/A,TRUE,"GENERAL";"TAB3",#N/A,TRUE,"GENERAL";"TAB4",#N/A,TRUE,"GENERAL";"TAB5",#N/A,TRUE,"GENERAL"}</definedName>
    <definedName name="uu" localSheetId="1" hidden="1">{"TAB1",#N/A,TRUE,"GENERAL";"TAB2",#N/A,TRUE,"GENERAL";"TAB3",#N/A,TRUE,"GENERAL";"TAB4",#N/A,TRUE,"GENERAL";"TAB5",#N/A,TRUE,"GENERAL"}</definedName>
    <definedName name="uu" hidden="1">{"TAB1",#N/A,TRUE,"GENERAL";"TAB2",#N/A,TRUE,"GENERAL";"TAB3",#N/A,TRUE,"GENERAL";"TAB4",#N/A,TRUE,"GENERAL";"TAB5",#N/A,TRUE,"GENERAL"}</definedName>
    <definedName name="uuu" localSheetId="7" hidden="1">{"TAB1",#N/A,TRUE,"GENERAL";"TAB2",#N/A,TRUE,"GENERAL";"TAB3",#N/A,TRUE,"GENERAL";"TAB4",#N/A,TRUE,"GENERAL";"TAB5",#N/A,TRUE,"GENERAL"}</definedName>
    <definedName name="uuu" localSheetId="1" hidden="1">{"TAB1",#N/A,TRUE,"GENERAL";"TAB2",#N/A,TRUE,"GENERAL";"TAB3",#N/A,TRUE,"GENERAL";"TAB4",#N/A,TRUE,"GENERAL";"TAB5",#N/A,TRUE,"GENERAL"}</definedName>
    <definedName name="uuu" hidden="1">{"TAB1",#N/A,TRUE,"GENERAL";"TAB2",#N/A,TRUE,"GENERAL";"TAB3",#N/A,TRUE,"GENERAL";"TAB4",#N/A,TRUE,"GENERAL";"TAB5",#N/A,TRUE,"GENERAL"}</definedName>
    <definedName name="UUUU" localSheetId="15">#REF!</definedName>
    <definedName name="UUUU" localSheetId="13">#REF!</definedName>
    <definedName name="UUUU" localSheetId="12">#REF!</definedName>
    <definedName name="UUUU" localSheetId="1">#REF!</definedName>
    <definedName name="UUUU">#REF!</definedName>
    <definedName name="uuuuo" localSheetId="7" hidden="1">{"TAB1",#N/A,TRUE,"GENERAL";"TAB2",#N/A,TRUE,"GENERAL";"TAB3",#N/A,TRUE,"GENERAL";"TAB4",#N/A,TRUE,"GENERAL";"TAB5",#N/A,TRUE,"GENERAL"}</definedName>
    <definedName name="uuuuo" localSheetId="1" hidden="1">{"TAB1",#N/A,TRUE,"GENERAL";"TAB2",#N/A,TRUE,"GENERAL";"TAB3",#N/A,TRUE,"GENERAL";"TAB4",#N/A,TRUE,"GENERAL";"TAB5",#N/A,TRUE,"GENERAL"}</definedName>
    <definedName name="uuuuo" hidden="1">{"TAB1",#N/A,TRUE,"GENERAL";"TAB2",#N/A,TRUE,"GENERAL";"TAB3",#N/A,TRUE,"GENERAL";"TAB4",#N/A,TRUE,"GENERAL";"TAB5",#N/A,TRUE,"GENERAL"}</definedName>
    <definedName name="UUUUU">#REF!</definedName>
    <definedName name="uuuuuj" localSheetId="7" hidden="1">{"via1",#N/A,TRUE,"general";"via2",#N/A,TRUE,"general";"via3",#N/A,TRUE,"general"}</definedName>
    <definedName name="uuuuuj" localSheetId="1" hidden="1">{"via1",#N/A,TRUE,"general";"via2",#N/A,TRUE,"general";"via3",#N/A,TRUE,"general"}</definedName>
    <definedName name="uuuuuj" hidden="1">{"via1",#N/A,TRUE,"general";"via2",#N/A,TRUE,"general";"via3",#N/A,TRUE,"general"}</definedName>
    <definedName name="uv">375000</definedName>
    <definedName name="UVT_2012">'[45]A. Profesional'!$M$3</definedName>
    <definedName name="Uw" localSheetId="7">#REF!</definedName>
    <definedName name="Uw">#REF!</definedName>
    <definedName name="uwkap" localSheetId="7" hidden="1">{"TAB1",#N/A,TRUE,"GENERAL";"TAB2",#N/A,TRUE,"GENERAL";"TAB3",#N/A,TRUE,"GENERAL";"TAB4",#N/A,TRUE,"GENERAL";"TAB5",#N/A,TRUE,"GENERAL"}</definedName>
    <definedName name="uwkap" localSheetId="1" hidden="1">{"TAB1",#N/A,TRUE,"GENERAL";"TAB2",#N/A,TRUE,"GENERAL";"TAB3",#N/A,TRUE,"GENERAL";"TAB4",#N/A,TRUE,"GENERAL";"TAB5",#N/A,TRUE,"GENERAL"}</definedName>
    <definedName name="uwkap" hidden="1">{"TAB1",#N/A,TRUE,"GENERAL";"TAB2",#N/A,TRUE,"GENERAL";"TAB3",#N/A,TRUE,"GENERAL";"TAB4",#N/A,TRUE,"GENERAL";"TAB5",#N/A,TRUE,"GENERAL"}</definedName>
    <definedName name="uxd">#REF!</definedName>
    <definedName name="uy">#REF!</definedName>
    <definedName name="uyiyiy" localSheetId="7" hidden="1">{"TAB1",#N/A,TRUE,"GENERAL";"TAB2",#N/A,TRUE,"GENERAL";"TAB3",#N/A,TRUE,"GENERAL";"TAB4",#N/A,TRUE,"GENERAL";"TAB5",#N/A,TRUE,"GENERAL"}</definedName>
    <definedName name="uyiyiy" localSheetId="1" hidden="1">{"TAB1",#N/A,TRUE,"GENERAL";"TAB2",#N/A,TRUE,"GENERAL";"TAB3",#N/A,TRUE,"GENERAL";"TAB4",#N/A,TRUE,"GENERAL";"TAB5",#N/A,TRUE,"GENERAL"}</definedName>
    <definedName name="uyiyiy" hidden="1">{"TAB1",#N/A,TRUE,"GENERAL";"TAB2",#N/A,TRUE,"GENERAL";"TAB3",#N/A,TRUE,"GENERAL";"TAB4",#N/A,TRUE,"GENERAL";"TAB5",#N/A,TRUE,"GENERAL"}</definedName>
    <definedName name="uytu" localSheetId="7" hidden="1">{"TAB1",#N/A,TRUE,"GENERAL";"TAB2",#N/A,TRUE,"GENERAL";"TAB3",#N/A,TRUE,"GENERAL";"TAB4",#N/A,TRUE,"GENERAL";"TAB5",#N/A,TRUE,"GENERAL"}</definedName>
    <definedName name="uytu" localSheetId="1" hidden="1">{"TAB1",#N/A,TRUE,"GENERAL";"TAB2",#N/A,TRUE,"GENERAL";"TAB3",#N/A,TRUE,"GENERAL";"TAB4",#N/A,TRUE,"GENERAL";"TAB5",#N/A,TRUE,"GENERAL"}</definedName>
    <definedName name="uytu" hidden="1">{"TAB1",#N/A,TRUE,"GENERAL";"TAB2",#N/A,TRUE,"GENERAL";"TAB3",#N/A,TRUE,"GENERAL";"TAB4",#N/A,TRUE,"GENERAL";"TAB5",#N/A,TRUE,"GENERAL"}</definedName>
    <definedName name="UYU" localSheetId="7">#REF!</definedName>
    <definedName name="UYU">#REF!</definedName>
    <definedName name="uyur" localSheetId="7" hidden="1">{"via1",#N/A,TRUE,"general";"via2",#N/A,TRUE,"general";"via3",#N/A,TRUE,"general"}</definedName>
    <definedName name="uyur" localSheetId="1" hidden="1">{"via1",#N/A,TRUE,"general";"via2",#N/A,TRUE,"general";"via3",#N/A,TRUE,"general"}</definedName>
    <definedName name="uyur" hidden="1">{"via1",#N/A,TRUE,"general";"via2",#N/A,TRUE,"general";"via3",#N/A,TRUE,"general"}</definedName>
    <definedName name="Uz" localSheetId="7">#REF!</definedName>
    <definedName name="Uz">#REF!</definedName>
    <definedName name="v" localSheetId="7" hidden="1">{"TAB1",#N/A,TRUE,"GENERAL";"TAB2",#N/A,TRUE,"GENERAL";"TAB3",#N/A,TRUE,"GENERAL";"TAB4",#N/A,TRUE,"GENERAL";"TAB5",#N/A,TRUE,"GENERAL"}</definedName>
    <definedName name="v" localSheetId="11">#REF!</definedName>
    <definedName name="v" localSheetId="14">#REF!</definedName>
    <definedName name="v" localSheetId="1" hidden="1">{"TAB1",#N/A,TRUE,"GENERAL";"TAB2",#N/A,TRUE,"GENERAL";"TAB3",#N/A,TRUE,"GENERAL";"TAB4",#N/A,TRUE,"GENERAL";"TAB5",#N/A,TRUE,"GENERAL"}</definedName>
    <definedName name="v" hidden="1">{"TAB1",#N/A,TRUE,"GENERAL";"TAB2",#N/A,TRUE,"GENERAL";"TAB3",#N/A,TRUE,"GENERAL";"TAB4",#N/A,TRUE,"GENERAL";"TAB5",#N/A,TRUE,"GENERAL"}</definedName>
    <definedName name="V.U.Total">#REF!</definedName>
    <definedName name="Va" localSheetId="7">#REF!</definedName>
    <definedName name="Va">#REF!</definedName>
    <definedName name="VACON">'[46]VIGAS AEREAS'!$H$37:$H$60</definedName>
    <definedName name="VAL">[47]INF.FINANCIERA!$A$52:$D$66</definedName>
    <definedName name="VAL_100PE_S1" localSheetId="7">#REF!</definedName>
    <definedName name="VAL_100PE_S1">#REF!</definedName>
    <definedName name="VAL_100PE_S2">#REF!</definedName>
    <definedName name="VAL_100PE_S3">#REF!</definedName>
    <definedName name="VAL_100PE_S4">#REF!</definedName>
    <definedName name="VAL_100PE_S5">#REF!</definedName>
    <definedName name="VAL_100PE_S6">#REF!</definedName>
    <definedName name="VAL150PE_S1">#REF!</definedName>
    <definedName name="VAL150PE_S2">#REF!</definedName>
    <definedName name="VAL150PE_S3">#REF!</definedName>
    <definedName name="VAL150PE_S4">#REF!</definedName>
    <definedName name="VAL150PE_S5">#REF!</definedName>
    <definedName name="VAL150PE_S6">#REF!</definedName>
    <definedName name="VAL200PE_S1">#REF!</definedName>
    <definedName name="VAL200PE_S2">#REF!</definedName>
    <definedName name="VAL200PE_S3">#REF!</definedName>
    <definedName name="VAL200PE_S4">#REF!</definedName>
    <definedName name="VAL200PE_S5">#REF!</definedName>
    <definedName name="VAL200PE_S6">#REF!</definedName>
    <definedName name="VAL250PE_S1">#REF!</definedName>
    <definedName name="VAL250PE_S2">#REF!</definedName>
    <definedName name="VAL250PE_S3">#REF!</definedName>
    <definedName name="VAL250PE_S4">#REF!</definedName>
    <definedName name="VAL250PE_S5">#REF!</definedName>
    <definedName name="VAL250PE_S6">#REF!</definedName>
    <definedName name="VAL300HD_S1">#REF!</definedName>
    <definedName name="VAL300HD_S2">#REF!</definedName>
    <definedName name="VAL300HD_S3">#REF!</definedName>
    <definedName name="VAL300HD_S4">#REF!</definedName>
    <definedName name="VAL300HD_S5">#REF!</definedName>
    <definedName name="VAL300HD_S6">#REF!</definedName>
    <definedName name="VAL300PVC_S1">#REF!</definedName>
    <definedName name="VAL300PVC_S2">#REF!</definedName>
    <definedName name="VAL300PVC_S3">#REF!</definedName>
    <definedName name="VAL300PVC_S4">#REF!</definedName>
    <definedName name="VAL300PVC_S5">#REF!</definedName>
    <definedName name="VAL300PVC_S6">#REF!</definedName>
    <definedName name="VAL80PE_S1">#REF!</definedName>
    <definedName name="VAL80PE_S2">#REF!</definedName>
    <definedName name="VAL80PE_S3">#REF!</definedName>
    <definedName name="VAL80PE_S4">#REF!</definedName>
    <definedName name="VAL80PE_S5">#REF!</definedName>
    <definedName name="VAL80PE_S6">#REF!</definedName>
    <definedName name="VALDES">#REF!</definedName>
    <definedName name="VALLA_2_3_MTS_CON_3_CERCHAS" localSheetId="15">#REF!</definedName>
    <definedName name="VALLA_2_3_MTS_CON_3_CERCHAS" localSheetId="13">#REF!</definedName>
    <definedName name="VALLA_2_3_MTS_CON_3_CERCHAS" localSheetId="12">#REF!</definedName>
    <definedName name="VALLA_2_3_MTS_CON_3_CERCHAS" localSheetId="1">#REF!</definedName>
    <definedName name="VALLA_2_3_MTS_CON_3_CERCHAS">#REF!</definedName>
    <definedName name="Valla_Metálica_del_proyecto_dimension__5.0m_x_3.0_m.">#REF!</definedName>
    <definedName name="Valla_Metálica_dimension__1_0m_x_1_2_m.">#REF!</definedName>
    <definedName name="VALLE">#REF!</definedName>
    <definedName name="VALNG">'[46]VIGAS AEREAS'!$K$37:$K$60</definedName>
    <definedName name="Valor">#REF!</definedName>
    <definedName name="Valor_Total">#REF!</definedName>
    <definedName name="valor1">#REF!</definedName>
    <definedName name="VALOR1222">#REF!</definedName>
    <definedName name="valor2">#REF!</definedName>
    <definedName name="VALOR3">#REF!</definedName>
    <definedName name="VALOR55">#REF!</definedName>
    <definedName name="Valoracion">#REF!</definedName>
    <definedName name="VALORACIÓN">#REF!</definedName>
    <definedName name="ValorCto" localSheetId="7">#REF!</definedName>
    <definedName name="ValorCto">#REF!</definedName>
    <definedName name="ValorEjecutado" localSheetId="7">#REF!</definedName>
    <definedName name="ValorEjecutado" localSheetId="1">#REF!</definedName>
    <definedName name="ValorEjecutado">#REF!</definedName>
    <definedName name="ValorProyecto" localSheetId="1">#REF!</definedName>
    <definedName name="ValorProyecto">#REF!</definedName>
    <definedName name="ValorRecursosComprometidos" localSheetId="1">#REF!</definedName>
    <definedName name="ValorRecursosComprometidos">#REF!</definedName>
    <definedName name="ValorTot">#REF!</definedName>
    <definedName name="ValorTotConsultoria">#REF!</definedName>
    <definedName name="value">#REF!</definedName>
    <definedName name="Values_Entered" localSheetId="7">IF('APUS BASICOS'!Loan_Amount*Interest_Rate*Loan_Years*'APUS BASICOS'!Loan_Start&gt;0,1,0)</definedName>
    <definedName name="Values_Entered" localSheetId="1">IF(Loan_Amount*'PROG Y F F'!Interest_Rate*Loan_Years*Loan_Start&gt;0,1,0)</definedName>
    <definedName name="Values_Entered">IF(Loan_Amount*Interest_Rate*Loan_Years*Loan_Start&gt;0,1,0)</definedName>
    <definedName name="Válvula_de_bola_soldada_1" localSheetId="7">#REF!</definedName>
    <definedName name="Válvula_de_bola_soldada_1">#REF!</definedName>
    <definedName name="Válvula_de_bola_soldada_1_2" localSheetId="7">#REF!</definedName>
    <definedName name="Válvula_de_bola_soldada_1_2">#REF!</definedName>
    <definedName name="Válvula_de_bola_soldada_3_4" localSheetId="7">#REF!</definedName>
    <definedName name="Válvula_de_bola_soldada_3_4">#REF!</definedName>
    <definedName name="VALVULA_DE_CHEQUE_3_4">#REF!</definedName>
    <definedName name="VALVULA_DE_COMPUERTA_2__SELLO_ELASTICO_Y_VNA_CON_CUADRANTE" localSheetId="15">#REF!</definedName>
    <definedName name="VALVULA_DE_COMPUERTA_2__SELLO_ELASTICO_Y_VNA_CON_CUADRANTE" localSheetId="13">#REF!</definedName>
    <definedName name="VALVULA_DE_COMPUERTA_2__SELLO_ELASTICO_Y_VNA_CON_CUADRANTE" localSheetId="12">#REF!</definedName>
    <definedName name="VALVULA_DE_COMPUERTA_2__SELLO_ELASTICO_Y_VNA_CON_CUADRANTE" localSheetId="1">#REF!</definedName>
    <definedName name="VALVULA_DE_COMPUERTA_2__SELLO_ELASTICO_Y_VNA_CON_CUADRANTE">#REF!</definedName>
    <definedName name="VALVULA_DE_COMPUERTA_3__BxB_CON_RUEDA_MECANICA" localSheetId="15">#REF!</definedName>
    <definedName name="VALVULA_DE_COMPUERTA_3__BxB_CON_RUEDA_MECANICA" localSheetId="13">#REF!</definedName>
    <definedName name="VALVULA_DE_COMPUERTA_3__BxB_CON_RUEDA_MECANICA" localSheetId="12">#REF!</definedName>
    <definedName name="VALVULA_DE_COMPUERTA_3__BxB_CON_RUEDA_MECANICA" localSheetId="1">#REF!</definedName>
    <definedName name="VALVULA_DE_COMPUERTA_3__BxB_CON_RUEDA_MECANICA">#REF!</definedName>
    <definedName name="VALVULA_DE_COMPUERTA_3__SELLO_ELASTICO_Y_VNA_CON_CUADRANTE" localSheetId="15">#REF!</definedName>
    <definedName name="VALVULA_DE_COMPUERTA_3__SELLO_ELASTICO_Y_VNA_CON_CUADRANTE" localSheetId="13">#REF!</definedName>
    <definedName name="VALVULA_DE_COMPUERTA_3__SELLO_ELASTICO_Y_VNA_CON_CUADRANTE" localSheetId="12">#REF!</definedName>
    <definedName name="VALVULA_DE_COMPUERTA_3__SELLO_ELASTICO_Y_VNA_CON_CUADRANTE" localSheetId="1">#REF!</definedName>
    <definedName name="VALVULA_DE_COMPUERTA_3__SELLO_ELASTICO_Y_VNA_CON_CUADRANTE">#REF!</definedName>
    <definedName name="VALVULA_DE_COMPUERTA_4__SELLO_ELASTICO_Y_VNA_CON_CUADRANTE">#REF!</definedName>
    <definedName name="VALVULA_DE_LLENADO_DE_TANQUE_MECANICO">#REF!</definedName>
    <definedName name="VALVULA_DE_NO_RETORNO_CHEQUE__3__PARA_TRABAJAR_HORIZONTALMENTE_B_x_B">#REF!</definedName>
    <definedName name="VALVULA_DE_NO_RETORNO_CHEQUE__4__PARA_TRABAJAR_HORIZONTALMENTE_B_x_B">#REF!</definedName>
    <definedName name="Válvulas">#REF!</definedName>
    <definedName name="VAML">'[46]VIGAS AEREAS'!$L$37:$L$60</definedName>
    <definedName name="Var" localSheetId="7">#REF!</definedName>
    <definedName name="Var">#REF!</definedName>
    <definedName name="VARACORR" localSheetId="7">#REF!</definedName>
    <definedName name="VARACORR">#REF!</definedName>
    <definedName name="vari2x2" localSheetId="7">#REF!</definedName>
    <definedName name="vari2x2">#REF!</definedName>
    <definedName name="variables" localSheetId="15">#REF!</definedName>
    <definedName name="variables" localSheetId="13">#REF!</definedName>
    <definedName name="variables" localSheetId="12">#REF!</definedName>
    <definedName name="variables" localSheetId="1">#REF!</definedName>
    <definedName name="variables">#REF!</definedName>
    <definedName name="variacion" localSheetId="7">#REF!</definedName>
    <definedName name="variacion">#REF!</definedName>
    <definedName name="VARIACION1" localSheetId="7">#REF!</definedName>
    <definedName name="VARIACION1" localSheetId="1">#REF!</definedName>
    <definedName name="VARIACION1">#REF!</definedName>
    <definedName name="Varilla_cooperwell_24" localSheetId="7">#REF!</definedName>
    <definedName name="Varilla_cooperwell_24">#REF!</definedName>
    <definedName name="Varilla_de_couperwell" localSheetId="7">#REF!</definedName>
    <definedName name="Varilla_de_couperwell">#REF!</definedName>
    <definedName name="Varilla_de_couperwell_11" localSheetId="7">#REF!</definedName>
    <definedName name="Varilla_de_couperwell_11">#REF!</definedName>
    <definedName name="Varios" localSheetId="7">#REF!</definedName>
    <definedName name="Varios">#REF!</definedName>
    <definedName name="Varios2">#REF!</definedName>
    <definedName name="Vb">#REF!</definedName>
    <definedName name="vbvbvbvb" localSheetId="7" hidden="1">{"TAB1",#N/A,TRUE,"GENERAL";"TAB2",#N/A,TRUE,"GENERAL";"TAB3",#N/A,TRUE,"GENERAL";"TAB4",#N/A,TRUE,"GENERAL";"TAB5",#N/A,TRUE,"GENERAL"}</definedName>
    <definedName name="vbvbvbvb" localSheetId="1" hidden="1">{"TAB1",#N/A,TRUE,"GENERAL";"TAB2",#N/A,TRUE,"GENERAL";"TAB3",#N/A,TRUE,"GENERAL";"TAB4",#N/A,TRUE,"GENERAL";"TAB5",#N/A,TRUE,"GENERAL"}</definedName>
    <definedName name="vbvbvbvb" hidden="1">{"TAB1",#N/A,TRUE,"GENERAL";"TAB2",#N/A,TRUE,"GENERAL";"TAB3",#N/A,TRUE,"GENERAL";"TAB4",#N/A,TRUE,"GENERAL";"TAB5",#N/A,TRUE,"GENERAL"}</definedName>
    <definedName name="vc" localSheetId="7">#REF!</definedName>
    <definedName name="vc">#REF!</definedName>
    <definedName name="vck" localSheetId="7">#REF!</definedName>
    <definedName name="vck">#REF!</definedName>
    <definedName name="vct" localSheetId="7">#REF!</definedName>
    <definedName name="vct">#REF!</definedName>
    <definedName name="vcvvc" localSheetId="7" hidden="1">{#N/A,#N/A,FALSE,"Formato No.2 ";#N/A,#N/A,FALSE,"Formato No.3A";#N/A,#N/A,FALSE,"Formato No. 3B";#N/A,#N/A,FALSE,"Formato No. 3C";#N/A,#N/A,FALSE,"Formato No. 4A";#N/A,#N/A,FALSE,"Formato No. 4B";#N/A,#N/A,FALSE,"Formato No. 4C (1)";#N/A,#N/A,FALSE,"Formato No. 4C (2)";#N/A,#N/A,FALSE,"Formato No. 4D";#N/A,#N/A,FALSE,"Formato No. 7 ";#N/A,#N/A,FALSE,"Formato No. 8";#N/A,#N/A,FALSE,"Formato No. 9";#N/A,#N/A,FALSE,"Formato No. 10";#N/A,#N/A,FALSE,"Formato No. 11";#N/A,#N/A,FALSE,"Formato No. 12";#N/A,#N/A,FALSE,"Formato No. 13";#N/A,#N/A,FALSE,"Formato No. 14";#N/A,#N/A,FALSE,"Formato No. 15 ";#N/A,#N/A,FALSE,"Formato No. 16";#N/A,#N/A,FALSE,"Formato No. 17";#N/A,#N/A,FALSE,"Formato No. 18";#N/A,#N/A,FALSE,"Formato No. 19"}</definedName>
    <definedName name="vcvvc" localSheetId="1" hidden="1">{#N/A,#N/A,FALSE,"Formato No.2 ";#N/A,#N/A,FALSE,"Formato No.3A";#N/A,#N/A,FALSE,"Formato No. 3B";#N/A,#N/A,FALSE,"Formato No. 3C";#N/A,#N/A,FALSE,"Formato No. 4A";#N/A,#N/A,FALSE,"Formato No. 4B";#N/A,#N/A,FALSE,"Formato No. 4C (1)";#N/A,#N/A,FALSE,"Formato No. 4C (2)";#N/A,#N/A,FALSE,"Formato No. 4D";#N/A,#N/A,FALSE,"Formato No. 7 ";#N/A,#N/A,FALSE,"Formato No. 8";#N/A,#N/A,FALSE,"Formato No. 9";#N/A,#N/A,FALSE,"Formato No. 10";#N/A,#N/A,FALSE,"Formato No. 11";#N/A,#N/A,FALSE,"Formato No. 12";#N/A,#N/A,FALSE,"Formato No. 13";#N/A,#N/A,FALSE,"Formato No. 14";#N/A,#N/A,FALSE,"Formato No. 15 ";#N/A,#N/A,FALSE,"Formato No. 16";#N/A,#N/A,FALSE,"Formato No. 17";#N/A,#N/A,FALSE,"Formato No. 18";#N/A,#N/A,FALSE,"Formato No. 19"}</definedName>
    <definedName name="vcvvc" hidden="1">{#N/A,#N/A,FALSE,"Formato No.2 ";#N/A,#N/A,FALSE,"Formato No.3A";#N/A,#N/A,FALSE,"Formato No. 3B";#N/A,#N/A,FALSE,"Formato No. 3C";#N/A,#N/A,FALSE,"Formato No. 4A";#N/A,#N/A,FALSE,"Formato No. 4B";#N/A,#N/A,FALSE,"Formato No. 4C (1)";#N/A,#N/A,FALSE,"Formato No. 4C (2)";#N/A,#N/A,FALSE,"Formato No. 4D";#N/A,#N/A,FALSE,"Formato No. 7 ";#N/A,#N/A,FALSE,"Formato No. 8";#N/A,#N/A,FALSE,"Formato No. 9";#N/A,#N/A,FALSE,"Formato No. 10";#N/A,#N/A,FALSE,"Formato No. 11";#N/A,#N/A,FALSE,"Formato No. 12";#N/A,#N/A,FALSE,"Formato No. 13";#N/A,#N/A,FALSE,"Formato No. 14";#N/A,#N/A,FALSE,"Formato No. 15 ";#N/A,#N/A,FALSE,"Formato No. 16";#N/A,#N/A,FALSE,"Formato No. 17";#N/A,#N/A,FALSE,"Formato No. 18";#N/A,#N/A,FALSE,"Formato No. 19"}</definedName>
    <definedName name="Vd" localSheetId="7">#REF!</definedName>
    <definedName name="Vd">#REF!</definedName>
    <definedName name="vdfvuio" localSheetId="7" hidden="1">{"via1",#N/A,TRUE,"general";"via2",#N/A,TRUE,"general";"via3",#N/A,TRUE,"general"}</definedName>
    <definedName name="vdfvuio" localSheetId="1" hidden="1">{"via1",#N/A,TRUE,"general";"via2",#N/A,TRUE,"general";"via3",#N/A,TRUE,"general"}</definedName>
    <definedName name="vdfvuio" hidden="1">{"via1",#N/A,TRUE,"general";"via2",#N/A,TRUE,"general";"via3",#N/A,TRUE,"general"}</definedName>
    <definedName name="vdsvnj" localSheetId="7" hidden="1">{"via1",#N/A,TRUE,"general";"via2",#N/A,TRUE,"general";"via3",#N/A,TRUE,"general"}</definedName>
    <definedName name="vdsvnj" localSheetId="1" hidden="1">{"via1",#N/A,TRUE,"general";"via2",#N/A,TRUE,"general";"via3",#N/A,TRUE,"general"}</definedName>
    <definedName name="vdsvnj" hidden="1">{"via1",#N/A,TRUE,"general";"via2",#N/A,TRUE,"general";"via3",#N/A,TRUE,"general"}</definedName>
    <definedName name="Ve" localSheetId="7">#REF!</definedName>
    <definedName name="VE" localSheetId="11">#REF!</definedName>
    <definedName name="VE" localSheetId="14">#REF!</definedName>
    <definedName name="Ve">#REF!</definedName>
    <definedName name="VEHICULOS">#REF!</definedName>
    <definedName name="VENT100_S1" localSheetId="7">#REF!</definedName>
    <definedName name="VENT100_S1">#REF!</definedName>
    <definedName name="VENT100_S2" localSheetId="7">#REF!</definedName>
    <definedName name="VENT100_S2">#REF!</definedName>
    <definedName name="VENT100_S3">#REF!</definedName>
    <definedName name="VENT100_S4">#REF!</definedName>
    <definedName name="VENT100_S5">#REF!</definedName>
    <definedName name="VENT100_S6">#REF!</definedName>
    <definedName name="VentaAiu">#REF!</definedName>
    <definedName name="VENTANA" localSheetId="15">#REF!</definedName>
    <definedName name="VENTANA" localSheetId="13">#REF!</definedName>
    <definedName name="VENTANA" localSheetId="12">#REF!</definedName>
    <definedName name="VENTANA" localSheetId="1">#REF!</definedName>
    <definedName name="VENTANA">#REF!</definedName>
    <definedName name="Ventana_de_aluminio">'[11]LISTADO DE MATERIALES Y EQUIPOS'!$B$87</definedName>
    <definedName name="VENTANAS">#REF!</definedName>
    <definedName name="VENTANATOT">#REF!</definedName>
    <definedName name="VENTANATOT_11">#REF!</definedName>
    <definedName name="Ventanería_en_aluminio">#REF!</definedName>
    <definedName name="Ventanería_en_aluminio_11">#REF!</definedName>
    <definedName name="Ventilador_de_muro">#REF!</definedName>
    <definedName name="Ventilador_de_muro_11">#REF!</definedName>
    <definedName name="Ventilador_de_techo" localSheetId="7">#REF!</definedName>
    <definedName name="Ventilador_de_techo">#REF!</definedName>
    <definedName name="VENTOSAS_PARA_INSTALACION_EN_TUBERIA_DE_3" localSheetId="15">#REF!</definedName>
    <definedName name="VENTOSAS_PARA_INSTALACION_EN_TUBERIA_DE_3" localSheetId="13">#REF!</definedName>
    <definedName name="VENTOSAS_PARA_INSTALACION_EN_TUBERIA_DE_3" localSheetId="12">#REF!</definedName>
    <definedName name="VENTOSAS_PARA_INSTALACION_EN_TUBERIA_DE_3" localSheetId="1">#REF!</definedName>
    <definedName name="VENTOSAS_PARA_INSTALACION_EN_TUBERIA_DE_3">#REF!</definedName>
    <definedName name="VEX" localSheetId="7">#REF!</definedName>
    <definedName name="VEX" localSheetId="1">#REF!</definedName>
    <definedName name="VEX">#REF!</definedName>
    <definedName name="VEX_ON" localSheetId="7">#REF!</definedName>
    <definedName name="VEX_ON" localSheetId="1">#REF!</definedName>
    <definedName name="VEX_ON">#REF!</definedName>
    <definedName name="VEX1_1" localSheetId="7">#REF!</definedName>
    <definedName name="VEX1_1" localSheetId="1">#REF!</definedName>
    <definedName name="VEX1_1">#REF!</definedName>
    <definedName name="VEX1_1_1" localSheetId="7">#REF!</definedName>
    <definedName name="VEX1_1_1" localSheetId="1">#REF!</definedName>
    <definedName name="VEX1_1_1">#REF!</definedName>
    <definedName name="VEX1_1_2" localSheetId="7">#REF!</definedName>
    <definedName name="VEX1_1_2" localSheetId="1">#REF!</definedName>
    <definedName name="VEX1_1_2">#REF!</definedName>
    <definedName name="VEX1_1_3" localSheetId="7">#REF!</definedName>
    <definedName name="VEX1_1_3" localSheetId="1">#REF!</definedName>
    <definedName name="VEX1_1_3">#REF!</definedName>
    <definedName name="VEX1_1_4" localSheetId="7">#REF!</definedName>
    <definedName name="VEX1_1_4" localSheetId="1">#REF!</definedName>
    <definedName name="VEX1_1_4">#REF!</definedName>
    <definedName name="VEX1_2" localSheetId="7">#REF!</definedName>
    <definedName name="VEX1_2">#REF!</definedName>
    <definedName name="VEX1_3" localSheetId="7">#REF!</definedName>
    <definedName name="VEX1_3">#REF!</definedName>
    <definedName name="Vf" localSheetId="7">#REF!</definedName>
    <definedName name="Vf">#REF!</definedName>
    <definedName name="VFA" localSheetId="7">#REF!</definedName>
    <definedName name="VFA">#REF!</definedName>
    <definedName name="VFA1_1" localSheetId="7">#REF!</definedName>
    <definedName name="VFA1_1">#REF!</definedName>
    <definedName name="VFA1_1_1" localSheetId="7">#REF!</definedName>
    <definedName name="VFA1_1_1">#REF!</definedName>
    <definedName name="VFA1_1_2" localSheetId="7">#REF!</definedName>
    <definedName name="VFA1_1_2">#REF!</definedName>
    <definedName name="VFA1_1_3" localSheetId="7">#REF!</definedName>
    <definedName name="VFA1_1_3">#REF!</definedName>
    <definedName name="VFA1_1_4" localSheetId="7">#REF!</definedName>
    <definedName name="VFA1_1_4">#REF!</definedName>
    <definedName name="VFA1_1_5" localSheetId="7">#REF!</definedName>
    <definedName name="VFA1_1_5">#REF!</definedName>
    <definedName name="VFA1_1_6" localSheetId="7">#REF!</definedName>
    <definedName name="VFA1_1_6">#REF!</definedName>
    <definedName name="VFA1_2" localSheetId="7">#REF!</definedName>
    <definedName name="VFA1_2">#REF!</definedName>
    <definedName name="VFA1_3" localSheetId="7">#REF!</definedName>
    <definedName name="VFA1_3">#REF!</definedName>
    <definedName name="vfbgnhyt" localSheetId="7" hidden="1">{"via1",#N/A,TRUE,"general";"via2",#N/A,TRUE,"general";"via3",#N/A,TRUE,"general"}</definedName>
    <definedName name="vfbgnhyt" localSheetId="1" hidden="1">{"via1",#N/A,TRUE,"general";"via2",#N/A,TRUE,"general";"via3",#N/A,TRUE,"general"}</definedName>
    <definedName name="vfbgnhyt" hidden="1">{"via1",#N/A,TRUE,"general";"via2",#N/A,TRUE,"general";"via3",#N/A,TRUE,"general"}</definedName>
    <definedName name="vfh" localSheetId="7">#REF!</definedName>
    <definedName name="vfh">#REF!</definedName>
    <definedName name="vfn" localSheetId="7">#REF!</definedName>
    <definedName name="vfn">#REF!</definedName>
    <definedName name="VFR" localSheetId="7">#REF!</definedName>
    <definedName name="VFR" localSheetId="1">#REF!</definedName>
    <definedName name="VFR">#REF!</definedName>
    <definedName name="vfvdv" localSheetId="7" hidden="1">{"TAB1",#N/A,TRUE,"GENERAL";"TAB2",#N/A,TRUE,"GENERAL";"TAB3",#N/A,TRUE,"GENERAL";"TAB4",#N/A,TRUE,"GENERAL";"TAB5",#N/A,TRUE,"GENERAL"}</definedName>
    <definedName name="vfvdv" localSheetId="1" hidden="1">{"TAB1",#N/A,TRUE,"GENERAL";"TAB2",#N/A,TRUE,"GENERAL";"TAB3",#N/A,TRUE,"GENERAL";"TAB4",#N/A,TRUE,"GENERAL";"TAB5",#N/A,TRUE,"GENERAL"}</definedName>
    <definedName name="vfvdv" hidden="1">{"TAB1",#N/A,TRUE,"GENERAL";"TAB2",#N/A,TRUE,"GENERAL";"TAB3",#N/A,TRUE,"GENERAL";"TAB4",#N/A,TRUE,"GENERAL";"TAB5",#N/A,TRUE,"GENERAL"}</definedName>
    <definedName name="vfvf" localSheetId="7" hidden="1">{"TAB1",#N/A,TRUE,"GENERAL";"TAB2",#N/A,TRUE,"GENERAL";"TAB3",#N/A,TRUE,"GENERAL";"TAB4",#N/A,TRUE,"GENERAL";"TAB5",#N/A,TRUE,"GENERAL"}</definedName>
    <definedName name="vfvf" localSheetId="1" hidden="1">{"TAB1",#N/A,TRUE,"GENERAL";"TAB2",#N/A,TRUE,"GENERAL";"TAB3",#N/A,TRUE,"GENERAL";"TAB4",#N/A,TRUE,"GENERAL";"TAB5",#N/A,TRUE,"GENERAL"}</definedName>
    <definedName name="vfvf" hidden="1">{"TAB1",#N/A,TRUE,"GENERAL";"TAB2",#N/A,TRUE,"GENERAL";"TAB3",#N/A,TRUE,"GENERAL";"TAB4",#N/A,TRUE,"GENERAL";"TAB5",#N/A,TRUE,"GENERAL"}</definedName>
    <definedName name="Vg" localSheetId="7">#REF!</definedName>
    <definedName name="Vg">#REF!</definedName>
    <definedName name="Vh" localSheetId="7">#REF!</definedName>
    <definedName name="Vh">#REF!</definedName>
    <definedName name="VI" localSheetId="7">#REF!</definedName>
    <definedName name="VI">#REF!</definedName>
    <definedName name="VIA" localSheetId="7">#REF!</definedName>
    <definedName name="VIA">#REF!</definedName>
    <definedName name="Viajes" localSheetId="7">#REF!</definedName>
    <definedName name="Viajes">#REF!</definedName>
    <definedName name="vias" localSheetId="7">#REF!</definedName>
    <definedName name="vias">#REF!</definedName>
    <definedName name="VIATICOS">'[1]SALARIO LEGAL'!#REF!</definedName>
    <definedName name="VIBRA" localSheetId="7">#REF!</definedName>
    <definedName name="VIBRA">#REF!</definedName>
    <definedName name="VIBRA_11" localSheetId="7">#REF!</definedName>
    <definedName name="VIBRA_11">#REF!</definedName>
    <definedName name="VIBRADOR" localSheetId="15">#REF!</definedName>
    <definedName name="VIBRADOR" localSheetId="13">#REF!</definedName>
    <definedName name="VIBRADOR" localSheetId="11">#REF!</definedName>
    <definedName name="VIBRADOR" localSheetId="14">#REF!</definedName>
    <definedName name="VIBRADOR" localSheetId="12">#REF!</definedName>
    <definedName name="VIBRADOR" localSheetId="1">#REF!</definedName>
    <definedName name="VIBRADOR">#REF!</definedName>
    <definedName name="Vibrador_de_concreto">#REF!</definedName>
    <definedName name="Vibrador_para_concreto_Semco">#REF!</definedName>
    <definedName name="Vibrador_para_concreto_Semco_11">#REF!</definedName>
    <definedName name="VIBRO">#REF!</definedName>
    <definedName name="Vibrocompactador_IngersollRandSD70D">#REF!</definedName>
    <definedName name="Vibrocompactador_IngersollRandSD70D_11">#REF!</definedName>
    <definedName name="Vibrocompactador_IngersollRandSX17">#REF!</definedName>
    <definedName name="Vibrocompactador_IngersollRandSX17_11">#REF!</definedName>
    <definedName name="Vibrocompactador_rodillo">#REF!</definedName>
    <definedName name="Vibrocompactador_tipo_canguro">#REF!</definedName>
    <definedName name="Vibrocompactador_tipo_rana">#REF!</definedName>
    <definedName name="Vibrocompactor" localSheetId="7">#REF!</definedName>
    <definedName name="Vibrocompactor">#REF!</definedName>
    <definedName name="VICEP_DIRECC" localSheetId="7">#REF!</definedName>
    <definedName name="VICEP_DIRECC">#REF!</definedName>
    <definedName name="Vidrio_5mm" localSheetId="7">#REF!</definedName>
    <definedName name="Vidrio_5mm">#REF!</definedName>
    <definedName name="Vidrio_5mm_11" localSheetId="7">#REF!</definedName>
    <definedName name="Vidrio_5mm_11">#REF!</definedName>
    <definedName name="VIDRIO4" localSheetId="15">#REF!</definedName>
    <definedName name="VIDRIO4" localSheetId="13">#REF!</definedName>
    <definedName name="VIDRIO4" localSheetId="12">#REF!</definedName>
    <definedName name="VIDRIO4" localSheetId="1">#REF!</definedName>
    <definedName name="VIDRIO4">#REF!</definedName>
    <definedName name="VIGACI">#REF!</definedName>
    <definedName name="VIGACI_11">#REF!</definedName>
    <definedName name="VIGASUPERIOR">#REF!</definedName>
    <definedName name="VIGASUPERIOR_11">#REF!</definedName>
    <definedName name="VIGAT30X30">#REF!</definedName>
    <definedName name="VIGAT30X30_11">#REF!</definedName>
    <definedName name="VIGAT45X30">#REF!</definedName>
    <definedName name="VIGAT45X30_11">#REF!</definedName>
    <definedName name="VigenciaDolares" localSheetId="1">#REF!</definedName>
    <definedName name="VigenciaDolares">#REF!</definedName>
    <definedName name="VigenciaPesos" localSheetId="1">#REF!</definedName>
    <definedName name="VigenciaPesos">#REF!</definedName>
    <definedName name="VIGFUTURA" localSheetId="7">#REF!</definedName>
    <definedName name="VIGFUTURA">#REF!</definedName>
    <definedName name="VII">#REF!</definedName>
    <definedName name="villa" localSheetId="7">#REF!</definedName>
    <definedName name="villa">#REF!</definedName>
    <definedName name="VINILO" localSheetId="15">#REF!</definedName>
    <definedName name="VINILO" localSheetId="13">#REF!</definedName>
    <definedName name="VINILO" localSheetId="12">#REF!</definedName>
    <definedName name="VINILO" localSheetId="1">#REF!</definedName>
    <definedName name="VINILO">#REF!</definedName>
    <definedName name="Vinilo_tipo_1">#REF!</definedName>
    <definedName name="Vinilo_tipo_1_11">#REF!</definedName>
    <definedName name="VINILOTOT">#REF!</definedName>
    <definedName name="VINILOTOT_11">#REF!</definedName>
    <definedName name="Visor_de_puerta">#REF!</definedName>
    <definedName name="Visor_de_puerta_11">#REF!</definedName>
    <definedName name="VIT" localSheetId="7">#REF!</definedName>
    <definedName name="VIT" localSheetId="1">#REF!</definedName>
    <definedName name="VIT">#REF!</definedName>
    <definedName name="VIT1_1" localSheetId="7">#REF!</definedName>
    <definedName name="VIT1_1" localSheetId="1">#REF!</definedName>
    <definedName name="VIT1_1">#REF!</definedName>
    <definedName name="VIT1_1_1" localSheetId="7">#REF!</definedName>
    <definedName name="VIT1_1_1" localSheetId="1">#REF!</definedName>
    <definedName name="VIT1_1_1">#REF!</definedName>
    <definedName name="VIT1_1_10" localSheetId="7">#REF!</definedName>
    <definedName name="VIT1_1_10" localSheetId="1">#REF!</definedName>
    <definedName name="VIT1_1_10">#REF!</definedName>
    <definedName name="VIT1_1_11" localSheetId="7">#REF!</definedName>
    <definedName name="VIT1_1_11">#REF!</definedName>
    <definedName name="VIT1_1_12" localSheetId="7">#REF!</definedName>
    <definedName name="VIT1_1_12">#REF!</definedName>
    <definedName name="VIT1_1_13" localSheetId="7">#REF!</definedName>
    <definedName name="VIT1_1_13">#REF!</definedName>
    <definedName name="VIT1_1_14" localSheetId="7">#REF!</definedName>
    <definedName name="VIT1_1_14">#REF!</definedName>
    <definedName name="VIT1_1_15" localSheetId="7">#REF!</definedName>
    <definedName name="VIT1_1_15">#REF!</definedName>
    <definedName name="VIT1_1_16" localSheetId="7">#REF!</definedName>
    <definedName name="VIT1_1_16">#REF!</definedName>
    <definedName name="VIt1_1_17" localSheetId="7">#REF!</definedName>
    <definedName name="VIt1_1_17">#REF!</definedName>
    <definedName name="VIT1_1_18" localSheetId="7">#REF!</definedName>
    <definedName name="VIT1_1_18">#REF!</definedName>
    <definedName name="VIt1_1_19" localSheetId="7">#REF!</definedName>
    <definedName name="VIt1_1_19">#REF!</definedName>
    <definedName name="VIT1_1_2" localSheetId="7">#REF!</definedName>
    <definedName name="VIT1_1_2">#REF!</definedName>
    <definedName name="VIT1_1_20" localSheetId="7">#REF!</definedName>
    <definedName name="VIT1_1_20">#REF!</definedName>
    <definedName name="VIT1_1_3" localSheetId="7">#REF!</definedName>
    <definedName name="VIT1_1_3">#REF!</definedName>
    <definedName name="VIT1_1_4" localSheetId="7">#REF!</definedName>
    <definedName name="VIT1_1_4">#REF!</definedName>
    <definedName name="VIT1_1_5" localSheetId="7">#REF!</definedName>
    <definedName name="VIT1_1_5">#REF!</definedName>
    <definedName name="VIT1_1_6" localSheetId="7">#REF!</definedName>
    <definedName name="VIT1_1_6">#REF!</definedName>
    <definedName name="VIT1_1_7" localSheetId="7">#REF!</definedName>
    <definedName name="VIT1_1_7">#REF!</definedName>
    <definedName name="VIT1_1_8" localSheetId="7">#REF!</definedName>
    <definedName name="VIT1_1_8">#REF!</definedName>
    <definedName name="VIT1_1_9" localSheetId="7">#REF!</definedName>
    <definedName name="VIT1_1_9">#REF!</definedName>
    <definedName name="VIT1_2" localSheetId="7">#REF!</definedName>
    <definedName name="VIT1_2">#REF!</definedName>
    <definedName name="VIT1_3" localSheetId="7">#REF!</definedName>
    <definedName name="VIT1_3">#REF!</definedName>
    <definedName name="VIT1_4" localSheetId="7">#REF!</definedName>
    <definedName name="VIT1_4">#REF!</definedName>
    <definedName name="VIT1_5" localSheetId="7">#REF!</definedName>
    <definedName name="VIT1_5">#REF!</definedName>
    <definedName name="VIT1_6" localSheetId="7">#REF!</definedName>
    <definedName name="VIT1_6">#REF!</definedName>
    <definedName name="vital5" localSheetId="7">#REF!</definedName>
    <definedName name="vital5">#REF!</definedName>
    <definedName name="VIVIENDAS" localSheetId="15">#REF!</definedName>
    <definedName name="VIVIENDAS" localSheetId="13">#REF!</definedName>
    <definedName name="VIVIENDAS" localSheetId="12">#REF!</definedName>
    <definedName name="VIVIENDAS" localSheetId="1">#REF!</definedName>
    <definedName name="VIVIENDAS">#REF!</definedName>
    <definedName name="VJ" localSheetId="7">#REF!,#REF!,#REF!,#REF!,#REF!,#REF!,#REF!</definedName>
    <definedName name="VJ">#REF!,#REF!,#REF!,#REF!,#REF!,#REF!,#REF!</definedName>
    <definedName name="vjkgvif" localSheetId="7">#REF!</definedName>
    <definedName name="vjkgvif">#REF!</definedName>
    <definedName name="vk" localSheetId="7" hidden="1">{"via1",#N/A,TRUE,"general";"via2",#N/A,TRUE,"general";"via3",#N/A,TRUE,"general"}</definedName>
    <definedName name="vk" localSheetId="1" hidden="1">{"via1",#N/A,TRUE,"general";"via2",#N/A,TRUE,"general";"via3",#N/A,TRUE,"general"}</definedName>
    <definedName name="vk" hidden="1">{"via1",#N/A,TRUE,"general";"via2",#N/A,TRUE,"general";"via3",#N/A,TRUE,"general"}</definedName>
    <definedName name="vm">#REF!</definedName>
    <definedName name="vnbvxb" localSheetId="7" hidden="1">{"via1",#N/A,TRUE,"general";"via2",#N/A,TRUE,"general";"via3",#N/A,TRUE,"general"}</definedName>
    <definedName name="vnbvxb" localSheetId="1" hidden="1">{"via1",#N/A,TRUE,"general";"via2",#N/A,TRUE,"general";"via3",#N/A,TRUE,"general"}</definedName>
    <definedName name="vnbvxb" hidden="1">{"via1",#N/A,TRUE,"general";"via2",#N/A,TRUE,"general";"via3",#N/A,TRUE,"general"}</definedName>
    <definedName name="VNVBN" localSheetId="7" hidden="1">{"TAB1",#N/A,TRUE,"GENERAL";"TAB2",#N/A,TRUE,"GENERAL";"TAB3",#N/A,TRUE,"GENERAL";"TAB4",#N/A,TRUE,"GENERAL";"TAB5",#N/A,TRUE,"GENERAL"}</definedName>
    <definedName name="VNVBN" localSheetId="1" hidden="1">{"TAB1",#N/A,TRUE,"GENERAL";"TAB2",#N/A,TRUE,"GENERAL";"TAB3",#N/A,TRUE,"GENERAL";"TAB4",#N/A,TRUE,"GENERAL";"TAB5",#N/A,TRUE,"GENERAL"}</definedName>
    <definedName name="VNVBN" hidden="1">{"TAB1",#N/A,TRUE,"GENERAL";"TAB2",#N/A,TRUE,"GENERAL";"TAB3",#N/A,TRUE,"GENERAL";"TAB4",#N/A,TRUE,"GENERAL";"TAB5",#N/A,TRUE,"GENERAL"}</definedName>
    <definedName name="Volco">'[11]LISTADO DE MATERIALES Y EQUIPOS'!$B$42</definedName>
    <definedName name="VOLQUETA" localSheetId="15">#REF!</definedName>
    <definedName name="VOLQUETA" localSheetId="13">#REF!</definedName>
    <definedName name="VOLQUETA" localSheetId="11">#REF!</definedName>
    <definedName name="VOLQUETA" localSheetId="14">#REF!</definedName>
    <definedName name="VOLQUETA" localSheetId="12">#REF!</definedName>
    <definedName name="VOLQUETA" localSheetId="1">#REF!</definedName>
    <definedName name="VOLQUETA">#REF!</definedName>
    <definedName name="Volqueta_6_m3">#REF!</definedName>
    <definedName name="Volqueta_C70_6M3">#REF!</definedName>
    <definedName name="Volqueta_C70_6M3_11">#REF!</definedName>
    <definedName name="Volqueta_Kamaz_10M3">#REF!</definedName>
    <definedName name="Volqueta_Kamaz_10M3_11">#REF!</definedName>
    <definedName name="VolTanqu">#REF!</definedName>
    <definedName name="Voltimetro_de_0_250v">#REF!</definedName>
    <definedName name="Voltimetro_de_0_250v_11">#REF!</definedName>
    <definedName name="VOY">#REF!</definedName>
    <definedName name="vp" localSheetId="1">#REF!</definedName>
    <definedName name="vp">#REF!</definedName>
    <definedName name="VPD" localSheetId="7">#REF!</definedName>
    <definedName name="VPD">#REF!</definedName>
    <definedName name="VPI" localSheetId="7">#REF!</definedName>
    <definedName name="VPI">#REF!</definedName>
    <definedName name="VPN" localSheetId="7">#REF!</definedName>
    <definedName name="VPN" localSheetId="1">#REF!</definedName>
    <definedName name="VPN">#REF!</definedName>
    <definedName name="VPNCCP" localSheetId="7">#REF!</definedName>
    <definedName name="VPNCCP">#REF!</definedName>
    <definedName name="VPNInversion">#REF!</definedName>
    <definedName name="VPNInversionCCP">#REF!</definedName>
    <definedName name="VPR">#REF!</definedName>
    <definedName name="VPR_COMBUS">#REF!</definedName>
    <definedName name="VPR_CRUDO">#REF!</definedName>
    <definedName name="VPR_GAS">#REF!</definedName>
    <definedName name="VPR_ON">#REF!</definedName>
    <definedName name="VPR1_1" localSheetId="7">#REF!</definedName>
    <definedName name="VPR1_1">#REF!</definedName>
    <definedName name="VPR1_1_1" localSheetId="7">#REF!</definedName>
    <definedName name="VPR1_1_1">#REF!</definedName>
    <definedName name="VPR1_1_10" localSheetId="7">#REF!</definedName>
    <definedName name="VPR1_1_10">#REF!</definedName>
    <definedName name="VPR1_1_11" localSheetId="7">#REF!</definedName>
    <definedName name="VPR1_1_11">#REF!</definedName>
    <definedName name="VPR1_1_12" localSheetId="7">#REF!</definedName>
    <definedName name="VPR1_1_12">#REF!</definedName>
    <definedName name="VPR1_1_13" localSheetId="7">#REF!</definedName>
    <definedName name="VPR1_1_13">#REF!</definedName>
    <definedName name="VPR1_1_14" localSheetId="7">#REF!</definedName>
    <definedName name="VPR1_1_14">#REF!</definedName>
    <definedName name="VPR1_1_15" localSheetId="7">#REF!</definedName>
    <definedName name="VPR1_1_15">#REF!</definedName>
    <definedName name="VPR1_1_16" localSheetId="7">#REF!</definedName>
    <definedName name="VPR1_1_16">#REF!</definedName>
    <definedName name="VPR1_1_17" localSheetId="7">#REF!</definedName>
    <definedName name="VPR1_1_17">#REF!</definedName>
    <definedName name="VPR1_1_18" localSheetId="7">#REF!</definedName>
    <definedName name="VPR1_1_18">#REF!</definedName>
    <definedName name="VPR1_1_19" localSheetId="7">#REF!</definedName>
    <definedName name="VPR1_1_19">#REF!</definedName>
    <definedName name="VPR1_1_2" localSheetId="7">#REF!</definedName>
    <definedName name="VPR1_1_2">#REF!</definedName>
    <definedName name="VPR1_1_20" localSheetId="7">#REF!</definedName>
    <definedName name="VPR1_1_20">#REF!</definedName>
    <definedName name="VPR1_1_21" localSheetId="7">#REF!</definedName>
    <definedName name="VPR1_1_21">#REF!</definedName>
    <definedName name="VPR1_1_22" localSheetId="7">#REF!</definedName>
    <definedName name="VPR1_1_22">#REF!</definedName>
    <definedName name="VPR1_1_23" localSheetId="7">#REF!</definedName>
    <definedName name="VPR1_1_23">#REF!</definedName>
    <definedName name="VPR1_1_24" localSheetId="7">#REF!</definedName>
    <definedName name="VPR1_1_24">#REF!</definedName>
    <definedName name="VPR1_1_25" localSheetId="7">#REF!</definedName>
    <definedName name="VPR1_1_25">#REF!</definedName>
    <definedName name="VPR1_1_26" localSheetId="7">#REF!</definedName>
    <definedName name="VPR1_1_26">#REF!</definedName>
    <definedName name="VPR1_1_27" localSheetId="7">#REF!</definedName>
    <definedName name="VPR1_1_27">#REF!</definedName>
    <definedName name="VPR1_1_28" localSheetId="7">#REF!</definedName>
    <definedName name="VPR1_1_28">#REF!</definedName>
    <definedName name="VPR1_1_29" localSheetId="7">#REF!</definedName>
    <definedName name="VPR1_1_29">#REF!</definedName>
    <definedName name="VPR1_1_3" localSheetId="7">#REF!</definedName>
    <definedName name="VPR1_1_3">#REF!</definedName>
    <definedName name="VPR1_1_30" localSheetId="7">#REF!</definedName>
    <definedName name="VPR1_1_30">#REF!</definedName>
    <definedName name="VPR1_1_31" localSheetId="7">#REF!</definedName>
    <definedName name="VPR1_1_31">#REF!</definedName>
    <definedName name="VPR1_1_32" localSheetId="7">#REF!</definedName>
    <definedName name="VPR1_1_32">#REF!</definedName>
    <definedName name="VPR1_1_4" localSheetId="7">#REF!</definedName>
    <definedName name="VPR1_1_4">#REF!</definedName>
    <definedName name="VPR1_1_5" localSheetId="7">#REF!</definedName>
    <definedName name="VPR1_1_5">#REF!</definedName>
    <definedName name="VPR1_1_6" localSheetId="7">#REF!</definedName>
    <definedName name="VPR1_1_6">#REF!</definedName>
    <definedName name="VPR1_1_7" localSheetId="7">#REF!</definedName>
    <definedName name="VPR1_1_7">#REF!</definedName>
    <definedName name="VPR1_1_8" localSheetId="7">#REF!</definedName>
    <definedName name="VPR1_1_8">#REF!</definedName>
    <definedName name="VPR1_1_9" localSheetId="7">#REF!</definedName>
    <definedName name="VPR1_1_9">#REF!</definedName>
    <definedName name="VPR1_2" localSheetId="7">#REF!</definedName>
    <definedName name="VPR1_2">#REF!</definedName>
    <definedName name="VPR1_3" localSheetId="7">#REF!</definedName>
    <definedName name="VPR1_3">#REF!</definedName>
    <definedName name="VPR1_4" localSheetId="7">#REF!</definedName>
    <definedName name="VPR1_4">#REF!</definedName>
    <definedName name="VPR1_5" localSheetId="7">#REF!</definedName>
    <definedName name="VPR1_5">#REF!</definedName>
    <definedName name="VPR1_6" localSheetId="7">#REF!</definedName>
    <definedName name="VPR1_6">#REF!</definedName>
    <definedName name="vpt" localSheetId="7">#REF!</definedName>
    <definedName name="vpt">#REF!</definedName>
    <definedName name="VR_CON_IVA" localSheetId="7">#REF!*(1+#REF!)</definedName>
    <definedName name="VR_CON_IVA">#REF!*(1+#REF!)</definedName>
    <definedName name="VR_SIN_IVA" localSheetId="7">VLOOKUP(#REF!,#REF!,6,FALSE)</definedName>
    <definedName name="VR_SIN_IVA">VLOOKUP(#REF!,#REF!,6,FALSE)</definedName>
    <definedName name="VR_TOT" localSheetId="7">IF('APUS BASICOS'!LG=2,IF(SCQ=0,"",SCQ/2),"")</definedName>
    <definedName name="VR_TOT" localSheetId="14">IF(LG=2,IF(SCQ=0,"",SCQ/2),"")</definedName>
    <definedName name="VR_TOT">IF(LG=2,IF(SCQ=0,"",SCQ/2),"")</definedName>
    <definedName name="VR_TOT_APU" localSheetId="7">IF(#REF!="","",IF(#REF!=#REF!,SUMIF(#REF!,#REF!,#REF!),ROUNDUP(#REF!*#REF!,0)))</definedName>
    <definedName name="VR_TOT_APU">IF(#REF!="","",IF(#REF!=#REF!,SUMIF(#REF!,#REF!,#REF!),ROUNDUP(#REF!*#REF!,0)))</definedName>
    <definedName name="VR_TOT_AUX" localSheetId="7">IF(#REF!="","",IF(#REF!=#REF!,SUMIF(#REF!,#REF!,#REF!),ROUNDUP(#REF!*#REF!,0)))</definedName>
    <definedName name="VR_TOT_AUX">IF(#REF!="","",IF(#REF!=#REF!,SUMIF(#REF!,#REF!,#REF!),ROUNDUP(#REF!*#REF!,0)))</definedName>
    <definedName name="VR_UN" localSheetId="7">IF(ISERROR(V_U),"",V_U)</definedName>
    <definedName name="VR_UN" localSheetId="14">IF(ISERROR(V_U),"",V_U)</definedName>
    <definedName name="VR_UN">IF(ISERROR(V_U),"",V_U)</definedName>
    <definedName name="VR_UN_APU" localSheetId="7">IF(LEN(#REF!)=2,"",IF(#REF!="","",IF(ISERROR(SEARCH("-",#REF!,3)),VLOOKUP(#REF!,#REF!,4,FALSE),"")))</definedName>
    <definedName name="VR_UN_APU">IF(LEN(#REF!)=2,"",IF(#REF!="","",IF(ISERROR(SEARCH("-",#REF!,3)),VLOOKUP(#REF!,#REF!,4,FALSE),"")))</definedName>
    <definedName name="VR_UN_AUX" localSheetId="7">IF(#REF!="","",VLOOKUP(#REF!,#REF!,4,0))</definedName>
    <definedName name="VR_UN_AUX">IF(#REF!="","",VLOOKUP(#REF!,#REF!,4,0))</definedName>
    <definedName name="VR_UN_PPTO" localSheetId="7">IF(LEN(#REF!)=9,VLOOKUP(#REF!,#REF!,6,FALSE),"")</definedName>
    <definedName name="VR_UN_PPTO">IF(LEN(#REF!)=9,VLOOKUP(#REF!,#REF!,6,FALSE),"")</definedName>
    <definedName name="VRA" localSheetId="7">#REF!</definedName>
    <definedName name="VRA">#REF!</definedName>
    <definedName name="VrMeta" localSheetId="7">#REF!</definedName>
    <definedName name="VrMeta">#REF!</definedName>
    <definedName name="VRP" localSheetId="7">#REF!</definedName>
    <definedName name="VRP">#REF!</definedName>
    <definedName name="VRP_PETROQ" localSheetId="7">#REF!</definedName>
    <definedName name="VRP_PETROQ">#REF!</definedName>
    <definedName name="VRP1_1" localSheetId="7">#REF!</definedName>
    <definedName name="VRP1_1">#REF!</definedName>
    <definedName name="VRP1_1_1" localSheetId="7">#REF!</definedName>
    <definedName name="VRP1_1_1">#REF!</definedName>
    <definedName name="VRP1_1_10" localSheetId="7">#REF!</definedName>
    <definedName name="VRP1_1_10">#REF!</definedName>
    <definedName name="VRP1_1_11" localSheetId="7">#REF!</definedName>
    <definedName name="VRP1_1_11">#REF!</definedName>
    <definedName name="VRP1_1_12" localSheetId="7">#REF!</definedName>
    <definedName name="VRP1_1_12">#REF!</definedName>
    <definedName name="VRP1_1_13" localSheetId="7">#REF!</definedName>
    <definedName name="VRP1_1_13">#REF!</definedName>
    <definedName name="VRP1_1_14" localSheetId="7">#REF!</definedName>
    <definedName name="VRP1_1_14">#REF!</definedName>
    <definedName name="VRP1_1_15" localSheetId="7">#REF!</definedName>
    <definedName name="VRP1_1_15">#REF!</definedName>
    <definedName name="VRP1_1_16" localSheetId="7">#REF!</definedName>
    <definedName name="VRP1_1_16">#REF!</definedName>
    <definedName name="VRP1_1_17" localSheetId="7">#REF!</definedName>
    <definedName name="VRP1_1_17">#REF!</definedName>
    <definedName name="VRP1_1_18" localSheetId="7">#REF!</definedName>
    <definedName name="VRP1_1_18">#REF!</definedName>
    <definedName name="VRP1_1_19" localSheetId="7">#REF!</definedName>
    <definedName name="VRP1_1_19">#REF!</definedName>
    <definedName name="VRP1_1_2" localSheetId="7">#REF!</definedName>
    <definedName name="VRP1_1_2">#REF!</definedName>
    <definedName name="VRP1_1_20" localSheetId="7">#REF!</definedName>
    <definedName name="VRP1_1_20">#REF!</definedName>
    <definedName name="VRP1_1_21" localSheetId="7">#REF!</definedName>
    <definedName name="VRP1_1_21">#REF!</definedName>
    <definedName name="VRP1_1_22" localSheetId="7">#REF!</definedName>
    <definedName name="VRP1_1_22">#REF!</definedName>
    <definedName name="VRP1_1_23" localSheetId="7">#REF!</definedName>
    <definedName name="VRP1_1_23">#REF!</definedName>
    <definedName name="VRP1_1_3" localSheetId="7">#REF!</definedName>
    <definedName name="VRP1_1_3">#REF!</definedName>
    <definedName name="VRP1_1_4" localSheetId="7">#REF!</definedName>
    <definedName name="VRP1_1_4">#REF!</definedName>
    <definedName name="VRP1_1_5" localSheetId="7">#REF!</definedName>
    <definedName name="VRP1_1_5">#REF!</definedName>
    <definedName name="VRP1_1_6" localSheetId="7">#REF!</definedName>
    <definedName name="VRP1_1_6">#REF!</definedName>
    <definedName name="VRP1_1_7" localSheetId="7">#REF!</definedName>
    <definedName name="VRP1_1_7">#REF!</definedName>
    <definedName name="VRP1_1_8" localSheetId="7">#REF!</definedName>
    <definedName name="VRP1_1_8">#REF!</definedName>
    <definedName name="VRP1_1_9" localSheetId="7">#REF!</definedName>
    <definedName name="VRP1_1_9">#REF!</definedName>
    <definedName name="VRP1_2" localSheetId="7">#REF!</definedName>
    <definedName name="VRP1_2">#REF!</definedName>
    <definedName name="VRP1_3" localSheetId="7">#REF!</definedName>
    <definedName name="VRP1_3">#REF!</definedName>
    <definedName name="VRP1_4" localSheetId="7">#REF!</definedName>
    <definedName name="VRP1_4">#REF!</definedName>
    <definedName name="VRT" localSheetId="7">#REF!</definedName>
    <definedName name="VRT">#REF!</definedName>
    <definedName name="VRTT" localSheetId="7">#REF!</definedName>
    <definedName name="VRTT">#REF!</definedName>
    <definedName name="VRTTL" localSheetId="7">#REF!</definedName>
    <definedName name="VRTTL">#REF!</definedName>
    <definedName name="VRTTLPPTO" localSheetId="7">#REF!</definedName>
    <definedName name="VRTTLPPTO">#REF!</definedName>
    <definedName name="VRTTLUNDS" localSheetId="15">#REF!</definedName>
    <definedName name="VRTTLUNDS" localSheetId="13">#REF!</definedName>
    <definedName name="VRTTLUNDS" localSheetId="12">#REF!</definedName>
    <definedName name="VRTTLUNDS" localSheetId="1">#REF!</definedName>
    <definedName name="VRTTLUNDS">#REF!</definedName>
    <definedName name="VrUtilidad" localSheetId="15">#REF!</definedName>
    <definedName name="VrUtilidad" localSheetId="13">#REF!</definedName>
    <definedName name="VrUtilidad" localSheetId="12">#REF!</definedName>
    <definedName name="VrUtilidad" localSheetId="1">#REF!</definedName>
    <definedName name="VrUtilidad">#REF!</definedName>
    <definedName name="vsdfj" localSheetId="7" hidden="1">{"via1",#N/A,TRUE,"general";"via2",#N/A,TRUE,"general";"via3",#N/A,TRUE,"general"}</definedName>
    <definedName name="vsdfj" localSheetId="1" hidden="1">{"via1",#N/A,TRUE,"general";"via2",#N/A,TRUE,"general";"via3",#N/A,TRUE,"general"}</definedName>
    <definedName name="vsdfj" hidden="1">{"via1",#N/A,TRUE,"general";"via2",#N/A,TRUE,"general";"via3",#N/A,TRUE,"general"}</definedName>
    <definedName name="VSM" localSheetId="7">#REF!</definedName>
    <definedName name="VSM">#REF!</definedName>
    <definedName name="VSM1_1" localSheetId="7">#REF!</definedName>
    <definedName name="VSM1_1">#REF!</definedName>
    <definedName name="VSM1_1_1" localSheetId="7">#REF!</definedName>
    <definedName name="VSM1_1_1">#REF!</definedName>
    <definedName name="VSM1_1_2" localSheetId="7">#REF!</definedName>
    <definedName name="VSM1_1_2">#REF!</definedName>
    <definedName name="VSM1_1_3" localSheetId="7">#REF!</definedName>
    <definedName name="VSM1_1_3">#REF!</definedName>
    <definedName name="VSM1_1_4" localSheetId="7">#REF!</definedName>
    <definedName name="VSM1_1_4">#REF!</definedName>
    <definedName name="VSM1_1_5" localSheetId="7">#REF!</definedName>
    <definedName name="VSM1_1_5">#REF!</definedName>
    <definedName name="VSM1_2" localSheetId="7">#REF!</definedName>
    <definedName name="VSM1_2">#REF!</definedName>
    <definedName name="VSM1_3" localSheetId="7">#REF!</definedName>
    <definedName name="VSM1_3">#REF!</definedName>
    <definedName name="VSM1_4" localSheetId="7">#REF!</definedName>
    <definedName name="VSM1_4">#REF!</definedName>
    <definedName name="VSM1_5" localSheetId="7">#REF!</definedName>
    <definedName name="VSM1_5">#REF!</definedName>
    <definedName name="vsp" localSheetId="7">#REF!</definedName>
    <definedName name="vsp">#REF!</definedName>
    <definedName name="vt" localSheetId="7" hidden="1">{"via1",#N/A,TRUE,"general";"via2",#N/A,TRUE,"general";"via3",#N/A,TRUE,"general"}</definedName>
    <definedName name="vt" localSheetId="1" hidden="1">{"via1",#N/A,TRUE,"general";"via2",#N/A,TRUE,"general";"via3",#N/A,TRUE,"general"}</definedName>
    <definedName name="vt" hidden="1">{"via1",#N/A,TRUE,"general";"via2",#N/A,TRUE,"general";"via3",#N/A,TRUE,"general"}</definedName>
    <definedName name="VTAPTOS">#REF!</definedName>
    <definedName name="VTAPTOS_2">#REF!</definedName>
    <definedName name="VTOTAL">#REF!</definedName>
    <definedName name="vutil">#REF!</definedName>
    <definedName name="vv">#REF!</definedName>
    <definedName name="Vv.u.total">#REF!</definedName>
    <definedName name="vvcxv" localSheetId="7" hidden="1">{"TAB1",#N/A,TRUE,"GENERAL";"TAB2",#N/A,TRUE,"GENERAL";"TAB3",#N/A,TRUE,"GENERAL";"TAB4",#N/A,TRUE,"GENERAL";"TAB5",#N/A,TRUE,"GENERAL"}</definedName>
    <definedName name="vvcxv" localSheetId="1" hidden="1">{"TAB1",#N/A,TRUE,"GENERAL";"TAB2",#N/A,TRUE,"GENERAL";"TAB3",#N/A,TRUE,"GENERAL";"TAB4",#N/A,TRUE,"GENERAL";"TAB5",#N/A,TRUE,"GENERAL"}</definedName>
    <definedName name="vvcxv" hidden="1">{"TAB1",#N/A,TRUE,"GENERAL";"TAB2",#N/A,TRUE,"GENERAL";"TAB3",#N/A,TRUE,"GENERAL";"TAB4",#N/A,TRUE,"GENERAL";"TAB5",#N/A,TRUE,"GENERAL"}</definedName>
    <definedName name="Vvkmh" localSheetId="7">#REF!</definedName>
    <definedName name="Vvkmh">#REF!</definedName>
    <definedName name="Vvmph" localSheetId="7">#REF!</definedName>
    <definedName name="Vvmph">#REF!</definedName>
    <definedName name="VVV" localSheetId="7">#REF!</definedName>
    <definedName name="VVV">#REF!</definedName>
    <definedName name="vvvvt" localSheetId="7" hidden="1">{"via1",#N/A,TRUE,"general";"via2",#N/A,TRUE,"general";"via3",#N/A,TRUE,"general"}</definedName>
    <definedName name="vvvvt" localSheetId="1" hidden="1">{"via1",#N/A,TRUE,"general";"via2",#N/A,TRUE,"general";"via3",#N/A,TRUE,"general"}</definedName>
    <definedName name="vvvvt" hidden="1">{"via1",#N/A,TRUE,"general";"via2",#N/A,TRUE,"general";"via3",#N/A,TRUE,"general"}</definedName>
    <definedName name="vvvvvvf" localSheetId="7" hidden="1">{"via1",#N/A,TRUE,"general";"via2",#N/A,TRUE,"general";"via3",#N/A,TRUE,"general"}</definedName>
    <definedName name="vvvvvvf" localSheetId="1" hidden="1">{"via1",#N/A,TRUE,"general";"via2",#N/A,TRUE,"general";"via3",#N/A,TRUE,"general"}</definedName>
    <definedName name="vvvvvvf" hidden="1">{"via1",#N/A,TRUE,"general";"via2",#N/A,TRUE,"general";"via3",#N/A,TRUE,"general"}</definedName>
    <definedName name="vy" localSheetId="7" hidden="1">{"TAB1",#N/A,TRUE,"GENERAL";"TAB2",#N/A,TRUE,"GENERAL";"TAB3",#N/A,TRUE,"GENERAL";"TAB4",#N/A,TRUE,"GENERAL";"TAB5",#N/A,TRUE,"GENERAL"}</definedName>
    <definedName name="vy" localSheetId="1" hidden="1">{"TAB1",#N/A,TRUE,"GENERAL";"TAB2",#N/A,TRUE,"GENERAL";"TAB3",#N/A,TRUE,"GENERAL";"TAB4",#N/A,TRUE,"GENERAL";"TAB5",#N/A,TRUE,"GENERAL"}</definedName>
    <definedName name="vy" hidden="1">{"TAB1",#N/A,TRUE,"GENERAL";"TAB2",#N/A,TRUE,"GENERAL";"TAB3",#N/A,TRUE,"GENERAL";"TAB4",#N/A,TRUE,"GENERAL";"TAB5",#N/A,TRUE,"GENERAL"}</definedName>
    <definedName name="w" localSheetId="15">#REF!</definedName>
    <definedName name="w" localSheetId="13">#REF!</definedName>
    <definedName name="w" localSheetId="11" hidden="1">#REF!</definedName>
    <definedName name="w" localSheetId="14" hidden="1">#REF!</definedName>
    <definedName name="w" localSheetId="12">#REF!</definedName>
    <definedName name="w" localSheetId="1">#REF!</definedName>
    <definedName name="w">#REF!</definedName>
    <definedName name="w2w2w" localSheetId="7" hidden="1">{"via1",#N/A,TRUE,"general";"via2",#N/A,TRUE,"general";"via3",#N/A,TRUE,"general"}</definedName>
    <definedName name="w2w2w" localSheetId="1" hidden="1">{"via1",#N/A,TRUE,"general";"via2",#N/A,TRUE,"general";"via3",#N/A,TRUE,"general"}</definedName>
    <definedName name="w2w2w" hidden="1">{"via1",#N/A,TRUE,"general";"via2",#N/A,TRUE,"general";"via3",#N/A,TRUE,"general"}</definedName>
    <definedName name="WAGE_RATE" localSheetId="7">#REF!</definedName>
    <definedName name="WAGE_RATE">#REF!</definedName>
    <definedName name="Wage0100" localSheetId="7">#REF!</definedName>
    <definedName name="Wage0100">#REF!</definedName>
    <definedName name="Wage0200" localSheetId="7">#REF!</definedName>
    <definedName name="Wage0200">#REF!</definedName>
    <definedName name="WBS" localSheetId="7">#REF!</definedName>
    <definedName name="WBS">#REF!</definedName>
    <definedName name="Wcut" localSheetId="7">#REF!</definedName>
    <definedName name="Wcut" localSheetId="1">#REF!</definedName>
    <definedName name="Wcut">#REF!</definedName>
    <definedName name="WD" localSheetId="1">#REF!</definedName>
    <definedName name="WD">#REF!</definedName>
    <definedName name="WDD" localSheetId="7" hidden="1">{#N/A,#N/A,FALSE,"orthoflow";#N/A,#N/A,FALSE,"Miscelaneos";#N/A,#N/A,FALSE,"Instrumentacio";#N/A,#N/A,FALSE,"Electrico";#N/A,#N/A,FALSE,"Valv. Seguridad"}</definedName>
    <definedName name="WDD" localSheetId="1" hidden="1">{#N/A,#N/A,FALSE,"orthoflow";#N/A,#N/A,FALSE,"Miscelaneos";#N/A,#N/A,FALSE,"Instrumentacio";#N/A,#N/A,FALSE,"Electrico";#N/A,#N/A,FALSE,"Valv. Seguridad"}</definedName>
    <definedName name="WDD" hidden="1">{#N/A,#N/A,FALSE,"orthoflow";#N/A,#N/A,FALSE,"Miscelaneos";#N/A,#N/A,FALSE,"Instrumentacio";#N/A,#N/A,FALSE,"Electrico";#N/A,#N/A,FALSE,"Valv. Seguridad"}</definedName>
    <definedName name="WDFSDF" localSheetId="7">#REF!</definedName>
    <definedName name="WDFSDF" localSheetId="1">#REF!</definedName>
    <definedName name="WDFSDF">#REF!</definedName>
    <definedName name="wdwe" localSheetId="7">#REF!</definedName>
    <definedName name="wdwe">#REF!</definedName>
    <definedName name="we" localSheetId="7">#REF!</definedName>
    <definedName name="we">#REF!</definedName>
    <definedName name="wedw" localSheetId="7">#REF!</definedName>
    <definedName name="wedw">#REF!</definedName>
    <definedName name="WEFWE" localSheetId="7">#REF!</definedName>
    <definedName name="WEFWE" localSheetId="1">#REF!</definedName>
    <definedName name="WEFWE">#REF!</definedName>
    <definedName name="WER" localSheetId="7">#REF!</definedName>
    <definedName name="WER" localSheetId="1">#REF!</definedName>
    <definedName name="WER">#REF!</definedName>
    <definedName name="werew" localSheetId="7" hidden="1">{"TAB1",#N/A,TRUE,"GENERAL";"TAB2",#N/A,TRUE,"GENERAL";"TAB3",#N/A,TRUE,"GENERAL";"TAB4",#N/A,TRUE,"GENERAL";"TAB5",#N/A,TRUE,"GENERAL"}</definedName>
    <definedName name="werew" localSheetId="1" hidden="1">{"TAB1",#N/A,TRUE,"GENERAL";"TAB2",#N/A,TRUE,"GENERAL";"TAB3",#N/A,TRUE,"GENERAL";"TAB4",#N/A,TRUE,"GENERAL";"TAB5",#N/A,TRUE,"GENERAL"}</definedName>
    <definedName name="werew" hidden="1">{"TAB1",#N/A,TRUE,"GENERAL";"TAB2",#N/A,TRUE,"GENERAL";"TAB3",#N/A,TRUE,"GENERAL";"TAB4",#N/A,TRUE,"GENERAL";"TAB5",#N/A,TRUE,"GENERAL"}</definedName>
    <definedName name="WEREWR" localSheetId="7" hidden="1">{"via1",#N/A,TRUE,"general";"via2",#N/A,TRUE,"general";"via3",#N/A,TRUE,"general"}</definedName>
    <definedName name="WEREWR" localSheetId="1" hidden="1">{"via1",#N/A,TRUE,"general";"via2",#N/A,TRUE,"general";"via3",#N/A,TRUE,"general"}</definedName>
    <definedName name="WEREWR" hidden="1">{"via1",#N/A,TRUE,"general";"via2",#N/A,TRUE,"general";"via3",#N/A,TRUE,"general"}</definedName>
    <definedName name="werfdsf" localSheetId="7" hidden="1">{"TAB1",#N/A,TRUE,"GENERAL";"TAB2",#N/A,TRUE,"GENERAL";"TAB3",#N/A,TRUE,"GENERAL";"TAB4",#N/A,TRUE,"GENERAL";"TAB5",#N/A,TRUE,"GENERAL"}</definedName>
    <definedName name="werfdsf" localSheetId="1" hidden="1">{"TAB1",#N/A,TRUE,"GENERAL";"TAB2",#N/A,TRUE,"GENERAL";"TAB3",#N/A,TRUE,"GENERAL";"TAB4",#N/A,TRUE,"GENERAL";"TAB5",#N/A,TRUE,"GENERAL"}</definedName>
    <definedName name="werfdsf" hidden="1">{"TAB1",#N/A,TRUE,"GENERAL";"TAB2",#N/A,TRUE,"GENERAL";"TAB3",#N/A,TRUE,"GENERAL";"TAB4",#N/A,TRUE,"GENERAL";"TAB5",#N/A,TRUE,"GENERAL"}</definedName>
    <definedName name="werh" localSheetId="7" hidden="1">{"via1",#N/A,TRUE,"general";"via2",#N/A,TRUE,"general";"via3",#N/A,TRUE,"general"}</definedName>
    <definedName name="werh" localSheetId="1" hidden="1">{"via1",#N/A,TRUE,"general";"via2",#N/A,TRUE,"general";"via3",#N/A,TRUE,"general"}</definedName>
    <definedName name="werh" hidden="1">{"via1",#N/A,TRUE,"general";"via2",#N/A,TRUE,"general";"via3",#N/A,TRUE,"general"}</definedName>
    <definedName name="wersfdfrguyo" localSheetId="7" hidden="1">{"via1",#N/A,TRUE,"general";"via2",#N/A,TRUE,"general";"via3",#N/A,TRUE,"general"}</definedName>
    <definedName name="wersfdfrguyo" localSheetId="1" hidden="1">{"via1",#N/A,TRUE,"general";"via2",#N/A,TRUE,"general";"via3",#N/A,TRUE,"general"}</definedName>
    <definedName name="wersfdfrguyo" hidden="1">{"via1",#N/A,TRUE,"general";"via2",#N/A,TRUE,"general";"via3",#N/A,TRUE,"general"}</definedName>
    <definedName name="werwr" localSheetId="7" hidden="1">{"via1",#N/A,TRUE,"general";"via2",#N/A,TRUE,"general";"via3",#N/A,TRUE,"general"}</definedName>
    <definedName name="werwr" localSheetId="1" hidden="1">{"via1",#N/A,TRUE,"general";"via2",#N/A,TRUE,"general";"via3",#N/A,TRUE,"general"}</definedName>
    <definedName name="werwr" hidden="1">{"via1",#N/A,TRUE,"general";"via2",#N/A,TRUE,"general";"via3",#N/A,TRUE,"general"}</definedName>
    <definedName name="WERWVN" localSheetId="7" hidden="1">{"TAB1",#N/A,TRUE,"GENERAL";"TAB2",#N/A,TRUE,"GENERAL";"TAB3",#N/A,TRUE,"GENERAL";"TAB4",#N/A,TRUE,"GENERAL";"TAB5",#N/A,TRUE,"GENERAL"}</definedName>
    <definedName name="WERWVN" localSheetId="1" hidden="1">{"TAB1",#N/A,TRUE,"GENERAL";"TAB2",#N/A,TRUE,"GENERAL";"TAB3",#N/A,TRUE,"GENERAL";"TAB4",#N/A,TRUE,"GENERAL";"TAB5",#N/A,TRUE,"GENERAL"}</definedName>
    <definedName name="WERWVN" hidden="1">{"TAB1",#N/A,TRUE,"GENERAL";"TAB2",#N/A,TRUE,"GENERAL";"TAB3",#N/A,TRUE,"GENERAL";"TAB4",#N/A,TRUE,"GENERAL";"TAB5",#N/A,TRUE,"GENERAL"}</definedName>
    <definedName name="wetrew" localSheetId="7" hidden="1">{"via1",#N/A,TRUE,"general";"via2",#N/A,TRUE,"general";"via3",#N/A,TRUE,"general"}</definedName>
    <definedName name="wetrew" localSheetId="1" hidden="1">{"via1",#N/A,TRUE,"general";"via2",#N/A,TRUE,"general";"via3",#N/A,TRUE,"general"}</definedName>
    <definedName name="wetrew" hidden="1">{"via1",#N/A,TRUE,"general";"via2",#N/A,TRUE,"general";"via3",#N/A,TRUE,"general"}</definedName>
    <definedName name="wettt" localSheetId="7" hidden="1">{"via1",#N/A,TRUE,"general";"via2",#N/A,TRUE,"general";"via3",#N/A,TRUE,"general"}</definedName>
    <definedName name="wettt" localSheetId="1" hidden="1">{"via1",#N/A,TRUE,"general";"via2",#N/A,TRUE,"general";"via3",#N/A,TRUE,"general"}</definedName>
    <definedName name="wettt" hidden="1">{"via1",#N/A,TRUE,"general";"via2",#N/A,TRUE,"general";"via3",#N/A,TRUE,"general"}</definedName>
    <definedName name="wetwretd" localSheetId="7" hidden="1">{"via1",#N/A,TRUE,"general";"via2",#N/A,TRUE,"general";"via3",#N/A,TRUE,"general"}</definedName>
    <definedName name="wetwretd" localSheetId="1" hidden="1">{"via1",#N/A,TRUE,"general";"via2",#N/A,TRUE,"general";"via3",#N/A,TRUE,"general"}</definedName>
    <definedName name="wetwretd" hidden="1">{"via1",#N/A,TRUE,"general";"via2",#N/A,TRUE,"general";"via3",#N/A,TRUE,"general"}</definedName>
    <definedName name="WEU5TUY">#REF!</definedName>
    <definedName name="wew" localSheetId="7" hidden="1">{"via1",#N/A,TRUE,"general";"via2",#N/A,TRUE,"general";"via3",#N/A,TRUE,"general"}</definedName>
    <definedName name="wew" localSheetId="1" hidden="1">{"via1",#N/A,TRUE,"general";"via2",#N/A,TRUE,"general";"via3",#N/A,TRUE,"general"}</definedName>
    <definedName name="wew" hidden="1">{"via1",#N/A,TRUE,"general";"via2",#N/A,TRUE,"general";"via3",#N/A,TRUE,"general"}</definedName>
    <definedName name="wffag" localSheetId="7" hidden="1">{"via1",#N/A,TRUE,"general";"via2",#N/A,TRUE,"general";"via3",#N/A,TRUE,"general"}</definedName>
    <definedName name="wffag" localSheetId="1" hidden="1">{"via1",#N/A,TRUE,"general";"via2",#N/A,TRUE,"general";"via3",#N/A,TRUE,"general"}</definedName>
    <definedName name="wffag" hidden="1">{"via1",#N/A,TRUE,"general";"via2",#N/A,TRUE,"general";"via3",#N/A,TRUE,"general"}</definedName>
    <definedName name="WILLI">#REF!</definedName>
    <definedName name="WILSON" localSheetId="7">#REF!</definedName>
    <definedName name="WILSON" localSheetId="1">#REF!</definedName>
    <definedName name="WILSON">#REF!</definedName>
    <definedName name="wj" localSheetId="7">#REF!</definedName>
    <definedName name="wj">#REF!</definedName>
    <definedName name="wl" localSheetId="7">#REF!</definedName>
    <definedName name="wl">#REF!</definedName>
    <definedName name="WorksheetSubTotal">#REF!</definedName>
    <definedName name="WorksheetTotal">#REF!</definedName>
    <definedName name="WQ" localSheetId="7">#REF!</definedName>
    <definedName name="WQ">#REF!</definedName>
    <definedName name="WQEEWQ" localSheetId="7" hidden="1">{"TAB1",#N/A,TRUE,"GENERAL";"TAB2",#N/A,TRUE,"GENERAL";"TAB3",#N/A,TRUE,"GENERAL";"TAB4",#N/A,TRUE,"GENERAL";"TAB5",#N/A,TRUE,"GENERAL"}</definedName>
    <definedName name="WQEEWQ" localSheetId="1" hidden="1">{"TAB1",#N/A,TRUE,"GENERAL";"TAB2",#N/A,TRUE,"GENERAL";"TAB3",#N/A,TRUE,"GENERAL";"TAB4",#N/A,TRUE,"GENERAL";"TAB5",#N/A,TRUE,"GENERAL"}</definedName>
    <definedName name="WQEEWQ" hidden="1">{"TAB1",#N/A,TRUE,"GENERAL";"TAB2",#N/A,TRUE,"GENERAL";"TAB3",#N/A,TRUE,"GENERAL";"TAB4",#N/A,TRUE,"GENERAL";"TAB5",#N/A,TRUE,"GENERAL"}</definedName>
    <definedName name="wrn.ar." localSheetId="7" hidden="1">{#N/A,#N/A,TRUE,"CODIGO DEPENDENCIA"}</definedName>
    <definedName name="wrn.ar." localSheetId="14" hidden="1">{#N/A,#N/A,TRUE,"CODIGO DEPENDENCIA"}</definedName>
    <definedName name="wrn.ar." hidden="1">{#N/A,#N/A,TRUE,"CODIGO DEPENDENCIA"}</definedName>
    <definedName name="wrn.civil._.works." localSheetId="7" hidden="1">{#N/A,#N/A,TRUE,"1842CWN0"}</definedName>
    <definedName name="wrn.civil._.works." localSheetId="1" hidden="1">{#N/A,#N/A,TRUE,"1842CWN0"}</definedName>
    <definedName name="wrn.civil._.works." hidden="1">{#N/A,#N/A,TRUE,"1842CWN0"}</definedName>
    <definedName name="wrn.civil._.works._1" hidden="1">{#N/A,#N/A,TRUE,"1842CWN0"}</definedName>
    <definedName name="wrn.ESTADO._.REHABILITACION.">#REF!</definedName>
    <definedName name="wrn.FINAN97." localSheetId="7" hidden="1">{"COSOPE98",#N/A,FALSE,"COSOPE98";"COSOPE97",#N/A,FALSE,"COSOPE97";"GASECP98",#N/A,FALSE,"GASECP98";"GAS10098",#N/A,FALSE,"GAS10098";"GASECP97",#N/A,FALSE,"GASECP97";"GAS10097",#N/A,FALSE,"GAS10097";"INVECP98",#N/A,FALSE,"INVECP98";"INV10098",#N/A,FALSE,"INV10098";"INVECP97",#N/A,FALSE,"INVECP97";"INV10097",#N/A,FALSE,"INV10097"}</definedName>
    <definedName name="wrn.FINAN97." localSheetId="1" hidden="1">{"COSOPE98",#N/A,FALSE,"COSOPE98";"COSOPE97",#N/A,FALSE,"COSOPE97";"GASECP98",#N/A,FALSE,"GASECP98";"GAS10098",#N/A,FALSE,"GAS10098";"GASECP97",#N/A,FALSE,"GASECP97";"GAS10097",#N/A,FALSE,"GAS10097";"INVECP98",#N/A,FALSE,"INVECP98";"INV10098",#N/A,FALSE,"INV10098";"INVECP97",#N/A,FALSE,"INVECP97";"INV10097",#N/A,FALSE,"INV10097"}</definedName>
    <definedName name="wrn.FINAN97." hidden="1">{"COSOPE98",#N/A,FALSE,"COSOPE98";"COSOPE97",#N/A,FALSE,"COSOPE97";"GASECP98",#N/A,FALSE,"GASECP98";"GAS10098",#N/A,FALSE,"GAS10098";"GASECP97",#N/A,FALSE,"GASECP97";"GAS10097",#N/A,FALSE,"GAS10097";"INVECP98",#N/A,FALSE,"INVECP98";"INV10098",#N/A,FALSE,"INV10098";"INVECP97",#N/A,FALSE,"INVECP97";"INV10097",#N/A,FALSE,"INV10097"}</definedName>
    <definedName name="wrn.Financial._.Statements." localSheetId="7" hidden="1">{#N/A,#N/A,TRUE,"Consolidated FS";#N/A,#N/A,TRUE,"Consolidating BS";#N/A,#N/A,TRUE,"Core Bus";#N/A,#N/A,TRUE,"News &amp; Consumer";#N/A,#N/A,TRUE,"Mags &amp; Catalogues";#N/A,#N/A,TRUE,"Select";#N/A,#N/A,TRUE,"Spain Bus";#N/A,#N/A,TRUE,"Spain";#N/A,#N/A,TRUE,"Non Core Bus";#N/A,#N/A,TRUE,"Packaging";#N/A,#N/A,TRUE,"Scientifica";#N/A,#N/A,TRUE,"Hungary Bus";#N/A,#N/A,TRUE,"Hungary";#N/A,#N/A,TRUE,"Group Cost Bus";#N/A,#N/A,TRUE,"Group Costs"}</definedName>
    <definedName name="wrn.Financial._.Statements." hidden="1">{#N/A,#N/A,TRUE,"Consolidated FS";#N/A,#N/A,TRUE,"Consolidating BS";#N/A,#N/A,TRUE,"Core Bus";#N/A,#N/A,TRUE,"News &amp; Consumer";#N/A,#N/A,TRUE,"Mags &amp; Catalogues";#N/A,#N/A,TRUE,"Select";#N/A,#N/A,TRUE,"Spain Bus";#N/A,#N/A,TRUE,"Spain";#N/A,#N/A,TRUE,"Non Core Bus";#N/A,#N/A,TRUE,"Packaging";#N/A,#N/A,TRUE,"Scientifica";#N/A,#N/A,TRUE,"Hungary Bus";#N/A,#N/A,TRUE,"Hungary";#N/A,#N/A,TRUE,"Group Cost Bus";#N/A,#N/A,TRUE,"Group Costs"}</definedName>
    <definedName name="wrn.FORMATOS." localSheetId="7" hidden="1">{#N/A,#N/A,FALSE,"Formato No.2 ";#N/A,#N/A,FALSE,"Formato No.3A";#N/A,#N/A,FALSE,"Formato No. 3B";#N/A,#N/A,FALSE,"Formato No. 3C";#N/A,#N/A,FALSE,"Formato No. 4A";#N/A,#N/A,FALSE,"Formato No. 4B";#N/A,#N/A,FALSE,"Formato No. 4C (1)";#N/A,#N/A,FALSE,"Formato No. 4C (2)";#N/A,#N/A,FALSE,"Formato No. 4D";#N/A,#N/A,FALSE,"Formato No. 7 ";#N/A,#N/A,FALSE,"Formato No. 8";#N/A,#N/A,FALSE,"Formato No. 9";#N/A,#N/A,FALSE,"Formato No. 10";#N/A,#N/A,FALSE,"Formato No. 11";#N/A,#N/A,FALSE,"Formato No. 12";#N/A,#N/A,FALSE,"Formato No. 13";#N/A,#N/A,FALSE,"Formato No. 14";#N/A,#N/A,FALSE,"Formato No. 15 ";#N/A,#N/A,FALSE,"Formato No. 16";#N/A,#N/A,FALSE,"Formato No. 17";#N/A,#N/A,FALSE,"Formato No. 18";#N/A,#N/A,FALSE,"Formato No. 19"}</definedName>
    <definedName name="wrn.FORMATOS." localSheetId="15" hidden="1">{#N/A,#N/A,FALSE,"Formato No.2 ";#N/A,#N/A,FALSE,"Formato No.3A";#N/A,#N/A,FALSE,"Formato No. 3B";#N/A,#N/A,FALSE,"Formato No. 3C";#N/A,#N/A,FALSE,"Formato No. 4A";#N/A,#N/A,FALSE,"Formato No. 4B";#N/A,#N/A,FALSE,"Formato No. 4C (1)";#N/A,#N/A,FALSE,"Formato No. 4C (2)";#N/A,#N/A,FALSE,"Formato No. 4D";#N/A,#N/A,FALSE,"Formato No. 7 ";#N/A,#N/A,FALSE,"Formato No. 8";#N/A,#N/A,FALSE,"Formato No. 9";#N/A,#N/A,FALSE,"Formato No. 10";#N/A,#N/A,FALSE,"Formato No. 11";#N/A,#N/A,FALSE,"Formato No. 12";#N/A,#N/A,FALSE,"Formato No. 13";#N/A,#N/A,FALSE,"Formato No. 14";#N/A,#N/A,FALSE,"Formato No. 15 ";#N/A,#N/A,FALSE,"Formato No. 16";#N/A,#N/A,FALSE,"Formato No. 17";#N/A,#N/A,FALSE,"Formato No. 18";#N/A,#N/A,FALSE,"Formato No. 19"}</definedName>
    <definedName name="wrn.FORMATOS." localSheetId="13" hidden="1">{#N/A,#N/A,FALSE,"Formato No.2 ";#N/A,#N/A,FALSE,"Formato No.3A";#N/A,#N/A,FALSE,"Formato No. 3B";#N/A,#N/A,FALSE,"Formato No. 3C";#N/A,#N/A,FALSE,"Formato No. 4A";#N/A,#N/A,FALSE,"Formato No. 4B";#N/A,#N/A,FALSE,"Formato No. 4C (1)";#N/A,#N/A,FALSE,"Formato No. 4C (2)";#N/A,#N/A,FALSE,"Formato No. 4D";#N/A,#N/A,FALSE,"Formato No. 7 ";#N/A,#N/A,FALSE,"Formato No. 8";#N/A,#N/A,FALSE,"Formato No. 9";#N/A,#N/A,FALSE,"Formato No. 10";#N/A,#N/A,FALSE,"Formato No. 11";#N/A,#N/A,FALSE,"Formato No. 12";#N/A,#N/A,FALSE,"Formato No. 13";#N/A,#N/A,FALSE,"Formato No. 14";#N/A,#N/A,FALSE,"Formato No. 15 ";#N/A,#N/A,FALSE,"Formato No. 16";#N/A,#N/A,FALSE,"Formato No. 17";#N/A,#N/A,FALSE,"Formato No. 18";#N/A,#N/A,FALSE,"Formato No. 19"}</definedName>
    <definedName name="wrn.FORMATOS." localSheetId="12" hidden="1">{#N/A,#N/A,FALSE,"Formato No.2 ";#N/A,#N/A,FALSE,"Formato No.3A";#N/A,#N/A,FALSE,"Formato No. 3B";#N/A,#N/A,FALSE,"Formato No. 3C";#N/A,#N/A,FALSE,"Formato No. 4A";#N/A,#N/A,FALSE,"Formato No. 4B";#N/A,#N/A,FALSE,"Formato No. 4C (1)";#N/A,#N/A,FALSE,"Formato No. 4C (2)";#N/A,#N/A,FALSE,"Formato No. 4D";#N/A,#N/A,FALSE,"Formato No. 7 ";#N/A,#N/A,FALSE,"Formato No. 8";#N/A,#N/A,FALSE,"Formato No. 9";#N/A,#N/A,FALSE,"Formato No. 10";#N/A,#N/A,FALSE,"Formato No. 11";#N/A,#N/A,FALSE,"Formato No. 12";#N/A,#N/A,FALSE,"Formato No. 13";#N/A,#N/A,FALSE,"Formato No. 14";#N/A,#N/A,FALSE,"Formato No. 15 ";#N/A,#N/A,FALSE,"Formato No. 16";#N/A,#N/A,FALSE,"Formato No. 17";#N/A,#N/A,FALSE,"Formato No. 18";#N/A,#N/A,FALSE,"Formato No. 19"}</definedName>
    <definedName name="wrn.FORMATOS." localSheetId="4" hidden="1">{#N/A,#N/A,FALSE,"Formato No.2 ";#N/A,#N/A,FALSE,"Formato No.3A";#N/A,#N/A,FALSE,"Formato No. 3B";#N/A,#N/A,FALSE,"Formato No. 3C";#N/A,#N/A,FALSE,"Formato No. 4A";#N/A,#N/A,FALSE,"Formato No. 4B";#N/A,#N/A,FALSE,"Formato No. 4C (1)";#N/A,#N/A,FALSE,"Formato No. 4C (2)";#N/A,#N/A,FALSE,"Formato No. 4D";#N/A,#N/A,FALSE,"Formato No. 7 ";#N/A,#N/A,FALSE,"Formato No. 8";#N/A,#N/A,FALSE,"Formato No. 9";#N/A,#N/A,FALSE,"Formato No. 10";#N/A,#N/A,FALSE,"Formato No. 11";#N/A,#N/A,FALSE,"Formato No. 12";#N/A,#N/A,FALSE,"Formato No. 13";#N/A,#N/A,FALSE,"Formato No. 14";#N/A,#N/A,FALSE,"Formato No. 15 ";#N/A,#N/A,FALSE,"Formato No. 16";#N/A,#N/A,FALSE,"Formato No. 17";#N/A,#N/A,FALSE,"Formato No. 18";#N/A,#N/A,FALSE,"Formato No. 19"}</definedName>
    <definedName name="wrn.FORMATOS." localSheetId="1" hidden="1">{#N/A,#N/A,FALSE,"Formato No.2 ";#N/A,#N/A,FALSE,"Formato No.3A";#N/A,#N/A,FALSE,"Formato No. 3B";#N/A,#N/A,FALSE,"Formato No. 3C";#N/A,#N/A,FALSE,"Formato No. 4A";#N/A,#N/A,FALSE,"Formato No. 4B";#N/A,#N/A,FALSE,"Formato No. 4C (1)";#N/A,#N/A,FALSE,"Formato No. 4C (2)";#N/A,#N/A,FALSE,"Formato No. 4D";#N/A,#N/A,FALSE,"Formato No. 7 ";#N/A,#N/A,FALSE,"Formato No. 8";#N/A,#N/A,FALSE,"Formato No. 9";#N/A,#N/A,FALSE,"Formato No. 10";#N/A,#N/A,FALSE,"Formato No. 11";#N/A,#N/A,FALSE,"Formato No. 12";#N/A,#N/A,FALSE,"Formato No. 13";#N/A,#N/A,FALSE,"Formato No. 14";#N/A,#N/A,FALSE,"Formato No. 15 ";#N/A,#N/A,FALSE,"Formato No. 16";#N/A,#N/A,FALSE,"Formato No. 17";#N/A,#N/A,FALSE,"Formato No. 18";#N/A,#N/A,FALSE,"Formato No. 19"}</definedName>
    <definedName name="wrn.FORMATOS." hidden="1">{#N/A,#N/A,FALSE,"Formato No.2 ";#N/A,#N/A,FALSE,"Formato No.3A";#N/A,#N/A,FALSE,"Formato No. 3B";#N/A,#N/A,FALSE,"Formato No. 3C";#N/A,#N/A,FALSE,"Formato No. 4A";#N/A,#N/A,FALSE,"Formato No. 4B";#N/A,#N/A,FALSE,"Formato No. 4C (1)";#N/A,#N/A,FALSE,"Formato No. 4C (2)";#N/A,#N/A,FALSE,"Formato No. 4D";#N/A,#N/A,FALSE,"Formato No. 7 ";#N/A,#N/A,FALSE,"Formato No. 8";#N/A,#N/A,FALSE,"Formato No. 9";#N/A,#N/A,FALSE,"Formato No. 10";#N/A,#N/A,FALSE,"Formato No. 11";#N/A,#N/A,FALSE,"Formato No. 12";#N/A,#N/A,FALSE,"Formato No. 13";#N/A,#N/A,FALSE,"Formato No. 14";#N/A,#N/A,FALSE,"Formato No. 15 ";#N/A,#N/A,FALSE,"Formato No. 16";#N/A,#N/A,FALSE,"Formato No. 17";#N/A,#N/A,FALSE,"Formato No. 18";#N/A,#N/A,FALSE,"Formato No. 19"}</definedName>
    <definedName name="wrn.FORMATOS._1" hidden="1">{#N/A,#N/A,FALSE,"Formato No.2 ";#N/A,#N/A,FALSE,"Formato No.3A";#N/A,#N/A,FALSE,"Formato No. 3B";#N/A,#N/A,FALSE,"Formato No. 3C";#N/A,#N/A,FALSE,"Formato No. 4A";#N/A,#N/A,FALSE,"Formato No. 4B";#N/A,#N/A,FALSE,"Formato No. 4C (1)";#N/A,#N/A,FALSE,"Formato No. 4C (2)";#N/A,#N/A,FALSE,"Formato No. 4D";#N/A,#N/A,FALSE,"Formato No. 7 ";#N/A,#N/A,FALSE,"Formato No. 8";#N/A,#N/A,FALSE,"Formato No. 9";#N/A,#N/A,FALSE,"Formato No. 10";#N/A,#N/A,FALSE,"Formato No. 11";#N/A,#N/A,FALSE,"Formato No. 12";#N/A,#N/A,FALSE,"Formato No. 13";#N/A,#N/A,FALSE,"Formato No. 14";#N/A,#N/A,FALSE,"Formato No. 15 ";#N/A,#N/A,FALSE,"Formato No. 16";#N/A,#N/A,FALSE,"Formato No. 17";#N/A,#N/A,FALSE,"Formato No. 18";#N/A,#N/A,FALSE,"Formato No. 19"}</definedName>
    <definedName name="wrn.FUll._.Model." localSheetId="7" hidden="1">{#N/A,#N/A,TRUE,"Assump";#N/A,#N/A,TRUE,"Transaction Summary";#N/A,#N/A,TRUE,"Restructuring Sensitivities";#N/A,#N/A,TRUE,"DCF";#N/A,#N/A,TRUE,"IRR";#N/A,#N/A,TRUE,"Debt Capacity";#N/A,#N/A,TRUE,"Consolidated FS";#N/A,#N/A,TRUE,"Consolidating BS";#N/A,#N/A,TRUE,"Core Bus";#N/A,#N/A,TRUE,"News &amp; Consumer";#N/A,#N/A,TRUE,"Mags &amp; Catalogues";#N/A,#N/A,TRUE,"Select";#N/A,#N/A,TRUE,"Spain Bus";#N/A,#N/A,TRUE,"Spain";#N/A,#N/A,TRUE,"Non Core Bus";#N/A,#N/A,TRUE,"Packaging";#N/A,#N/A,TRUE,"Scientifica";#N/A,#N/A,TRUE,"Hungary Bus";#N/A,#N/A,TRUE,"Hungary";#N/A,#N/A,TRUE,"Group Cost Bus";#N/A,#N/A,TRUE,"Group Costs"}</definedName>
    <definedName name="wrn.FUll._.Model." hidden="1">{#N/A,#N/A,TRUE,"Assump";#N/A,#N/A,TRUE,"Transaction Summary";#N/A,#N/A,TRUE,"Restructuring Sensitivities";#N/A,#N/A,TRUE,"DCF";#N/A,#N/A,TRUE,"IRR";#N/A,#N/A,TRUE,"Debt Capacity";#N/A,#N/A,TRUE,"Consolidated FS";#N/A,#N/A,TRUE,"Consolidating BS";#N/A,#N/A,TRUE,"Core Bus";#N/A,#N/A,TRUE,"News &amp; Consumer";#N/A,#N/A,TRUE,"Mags &amp; Catalogues";#N/A,#N/A,TRUE,"Select";#N/A,#N/A,TRUE,"Spain Bus";#N/A,#N/A,TRUE,"Spain";#N/A,#N/A,TRUE,"Non Core Bus";#N/A,#N/A,TRUE,"Packaging";#N/A,#N/A,TRUE,"Scientifica";#N/A,#N/A,TRUE,"Hungary Bus";#N/A,#N/A,TRUE,"Hungary";#N/A,#N/A,TRUE,"Group Cost Bus";#N/A,#N/A,TRUE,"Group Costs"}</definedName>
    <definedName name="wrn.GENERAL." localSheetId="7" hidden="1">{"TAB1",#N/A,TRUE,"GENERAL";"TAB2",#N/A,TRUE,"GENERAL";"TAB3",#N/A,TRUE,"GENERAL";"TAB4",#N/A,TRUE,"GENERAL";"TAB5",#N/A,TRUE,"GENERAL"}</definedName>
    <definedName name="wrn.GENERAL." localSheetId="1" hidden="1">{"TAB1",#N/A,TRUE,"GENERAL";"TAB2",#N/A,TRUE,"GENERAL";"TAB3",#N/A,TRUE,"GENERAL";"TAB4",#N/A,TRUE,"GENERAL";"TAB5",#N/A,TRUE,"GENERAL"}</definedName>
    <definedName name="wrn.GENERAL." hidden="1">{"TAB1",#N/A,TRUE,"GENERAL";"TAB2",#N/A,TRUE,"GENERAL";"TAB3",#N/A,TRUE,"GENERAL";"TAB4",#N/A,TRUE,"GENERAL";"TAB5",#N/A,TRUE,"GENERAL"}</definedName>
    <definedName name="wrn.GENERAL._1" hidden="1">{"TAB1",#N/A,TRUE,"GENERAL";"TAB2",#N/A,TRUE,"GENERAL";"TAB3",#N/A,TRUE,"GENERAL";"TAB4",#N/A,TRUE,"GENERAL";"TAB5",#N/A,TRUE,"GENERAL"}</definedName>
    <definedName name="wrn.GERENCIA." localSheetId="7" hidden="1">{#N/A,#N/A,TRUE,"INGENIERIA";#N/A,#N/A,TRUE,"COMPRAS";#N/A,#N/A,TRUE,"DIRECCION";#N/A,#N/A,TRUE,"RESUMEN"}</definedName>
    <definedName name="wrn.GERENCIA." localSheetId="15" hidden="1">{#N/A,#N/A,TRUE,"INGENIERIA";#N/A,#N/A,TRUE,"COMPRAS";#N/A,#N/A,TRUE,"DIRECCION";#N/A,#N/A,TRUE,"RESUMEN"}</definedName>
    <definedName name="wrn.GERENCIA." localSheetId="13" hidden="1">{#N/A,#N/A,TRUE,"INGENIERIA";#N/A,#N/A,TRUE,"COMPRAS";#N/A,#N/A,TRUE,"DIRECCION";#N/A,#N/A,TRUE,"RESUMEN"}</definedName>
    <definedName name="wrn.GERENCIA." localSheetId="12" hidden="1">{#N/A,#N/A,TRUE,"INGENIERIA";#N/A,#N/A,TRUE,"COMPRAS";#N/A,#N/A,TRUE,"DIRECCION";#N/A,#N/A,TRUE,"RESUMEN"}</definedName>
    <definedName name="wrn.GERENCIA." localSheetId="4" hidden="1">{#N/A,#N/A,TRUE,"INGENIERIA";#N/A,#N/A,TRUE,"COMPRAS";#N/A,#N/A,TRUE,"DIRECCION";#N/A,#N/A,TRUE,"RESUMEN"}</definedName>
    <definedName name="wrn.GERENCIA." localSheetId="1" hidden="1">{#N/A,#N/A,TRUE,"INGENIERIA";#N/A,#N/A,TRUE,"COMPRAS";#N/A,#N/A,TRUE,"DIRECCION";#N/A,#N/A,TRUE,"RESUMEN"}</definedName>
    <definedName name="wrn.GERENCIA." hidden="1">{#N/A,#N/A,TRUE,"INGENIERIA";#N/A,#N/A,TRUE,"COMPRAS";#N/A,#N/A,TRUE,"DIRECCION";#N/A,#N/A,TRUE,"RESUMEN"}</definedName>
    <definedName name="wrn.GERENCIA._1" hidden="1">{#N/A,#N/A,TRUE,"INGENIERIA";#N/A,#N/A,TRUE,"COMPRAS";#N/A,#N/A,TRUE,"DIRECCION";#N/A,#N/A,TRUE,"RESUMEN"}</definedName>
    <definedName name="wrn.GP." localSheetId="7" hidden="1">{#N/A,#N/A,FALSE,"GP01";#N/A,#N/A,FALSE,"GP02";#N/A,#N/A,FALSE,"GP03";#N/A,#N/A,FALSE,"GP04";#N/A,#N/A,FALSE,"GP05";#N/A,#N/A,FALSE,"GP06";#N/A,#N/A,FALSE,"GP07";#N/A,#N/A,FALSE,"GP08";#N/A,#N/A,FALSE,"GP09";#N/A,#N/A,FALSE,"GP10";#N/A,#N/A,FALSE,"GP11";#N/A,#N/A,FALSE,"GP12"}</definedName>
    <definedName name="wrn.GP." localSheetId="15" hidden="1">{#N/A,#N/A,FALSE,"GP01";#N/A,#N/A,FALSE,"GP02";#N/A,#N/A,FALSE,"GP03";#N/A,#N/A,FALSE,"GP04";#N/A,#N/A,FALSE,"GP05";#N/A,#N/A,FALSE,"GP06";#N/A,#N/A,FALSE,"GP07";#N/A,#N/A,FALSE,"GP08";#N/A,#N/A,FALSE,"GP09";#N/A,#N/A,FALSE,"GP10";#N/A,#N/A,FALSE,"GP11";#N/A,#N/A,FALSE,"GP12"}</definedName>
    <definedName name="wrn.GP." localSheetId="13" hidden="1">{#N/A,#N/A,FALSE,"GP01";#N/A,#N/A,FALSE,"GP02";#N/A,#N/A,FALSE,"GP03";#N/A,#N/A,FALSE,"GP04";#N/A,#N/A,FALSE,"GP05";#N/A,#N/A,FALSE,"GP06";#N/A,#N/A,FALSE,"GP07";#N/A,#N/A,FALSE,"GP08";#N/A,#N/A,FALSE,"GP09";#N/A,#N/A,FALSE,"GP10";#N/A,#N/A,FALSE,"GP11";#N/A,#N/A,FALSE,"GP12"}</definedName>
    <definedName name="wrn.GP." localSheetId="12" hidden="1">{#N/A,#N/A,FALSE,"GP01";#N/A,#N/A,FALSE,"GP02";#N/A,#N/A,FALSE,"GP03";#N/A,#N/A,FALSE,"GP04";#N/A,#N/A,FALSE,"GP05";#N/A,#N/A,FALSE,"GP06";#N/A,#N/A,FALSE,"GP07";#N/A,#N/A,FALSE,"GP08";#N/A,#N/A,FALSE,"GP09";#N/A,#N/A,FALSE,"GP10";#N/A,#N/A,FALSE,"GP11";#N/A,#N/A,FALSE,"GP12"}</definedName>
    <definedName name="wrn.GP." localSheetId="1" hidden="1">{#N/A,#N/A,FALSE,"GP01";#N/A,#N/A,FALSE,"GP02";#N/A,#N/A,FALSE,"GP03";#N/A,#N/A,FALSE,"GP04";#N/A,#N/A,FALSE,"GP05";#N/A,#N/A,FALSE,"GP06";#N/A,#N/A,FALSE,"GP07";#N/A,#N/A,FALSE,"GP08";#N/A,#N/A,FALSE,"GP09";#N/A,#N/A,FALSE,"GP10";#N/A,#N/A,FALSE,"GP11";#N/A,#N/A,FALSE,"GP12"}</definedName>
    <definedName name="wrn.GP." hidden="1">{#N/A,#N/A,FALSE,"GP01";#N/A,#N/A,FALSE,"GP02";#N/A,#N/A,FALSE,"GP03";#N/A,#N/A,FALSE,"GP04";#N/A,#N/A,FALSE,"GP05";#N/A,#N/A,FALSE,"GP06";#N/A,#N/A,FALSE,"GP07";#N/A,#N/A,FALSE,"GP08";#N/A,#N/A,FALSE,"GP09";#N/A,#N/A,FALSE,"GP10";#N/A,#N/A,FALSE,"GP11";#N/A,#N/A,FALSE,"GP12"}</definedName>
    <definedName name="wrn.julio24." hidden="1">{#N/A,#N/A,FALSE,"310.1";#N/A,#N/A,FALSE,"321.1";#N/A,#N/A,FALSE,"320.3";#N/A,#N/A,FALSE,"330.1"}</definedName>
    <definedName name="wrn.OPERADORES." localSheetId="7" hidden="1">{#N/A,#N/A,TRUE,"T1"}</definedName>
    <definedName name="wrn.OPERADORES." localSheetId="1" hidden="1">{#N/A,#N/A,TRUE,"T1"}</definedName>
    <definedName name="wrn.OPERADORES." hidden="1">{#N/A,#N/A,TRUE,"T1"}</definedName>
    <definedName name="wrn.res7" localSheetId="7" hidden="1">{#N/A,#N/A,FALSE,"Hoja1";#N/A,#N/A,FALSE,"Hoja2"}</definedName>
    <definedName name="wrn.res7" localSheetId="1" hidden="1">{#N/A,#N/A,FALSE,"Hoja1";#N/A,#N/A,FALSE,"Hoja2"}</definedName>
    <definedName name="wrn.res7" hidden="1">{#N/A,#N/A,FALSE,"Hoja1";#N/A,#N/A,FALSE,"Hoja2"}</definedName>
    <definedName name="wrn.Restructuring._.Summaries." localSheetId="7" hidden="1">{#N/A,#N/A,TRUE,"Transaction Summary";#N/A,#N/A,TRUE,"Restructuring Sensitivities";#N/A,#N/A,TRUE,"DCF";#N/A,#N/A,TRUE,"IRR";#N/A,#N/A,TRUE,"Debt Capacity"}</definedName>
    <definedName name="wrn.Restructuring._.Summaries." hidden="1">{#N/A,#N/A,TRUE,"Transaction Summary";#N/A,#N/A,TRUE,"Restructuring Sensitivities";#N/A,#N/A,TRUE,"DCF";#N/A,#N/A,TRUE,"IRR";#N/A,#N/A,TRUE,"Debt Capacity"}</definedName>
    <definedName name="wrn.Resumen." localSheetId="7" hidden="1">{#N/A,#N/A,FALSE,"Hoja1";#N/A,#N/A,FALSE,"Hoja2"}</definedName>
    <definedName name="wrn.Resumen." localSheetId="1" hidden="1">{#N/A,#N/A,FALSE,"Hoja1";#N/A,#N/A,FALSE,"Hoja2"}</definedName>
    <definedName name="wrn.Resumen." hidden="1">{#N/A,#N/A,FALSE,"Hoja1";#N/A,#N/A,FALSE,"Hoja2"}</definedName>
    <definedName name="wrn.TRABFENO." localSheetId="7" hidden="1">{#N/A,#N/A,FALSE,"Estatico";#N/A,#N/A,FALSE,"Tuberia";#N/A,#N/A,FALSE,"Instrumentación";#N/A,#N/A,FALSE,"Mecanica";#N/A,#N/A,FALSE,"Electrico";#N/A,#N/A,FALSE,"Ofic.Civiles"}</definedName>
    <definedName name="wrn.TRABFENO." localSheetId="1" hidden="1">{#N/A,#N/A,FALSE,"Estatico";#N/A,#N/A,FALSE,"Tuberia";#N/A,#N/A,FALSE,"Instrumentación";#N/A,#N/A,FALSE,"Mecanica";#N/A,#N/A,FALSE,"Electrico";#N/A,#N/A,FALSE,"Ofic.Civiles"}</definedName>
    <definedName name="wrn.TRABFENO." hidden="1">{#N/A,#N/A,FALSE,"Estatico";#N/A,#N/A,FALSE,"Tuberia";#N/A,#N/A,FALSE,"Instrumentación";#N/A,#N/A,FALSE,"Mecanica";#N/A,#N/A,FALSE,"Electrico";#N/A,#N/A,FALSE,"Ofic.Civiles"}</definedName>
    <definedName name="wrn.via." localSheetId="7" hidden="1">{"via1",#N/A,TRUE,"general";"via2",#N/A,TRUE,"general";"via3",#N/A,TRUE,"general"}</definedName>
    <definedName name="wrn.via." localSheetId="1" hidden="1">{"via1",#N/A,TRUE,"general";"via2",#N/A,TRUE,"general";"via3",#N/A,TRUE,"general"}</definedName>
    <definedName name="wrn.via." hidden="1">{"via1",#N/A,TRUE,"general";"via2",#N/A,TRUE,"general";"via3",#N/A,TRUE,"general"}</definedName>
    <definedName name="wrn.via._1" hidden="1">{"via1",#N/A,TRUE,"general";"via2",#N/A,TRUE,"general";"via3",#N/A,TRUE,"general"}</definedName>
    <definedName name="ws">#REF!</definedName>
    <definedName name="WSERWEER" localSheetId="7">#REF!</definedName>
    <definedName name="WSERWEER">#REF!</definedName>
    <definedName name="wsnhed" localSheetId="7" hidden="1">{"via1",#N/A,TRUE,"general";"via2",#N/A,TRUE,"general";"via3",#N/A,TRUE,"general"}</definedName>
    <definedName name="wsnhed" localSheetId="1" hidden="1">{"via1",#N/A,TRUE,"general";"via2",#N/A,TRUE,"general";"via3",#N/A,TRUE,"general"}</definedName>
    <definedName name="wsnhed" hidden="1">{"via1",#N/A,TRUE,"general";"via2",#N/A,TRUE,"general";"via3",#N/A,TRUE,"general"}</definedName>
    <definedName name="wswswsqa" localSheetId="7" hidden="1">{"via1",#N/A,TRUE,"general";"via2",#N/A,TRUE,"general";"via3",#N/A,TRUE,"general"}</definedName>
    <definedName name="wswswsqa" localSheetId="1" hidden="1">{"via1",#N/A,TRUE,"general";"via2",#N/A,TRUE,"general";"via3",#N/A,TRUE,"general"}</definedName>
    <definedName name="wswswsqa" hidden="1">{"via1",#N/A,TRUE,"general";"via2",#N/A,TRUE,"general";"via3",#N/A,TRUE,"general"}</definedName>
    <definedName name="WSX" localSheetId="7">#REF!</definedName>
    <definedName name="WSX">#REF!</definedName>
    <definedName name="Wtot" localSheetId="7">#REF!</definedName>
    <definedName name="Wtot">#REF!</definedName>
    <definedName name="wtt" localSheetId="7" hidden="1">{"TAB1",#N/A,TRUE,"GENERAL";"TAB2",#N/A,TRUE,"GENERAL";"TAB3",#N/A,TRUE,"GENERAL";"TAB4",#N/A,TRUE,"GENERAL";"TAB5",#N/A,TRUE,"GENERAL"}</definedName>
    <definedName name="wtt" localSheetId="1" hidden="1">{"TAB1",#N/A,TRUE,"GENERAL";"TAB2",#N/A,TRUE,"GENERAL";"TAB3",#N/A,TRUE,"GENERAL";"TAB4",#N/A,TRUE,"GENERAL";"TAB5",#N/A,TRUE,"GENERAL"}</definedName>
    <definedName name="wtt" hidden="1">{"TAB1",#N/A,TRUE,"GENERAL";"TAB2",#N/A,TRUE,"GENERAL";"TAB3",#N/A,TRUE,"GENERAL";"TAB4",#N/A,TRUE,"GENERAL";"TAB5",#N/A,TRUE,"GENERAL"}</definedName>
    <definedName name="WW" localSheetId="7">#REF!</definedName>
    <definedName name="WW">#REF!</definedName>
    <definedName name="wwded3" localSheetId="7" hidden="1">{"via1",#N/A,TRUE,"general";"via2",#N/A,TRUE,"general";"via3",#N/A,TRUE,"general"}</definedName>
    <definedName name="wwded3" localSheetId="1" hidden="1">{"via1",#N/A,TRUE,"general";"via2",#N/A,TRUE,"general";"via3",#N/A,TRUE,"general"}</definedName>
    <definedName name="wwded3" hidden="1">{"via1",#N/A,TRUE,"general";"via2",#N/A,TRUE,"general";"via3",#N/A,TRUE,"general"}</definedName>
    <definedName name="www" localSheetId="7">#REF!</definedName>
    <definedName name="www">#REF!</definedName>
    <definedName name="wwwwe" localSheetId="7" hidden="1">{"TAB1",#N/A,TRUE,"GENERAL";"TAB2",#N/A,TRUE,"GENERAL";"TAB3",#N/A,TRUE,"GENERAL";"TAB4",#N/A,TRUE,"GENERAL";"TAB5",#N/A,TRUE,"GENERAL"}</definedName>
    <definedName name="wwwwe" localSheetId="1" hidden="1">{"TAB1",#N/A,TRUE,"GENERAL";"TAB2",#N/A,TRUE,"GENERAL";"TAB3",#N/A,TRUE,"GENERAL";"TAB4",#N/A,TRUE,"GENERAL";"TAB5",#N/A,TRUE,"GENERAL"}</definedName>
    <definedName name="wwwwe" hidden="1">{"TAB1",#N/A,TRUE,"GENERAL";"TAB2",#N/A,TRUE,"GENERAL";"TAB3",#N/A,TRUE,"GENERAL";"TAB4",#N/A,TRUE,"GENERAL";"TAB5",#N/A,TRUE,"GENERAL"}</definedName>
    <definedName name="wwwwwww">#REF!</definedName>
    <definedName name="wyty" localSheetId="7" hidden="1">{"via1",#N/A,TRUE,"general";"via2",#N/A,TRUE,"general";"via3",#N/A,TRUE,"general"}</definedName>
    <definedName name="wyty" localSheetId="1" hidden="1">{"via1",#N/A,TRUE,"general";"via2",#N/A,TRUE,"general";"via3",#N/A,TRUE,"general"}</definedName>
    <definedName name="wyty" hidden="1">{"via1",#N/A,TRUE,"general";"via2",#N/A,TRUE,"general";"via3",#N/A,TRUE,"general"}</definedName>
    <definedName name="x" localSheetId="7">#REF!</definedName>
    <definedName name="x" localSheetId="11">#REF!</definedName>
    <definedName name="x" localSheetId="14">#REF!</definedName>
    <definedName name="x">#REF!</definedName>
    <definedName name="xb">#REF!</definedName>
    <definedName name="xcbvbs" localSheetId="7" hidden="1">{"TAB1",#N/A,TRUE,"GENERAL";"TAB2",#N/A,TRUE,"GENERAL";"TAB3",#N/A,TRUE,"GENERAL";"TAB4",#N/A,TRUE,"GENERAL";"TAB5",#N/A,TRUE,"GENERAL"}</definedName>
    <definedName name="xcbvbs" localSheetId="1" hidden="1">{"TAB1",#N/A,TRUE,"GENERAL";"TAB2",#N/A,TRUE,"GENERAL";"TAB3",#N/A,TRUE,"GENERAL";"TAB4",#N/A,TRUE,"GENERAL";"TAB5",#N/A,TRUE,"GENERAL"}</definedName>
    <definedName name="xcbvbs" hidden="1">{"TAB1",#N/A,TRUE,"GENERAL";"TAB2",#N/A,TRUE,"GENERAL";"TAB3",#N/A,TRUE,"GENERAL";"TAB4",#N/A,TRUE,"GENERAL";"TAB5",#N/A,TRUE,"GENERAL"}</definedName>
    <definedName name="XD" localSheetId="7">#REF!</definedName>
    <definedName name="XD">#REF!</definedName>
    <definedName name="xfgf" localSheetId="7">#REF!</definedName>
    <definedName name="xfgf">#REF!</definedName>
    <definedName name="XMesCalidades" localSheetId="7">#REF!</definedName>
    <definedName name="XMesCalidades">#REF!</definedName>
    <definedName name="XMesNoFacturables">#REF!</definedName>
    <definedName name="XMesPersonalPromedio">#REF!</definedName>
    <definedName name="XMesProfesionales">#REF!</definedName>
    <definedName name="XMesTecnicos">#REF!</definedName>
    <definedName name="xo">#REF!</definedName>
    <definedName name="XON" localSheetId="7">#REF!</definedName>
    <definedName name="XON">#REF!</definedName>
    <definedName name="XSW" localSheetId="7" hidden="1">{#N/A,#N/A,TRUE,"1842CWN0"}</definedName>
    <definedName name="XSW" localSheetId="1" hidden="1">{#N/A,#N/A,TRUE,"1842CWN0"}</definedName>
    <definedName name="XSW" hidden="1">{#N/A,#N/A,TRUE,"1842CWN0"}</definedName>
    <definedName name="XSW_1" hidden="1">{#N/A,#N/A,TRUE,"1842CWN0"}</definedName>
    <definedName name="xsxs" localSheetId="7" hidden="1">{"TAB1",#N/A,TRUE,"GENERAL";"TAB2",#N/A,TRUE,"GENERAL";"TAB3",#N/A,TRUE,"GENERAL";"TAB4",#N/A,TRUE,"GENERAL";"TAB5",#N/A,TRUE,"GENERAL"}</definedName>
    <definedName name="xsxs" localSheetId="1" hidden="1">{"TAB1",#N/A,TRUE,"GENERAL";"TAB2",#N/A,TRUE,"GENERAL";"TAB3",#N/A,TRUE,"GENERAL";"TAB4",#N/A,TRUE,"GENERAL";"TAB5",#N/A,TRUE,"GENERAL"}</definedName>
    <definedName name="xsxs" hidden="1">{"TAB1",#N/A,TRUE,"GENERAL";"TAB2",#N/A,TRUE,"GENERAL";"TAB3",#N/A,TRUE,"GENERAL";"TAB4",#N/A,TRUE,"GENERAL";"TAB5",#N/A,TRUE,"GENERAL"}</definedName>
    <definedName name="XX" localSheetId="7">#REF!</definedName>
    <definedName name="xx" localSheetId="11">#REF!</definedName>
    <definedName name="xx" localSheetId="14">#REF!</definedName>
    <definedName name="XX">#REF!</definedName>
    <definedName name="XX_51" localSheetId="7">#REF!</definedName>
    <definedName name="XX_51">#REF!</definedName>
    <definedName name="xxfg" localSheetId="7" hidden="1">{"via1",#N/A,TRUE,"general";"via2",#N/A,TRUE,"general";"via3",#N/A,TRUE,"general"}</definedName>
    <definedName name="xxfg" localSheetId="1" hidden="1">{"via1",#N/A,TRUE,"general";"via2",#N/A,TRUE,"general";"via3",#N/A,TRUE,"general"}</definedName>
    <definedName name="xxfg" hidden="1">{"via1",#N/A,TRUE,"general";"via2",#N/A,TRUE,"general";"via3",#N/A,TRUE,"general"}</definedName>
    <definedName name="xxx" localSheetId="7">#REF!</definedName>
    <definedName name="xxx">#REF!</definedName>
    <definedName name="XXXX" localSheetId="7" hidden="1">#REF!</definedName>
    <definedName name="XXXX" hidden="1">#REF!</definedName>
    <definedName name="xxxxx" localSheetId="7">#REF!</definedName>
    <definedName name="xxxxx">#REF!</definedName>
    <definedName name="xxxxxds" localSheetId="7" hidden="1">{"via1",#N/A,TRUE,"general";"via2",#N/A,TRUE,"general";"via3",#N/A,TRUE,"general"}</definedName>
    <definedName name="xxxxxds" localSheetId="1" hidden="1">{"via1",#N/A,TRUE,"general";"via2",#N/A,TRUE,"general";"via3",#N/A,TRUE,"general"}</definedName>
    <definedName name="xxxxxds" hidden="1">{"via1",#N/A,TRUE,"general";"via2",#N/A,TRUE,"general";"via3",#N/A,TRUE,"general"}</definedName>
    <definedName name="XXXXXX" localSheetId="7" hidden="1">{#N/A,#N/A,FALSE,"orthoflow";#N/A,#N/A,FALSE,"Miscelaneos";#N/A,#N/A,FALSE,"Instrumentacio";#N/A,#N/A,FALSE,"Electrico";#N/A,#N/A,FALSE,"Valv. Seguridad"}</definedName>
    <definedName name="XXXXXX" localSheetId="1" hidden="1">{#N/A,#N/A,FALSE,"orthoflow";#N/A,#N/A,FALSE,"Miscelaneos";#N/A,#N/A,FALSE,"Instrumentacio";#N/A,#N/A,FALSE,"Electrico";#N/A,#N/A,FALSE,"Valv. Seguridad"}</definedName>
    <definedName name="XXXXXX" hidden="1">{#N/A,#N/A,FALSE,"orthoflow";#N/A,#N/A,FALSE,"Miscelaneos";#N/A,#N/A,FALSE,"Instrumentacio";#N/A,#N/A,FALSE,"Electrico";#N/A,#N/A,FALSE,"Valv. Seguridad"}</definedName>
    <definedName name="XXXXXXXXXX">#REF!</definedName>
    <definedName name="xxxxxxxxxx29" localSheetId="7" hidden="1">{"via1",#N/A,TRUE,"general";"via2",#N/A,TRUE,"general";"via3",#N/A,TRUE,"general"}</definedName>
    <definedName name="xxxxxxxxxx29" localSheetId="1" hidden="1">{"via1",#N/A,TRUE,"general";"via2",#N/A,TRUE,"general";"via3",#N/A,TRUE,"general"}</definedName>
    <definedName name="xxxxxxxxxx29" hidden="1">{"via1",#N/A,TRUE,"general";"via2",#N/A,TRUE,"general";"via3",#N/A,TRUE,"general"}</definedName>
    <definedName name="XXXXXXXXXXXX">#REF!</definedName>
    <definedName name="XXXXXXXXXXXXXX">#REF!</definedName>
    <definedName name="xyz" hidden="1">#REF!</definedName>
    <definedName name="XZS" hidden="1">#REF!</definedName>
    <definedName name="XZXZV" localSheetId="7" hidden="1">{"via1",#N/A,TRUE,"general";"via2",#N/A,TRUE,"general";"via3",#N/A,TRUE,"general"}</definedName>
    <definedName name="XZXZV" localSheetId="1" hidden="1">{"via1",#N/A,TRUE,"general";"via2",#N/A,TRUE,"general";"via3",#N/A,TRUE,"general"}</definedName>
    <definedName name="XZXZV" hidden="1">{"via1",#N/A,TRUE,"general";"via2",#N/A,TRUE,"general";"via3",#N/A,TRUE,"general"}</definedName>
    <definedName name="Y" localSheetId="7">#REF!</definedName>
    <definedName name="y" localSheetId="11">#REF!</definedName>
    <definedName name="y" localSheetId="14">#REF!</definedName>
    <definedName name="Y">#REF!</definedName>
    <definedName name="y6y6" localSheetId="7" hidden="1">{"via1",#N/A,TRUE,"general";"via2",#N/A,TRUE,"general";"via3",#N/A,TRUE,"general"}</definedName>
    <definedName name="y6y6" localSheetId="1" hidden="1">{"via1",#N/A,TRUE,"general";"via2",#N/A,TRUE,"general";"via3",#N/A,TRUE,"general"}</definedName>
    <definedName name="y6y6" hidden="1">{"via1",#N/A,TRUE,"general";"via2",#N/A,TRUE,"general";"via3",#N/A,TRUE,"general"}</definedName>
    <definedName name="YA">#REF!</definedName>
    <definedName name="years" localSheetId="7">#REF!</definedName>
    <definedName name="years">#REF!</definedName>
    <definedName name="Yee_pvc_8__x_6" localSheetId="7">#REF!</definedName>
    <definedName name="Yee_pvc_8__x_6">#REF!</definedName>
    <definedName name="Yee_Sanit._2" localSheetId="7">#REF!</definedName>
    <definedName name="Yee_Sanit._2">#REF!</definedName>
    <definedName name="Yee_Sanit._2_11" localSheetId="7">#REF!</definedName>
    <definedName name="Yee_Sanit._2_11">#REF!</definedName>
    <definedName name="Yee_Sanit._3">#REF!</definedName>
    <definedName name="Yee_Sanit._3_11">#REF!</definedName>
    <definedName name="Yee_Sanit._4_x2">#REF!</definedName>
    <definedName name="Yee_Sanit._4_x2_11">#REF!</definedName>
    <definedName name="Yee_Sanit._6_X4">#REF!</definedName>
    <definedName name="Yee_Sanit._6_X4_11">#REF!</definedName>
    <definedName name="Yee_sanitario_2">#REF!</definedName>
    <definedName name="Yee_sanitario_4">#REF!</definedName>
    <definedName name="Yee_sanitario_4__x_2">#REF!</definedName>
    <definedName name="YEEW">#REF!</definedName>
    <definedName name="yery" localSheetId="7" hidden="1">{"via1",#N/A,TRUE,"general";"via2",#N/A,TRUE,"general";"via3",#N/A,TRUE,"general"}</definedName>
    <definedName name="yery" localSheetId="1" hidden="1">{"via1",#N/A,TRUE,"general";"via2",#N/A,TRUE,"general";"via3",#N/A,TRUE,"general"}</definedName>
    <definedName name="yery" hidden="1">{"via1",#N/A,TRUE,"general";"via2",#N/A,TRUE,"general";"via3",#N/A,TRUE,"general"}</definedName>
    <definedName name="yesno" localSheetId="7">#REF!</definedName>
    <definedName name="yesno">#REF!</definedName>
    <definedName name="YESO" localSheetId="15">#REF!</definedName>
    <definedName name="YESO" localSheetId="13">#REF!</definedName>
    <definedName name="YESO" localSheetId="12">#REF!</definedName>
    <definedName name="YESO" localSheetId="1">#REF!</definedName>
    <definedName name="YESO">#REF!</definedName>
    <definedName name="Yeso_11">#REF!</definedName>
    <definedName name="YHN" localSheetId="1">#REF!</definedName>
    <definedName name="YHN">#REF!</definedName>
    <definedName name="yhy" localSheetId="7" hidden="1">{"TAB1",#N/A,TRUE,"GENERAL";"TAB2",#N/A,TRUE,"GENERAL";"TAB3",#N/A,TRUE,"GENERAL";"TAB4",#N/A,TRUE,"GENERAL";"TAB5",#N/A,TRUE,"GENERAL"}</definedName>
    <definedName name="yhy" localSheetId="1" hidden="1">{"TAB1",#N/A,TRUE,"GENERAL";"TAB2",#N/A,TRUE,"GENERAL";"TAB3",#N/A,TRUE,"GENERAL";"TAB4",#N/A,TRUE,"GENERAL";"TAB5",#N/A,TRUE,"GENERAL"}</definedName>
    <definedName name="yhy" hidden="1">{"TAB1",#N/A,TRUE,"GENERAL";"TAB2",#N/A,TRUE,"GENERAL";"TAB3",#N/A,TRUE,"GENERAL";"TAB4",#N/A,TRUE,"GENERAL";"TAB5",#N/A,TRUE,"GENERAL"}</definedName>
    <definedName name="YJ" localSheetId="7">#REF!</definedName>
    <definedName name="YJ">#REF!</definedName>
    <definedName name="yjyj" localSheetId="7" hidden="1">{"TAB1",#N/A,TRUE,"GENERAL";"TAB2",#N/A,TRUE,"GENERAL";"TAB3",#N/A,TRUE,"GENERAL";"TAB4",#N/A,TRUE,"GENERAL";"TAB5",#N/A,TRUE,"GENERAL"}</definedName>
    <definedName name="yjyj" localSheetId="1" hidden="1">{"TAB1",#N/A,TRUE,"GENERAL";"TAB2",#N/A,TRUE,"GENERAL";"TAB3",#N/A,TRUE,"GENERAL";"TAB4",#N/A,TRUE,"GENERAL";"TAB5",#N/A,TRUE,"GENERAL"}</definedName>
    <definedName name="yjyj" hidden="1">{"TAB1",#N/A,TRUE,"GENERAL";"TAB2",#N/A,TRUE,"GENERAL";"TAB3",#N/A,TRUE,"GENERAL";"TAB4",#N/A,TRUE,"GENERAL";"TAB5",#N/A,TRUE,"GENERAL"}</definedName>
    <definedName name="yn">#REF!</definedName>
    <definedName name="york">#REF!</definedName>
    <definedName name="YOYO" localSheetId="7">#REF!</definedName>
    <definedName name="YOYO">#REF!</definedName>
    <definedName name="yrey" localSheetId="7" hidden="1">{"via1",#N/A,TRUE,"general";"via2",#N/A,TRUE,"general";"via3",#N/A,TRUE,"general"}</definedName>
    <definedName name="yrey" localSheetId="1" hidden="1">{"via1",#N/A,TRUE,"general";"via2",#N/A,TRUE,"general";"via3",#N/A,TRUE,"general"}</definedName>
    <definedName name="yrey" hidden="1">{"via1",#N/A,TRUE,"general";"via2",#N/A,TRUE,"general";"via3",#N/A,TRUE,"general"}</definedName>
    <definedName name="yry" localSheetId="7" hidden="1">{"via1",#N/A,TRUE,"general";"via2",#N/A,TRUE,"general";"via3",#N/A,TRUE,"general"}</definedName>
    <definedName name="yry" localSheetId="1" hidden="1">{"via1",#N/A,TRUE,"general";"via2",#N/A,TRUE,"general";"via3",#N/A,TRUE,"general"}</definedName>
    <definedName name="yry" hidden="1">{"via1",#N/A,TRUE,"general";"via2",#N/A,TRUE,"general";"via3",#N/A,TRUE,"general"}</definedName>
    <definedName name="YT" localSheetId="7">#REF!</definedName>
    <definedName name="YT">#REF!</definedName>
    <definedName name="YTEY">#REF!</definedName>
    <definedName name="ytj" localSheetId="7" hidden="1">{"TAB1",#N/A,TRUE,"GENERAL";"TAB2",#N/A,TRUE,"GENERAL";"TAB3",#N/A,TRUE,"GENERAL";"TAB4",#N/A,TRUE,"GENERAL";"TAB5",#N/A,TRUE,"GENERAL"}</definedName>
    <definedName name="ytj" localSheetId="1" hidden="1">{"TAB1",#N/A,TRUE,"GENERAL";"TAB2",#N/A,TRUE,"GENERAL";"TAB3",#N/A,TRUE,"GENERAL";"TAB4",#N/A,TRUE,"GENERAL";"TAB5",#N/A,TRUE,"GENERAL"}</definedName>
    <definedName name="ytj" hidden="1">{"TAB1",#N/A,TRUE,"GENERAL";"TAB2",#N/A,TRUE,"GENERAL";"TAB3",#N/A,TRUE,"GENERAL";"TAB4",#N/A,TRUE,"GENERAL";"TAB5",#N/A,TRUE,"GENERAL"}</definedName>
    <definedName name="ytjt6" localSheetId="7" hidden="1">{"via1",#N/A,TRUE,"general";"via2",#N/A,TRUE,"general";"via3",#N/A,TRUE,"general"}</definedName>
    <definedName name="ytjt6" localSheetId="1" hidden="1">{"via1",#N/A,TRUE,"general";"via2",#N/A,TRUE,"general";"via3",#N/A,TRUE,"general"}</definedName>
    <definedName name="ytjt6" hidden="1">{"via1",#N/A,TRUE,"general";"via2",#N/A,TRUE,"general";"via3",#N/A,TRUE,"general"}</definedName>
    <definedName name="ytrwyr" localSheetId="7" hidden="1">{"TAB1",#N/A,TRUE,"GENERAL";"TAB2",#N/A,TRUE,"GENERAL";"TAB3",#N/A,TRUE,"GENERAL";"TAB4",#N/A,TRUE,"GENERAL";"TAB5",#N/A,TRUE,"GENERAL"}</definedName>
    <definedName name="ytrwyr" localSheetId="1" hidden="1">{"TAB1",#N/A,TRUE,"GENERAL";"TAB2",#N/A,TRUE,"GENERAL";"TAB3",#N/A,TRUE,"GENERAL";"TAB4",#N/A,TRUE,"GENERAL";"TAB5",#N/A,TRUE,"GENERAL"}</definedName>
    <definedName name="ytrwyr" hidden="1">{"TAB1",#N/A,TRUE,"GENERAL";"TAB2",#N/A,TRUE,"GENERAL";"TAB3",#N/A,TRUE,"GENERAL";"TAB4",#N/A,TRUE,"GENERAL";"TAB5",#N/A,TRUE,"GENERAL"}</definedName>
    <definedName name="ytry" localSheetId="7" hidden="1">{"via1",#N/A,TRUE,"general";"via2",#N/A,TRUE,"general";"via3",#N/A,TRUE,"general"}</definedName>
    <definedName name="ytry" localSheetId="1" hidden="1">{"via1",#N/A,TRUE,"general";"via2",#N/A,TRUE,"general";"via3",#N/A,TRUE,"general"}</definedName>
    <definedName name="ytry" hidden="1">{"via1",#N/A,TRUE,"general";"via2",#N/A,TRUE,"general";"via3",#N/A,TRUE,"general"}</definedName>
    <definedName name="ytryrty" localSheetId="7" hidden="1">{"via1",#N/A,TRUE,"general";"via2",#N/A,TRUE,"general";"via3",#N/A,TRUE,"general"}</definedName>
    <definedName name="ytryrty" localSheetId="1" hidden="1">{"via1",#N/A,TRUE,"general";"via2",#N/A,TRUE,"general";"via3",#N/A,TRUE,"general"}</definedName>
    <definedName name="ytryrty" hidden="1">{"via1",#N/A,TRUE,"general";"via2",#N/A,TRUE,"general";"via3",#N/A,TRUE,"general"}</definedName>
    <definedName name="YTRYUYT" localSheetId="7" hidden="1">{"TAB1",#N/A,TRUE,"GENERAL";"TAB2",#N/A,TRUE,"GENERAL";"TAB3",#N/A,TRUE,"GENERAL";"TAB4",#N/A,TRUE,"GENERAL";"TAB5",#N/A,TRUE,"GENERAL"}</definedName>
    <definedName name="YTRYUYT" localSheetId="1" hidden="1">{"TAB1",#N/A,TRUE,"GENERAL";"TAB2",#N/A,TRUE,"GENERAL";"TAB3",#N/A,TRUE,"GENERAL";"TAB4",#N/A,TRUE,"GENERAL";"TAB5",#N/A,TRUE,"GENERAL"}</definedName>
    <definedName name="YTRYUYT" hidden="1">{"TAB1",#N/A,TRUE,"GENERAL";"TAB2",#N/A,TRUE,"GENERAL";"TAB3",#N/A,TRUE,"GENERAL";"TAB4",#N/A,TRUE,"GENERAL";"TAB5",#N/A,TRUE,"GENERAL"}</definedName>
    <definedName name="ytudfgd" localSheetId="7" hidden="1">{"TAB1",#N/A,TRUE,"GENERAL";"TAB2",#N/A,TRUE,"GENERAL";"TAB3",#N/A,TRUE,"GENERAL";"TAB4",#N/A,TRUE,"GENERAL";"TAB5",#N/A,TRUE,"GENERAL"}</definedName>
    <definedName name="ytudfgd" localSheetId="1" hidden="1">{"TAB1",#N/A,TRUE,"GENERAL";"TAB2",#N/A,TRUE,"GENERAL";"TAB3",#N/A,TRUE,"GENERAL";"TAB4",#N/A,TRUE,"GENERAL";"TAB5",#N/A,TRUE,"GENERAL"}</definedName>
    <definedName name="ytudfgd" hidden="1">{"TAB1",#N/A,TRUE,"GENERAL";"TAB2",#N/A,TRUE,"GENERAL";"TAB3",#N/A,TRUE,"GENERAL";"TAB4",#N/A,TRUE,"GENERAL";"TAB5",#N/A,TRUE,"GENERAL"}</definedName>
    <definedName name="yturtu7" localSheetId="7" hidden="1">{"TAB1",#N/A,TRUE,"GENERAL";"TAB2",#N/A,TRUE,"GENERAL";"TAB3",#N/A,TRUE,"GENERAL";"TAB4",#N/A,TRUE,"GENERAL";"TAB5",#N/A,TRUE,"GENERAL"}</definedName>
    <definedName name="yturtu7" localSheetId="1" hidden="1">{"TAB1",#N/A,TRUE,"GENERAL";"TAB2",#N/A,TRUE,"GENERAL";"TAB3",#N/A,TRUE,"GENERAL";"TAB4",#N/A,TRUE,"GENERAL";"TAB5",#N/A,TRUE,"GENERAL"}</definedName>
    <definedName name="yturtu7" hidden="1">{"TAB1",#N/A,TRUE,"GENERAL";"TAB2",#N/A,TRUE,"GENERAL";"TAB3",#N/A,TRUE,"GENERAL";"TAB4",#N/A,TRUE,"GENERAL";"TAB5",#N/A,TRUE,"GENERAL"}</definedName>
    <definedName name="yturu" localSheetId="7" hidden="1">{"TAB1",#N/A,TRUE,"GENERAL";"TAB2",#N/A,TRUE,"GENERAL";"TAB3",#N/A,TRUE,"GENERAL";"TAB4",#N/A,TRUE,"GENERAL";"TAB5",#N/A,TRUE,"GENERAL"}</definedName>
    <definedName name="yturu" localSheetId="1" hidden="1">{"TAB1",#N/A,TRUE,"GENERAL";"TAB2",#N/A,TRUE,"GENERAL";"TAB3",#N/A,TRUE,"GENERAL";"TAB4",#N/A,TRUE,"GENERAL";"TAB5",#N/A,TRUE,"GENERAL"}</definedName>
    <definedName name="yturu" hidden="1">{"TAB1",#N/A,TRUE,"GENERAL";"TAB2",#N/A,TRUE,"GENERAL";"TAB3",#N/A,TRUE,"GENERAL";"TAB4",#N/A,TRUE,"GENERAL";"TAB5",#N/A,TRUE,"GENERAL"}</definedName>
    <definedName name="ytuytfgh" localSheetId="7" hidden="1">{"via1",#N/A,TRUE,"general";"via2",#N/A,TRUE,"general";"via3",#N/A,TRUE,"general"}</definedName>
    <definedName name="ytuytfgh" localSheetId="1" hidden="1">{"via1",#N/A,TRUE,"general";"via2",#N/A,TRUE,"general";"via3",#N/A,TRUE,"general"}</definedName>
    <definedName name="ytuytfgh" hidden="1">{"via1",#N/A,TRUE,"general";"via2",#N/A,TRUE,"general";"via3",#N/A,TRUE,"general"}</definedName>
    <definedName name="yty" localSheetId="7" hidden="1">{"TAB1",#N/A,TRUE,"GENERAL";"TAB2",#N/A,TRUE,"GENERAL";"TAB3",#N/A,TRUE,"GENERAL";"TAB4",#N/A,TRUE,"GENERAL";"TAB5",#N/A,TRUE,"GENERAL"}</definedName>
    <definedName name="yty" localSheetId="1" hidden="1">{"TAB1",#N/A,TRUE,"GENERAL";"TAB2",#N/A,TRUE,"GENERAL";"TAB3",#N/A,TRUE,"GENERAL";"TAB4",#N/A,TRUE,"GENERAL";"TAB5",#N/A,TRUE,"GENERAL"}</definedName>
    <definedName name="yty" hidden="1">{"TAB1",#N/A,TRUE,"GENERAL";"TAB2",#N/A,TRUE,"GENERAL";"TAB3",#N/A,TRUE,"GENERAL";"TAB4",#N/A,TRUE,"GENERAL";"TAB5",#N/A,TRUE,"GENERAL"}</definedName>
    <definedName name="ytyyh" localSheetId="7" hidden="1">{"via1",#N/A,TRUE,"general";"via2",#N/A,TRUE,"general";"via3",#N/A,TRUE,"general"}</definedName>
    <definedName name="ytyyh" localSheetId="1" hidden="1">{"via1",#N/A,TRUE,"general";"via2",#N/A,TRUE,"general";"via3",#N/A,TRUE,"general"}</definedName>
    <definedName name="ytyyh" hidden="1">{"via1",#N/A,TRUE,"general";"via2",#N/A,TRUE,"general";"via3",#N/A,TRUE,"general"}</definedName>
    <definedName name="ytzacdfg" localSheetId="7" hidden="1">{"TAB1",#N/A,TRUE,"GENERAL";"TAB2",#N/A,TRUE,"GENERAL";"TAB3",#N/A,TRUE,"GENERAL";"TAB4",#N/A,TRUE,"GENERAL";"TAB5",#N/A,TRUE,"GENERAL"}</definedName>
    <definedName name="ytzacdfg" localSheetId="1" hidden="1">{"TAB1",#N/A,TRUE,"GENERAL";"TAB2",#N/A,TRUE,"GENERAL";"TAB3",#N/A,TRUE,"GENERAL";"TAB4",#N/A,TRUE,"GENERAL";"TAB5",#N/A,TRUE,"GENERAL"}</definedName>
    <definedName name="ytzacdfg" hidden="1">{"TAB1",#N/A,TRUE,"GENERAL";"TAB2",#N/A,TRUE,"GENERAL";"TAB3",#N/A,TRUE,"GENERAL";"TAB4",#N/A,TRUE,"GENERAL";"TAB5",#N/A,TRUE,"GENERAL"}</definedName>
    <definedName name="yu" localSheetId="7" hidden="1">{"TAB1",#N/A,TRUE,"GENERAL";"TAB2",#N/A,TRUE,"GENERAL";"TAB3",#N/A,TRUE,"GENERAL";"TAB4",#N/A,TRUE,"GENERAL";"TAB5",#N/A,TRUE,"GENERAL"}</definedName>
    <definedName name="yu" localSheetId="1" hidden="1">{"TAB1",#N/A,TRUE,"GENERAL";"TAB2",#N/A,TRUE,"GENERAL";"TAB3",#N/A,TRUE,"GENERAL";"TAB4",#N/A,TRUE,"GENERAL";"TAB5",#N/A,TRUE,"GENERAL"}</definedName>
    <definedName name="yu" hidden="1">{"TAB1",#N/A,TRUE,"GENERAL";"TAB2",#N/A,TRUE,"GENERAL";"TAB3",#N/A,TRUE,"GENERAL";"TAB4",#N/A,TRUE,"GENERAL";"TAB5",#N/A,TRUE,"GENERAL"}</definedName>
    <definedName name="yudre54" localSheetId="7" hidden="1">{"TAB1",#N/A,TRUE,"GENERAL";"TAB2",#N/A,TRUE,"GENERAL";"TAB3",#N/A,TRUE,"GENERAL";"TAB4",#N/A,TRUE,"GENERAL";"TAB5",#N/A,TRUE,"GENERAL"}</definedName>
    <definedName name="yudre54" localSheetId="1" hidden="1">{"TAB1",#N/A,TRUE,"GENERAL";"TAB2",#N/A,TRUE,"GENERAL";"TAB3",#N/A,TRUE,"GENERAL";"TAB4",#N/A,TRUE,"GENERAL";"TAB5",#N/A,TRUE,"GENERAL"}</definedName>
    <definedName name="yudre54" hidden="1">{"TAB1",#N/A,TRUE,"GENERAL";"TAB2",#N/A,TRUE,"GENERAL";"TAB3",#N/A,TRUE,"GENERAL";"TAB4",#N/A,TRUE,"GENERAL";"TAB5",#N/A,TRUE,"GENERAL"}</definedName>
    <definedName name="yuhgh" localSheetId="7" hidden="1">{"TAB1",#N/A,TRUE,"GENERAL";"TAB2",#N/A,TRUE,"GENERAL";"TAB3",#N/A,TRUE,"GENERAL";"TAB4",#N/A,TRUE,"GENERAL";"TAB5",#N/A,TRUE,"GENERAL"}</definedName>
    <definedName name="yuhgh" localSheetId="1" hidden="1">{"TAB1",#N/A,TRUE,"GENERAL";"TAB2",#N/A,TRUE,"GENERAL";"TAB3",#N/A,TRUE,"GENERAL";"TAB4",#N/A,TRUE,"GENERAL";"TAB5",#N/A,TRUE,"GENERAL"}</definedName>
    <definedName name="yuhgh" hidden="1">{"TAB1",#N/A,TRUE,"GENERAL";"TAB2",#N/A,TRUE,"GENERAL";"TAB3",#N/A,TRUE,"GENERAL";"TAB4",#N/A,TRUE,"GENERAL";"TAB5",#N/A,TRUE,"GENERAL"}</definedName>
    <definedName name="yui">#REF!</definedName>
    <definedName name="yutu" localSheetId="7" hidden="1">{"via1",#N/A,TRUE,"general";"via2",#N/A,TRUE,"general";"via3",#N/A,TRUE,"general"}</definedName>
    <definedName name="yutu" localSheetId="1" hidden="1">{"via1",#N/A,TRUE,"general";"via2",#N/A,TRUE,"general";"via3",#N/A,TRUE,"general"}</definedName>
    <definedName name="yutu" hidden="1">{"via1",#N/A,TRUE,"general";"via2",#N/A,TRUE,"general";"via3",#N/A,TRUE,"general"}</definedName>
    <definedName name="yuuiiy" localSheetId="7" hidden="1">{"via1",#N/A,TRUE,"general";"via2",#N/A,TRUE,"general";"via3",#N/A,TRUE,"general"}</definedName>
    <definedName name="yuuiiy" localSheetId="1" hidden="1">{"via1",#N/A,TRUE,"general";"via2",#N/A,TRUE,"general";"via3",#N/A,TRUE,"general"}</definedName>
    <definedName name="yuuiiy" hidden="1">{"via1",#N/A,TRUE,"general";"via2",#N/A,TRUE,"general";"via3",#N/A,TRUE,"general"}</definedName>
    <definedName name="yuuuuuu" localSheetId="7" hidden="1">{"via1",#N/A,TRUE,"general";"via2",#N/A,TRUE,"general";"via3",#N/A,TRUE,"general"}</definedName>
    <definedName name="yuuuuuu" localSheetId="1" hidden="1">{"via1",#N/A,TRUE,"general";"via2",#N/A,TRUE,"general";"via3",#N/A,TRUE,"general"}</definedName>
    <definedName name="yuuuuuu" hidden="1">{"via1",#N/A,TRUE,"general";"via2",#N/A,TRUE,"general";"via3",#N/A,TRUE,"general"}</definedName>
    <definedName name="yy" localSheetId="7" hidden="1">{"via1",#N/A,TRUE,"general";"via2",#N/A,TRUE,"general";"via3",#N/A,TRUE,"general"}</definedName>
    <definedName name="yy" localSheetId="1" hidden="1">{"via1",#N/A,TRUE,"general";"via2",#N/A,TRUE,"general";"via3",#N/A,TRUE,"general"}</definedName>
    <definedName name="yy" hidden="1">{"via1",#N/A,TRUE,"general";"via2",#N/A,TRUE,"general";"via3",#N/A,TRUE,"general"}</definedName>
    <definedName name="yyryry">#REF!</definedName>
    <definedName name="yyy" localSheetId="7" hidden="1">{"TAB1",#N/A,TRUE,"GENERAL";"TAB2",#N/A,TRUE,"GENERAL";"TAB3",#N/A,TRUE,"GENERAL";"TAB4",#N/A,TRUE,"GENERAL";"TAB5",#N/A,TRUE,"GENERAL"}</definedName>
    <definedName name="yyy" localSheetId="1" hidden="1">{"TAB1",#N/A,TRUE,"GENERAL";"TAB2",#N/A,TRUE,"GENERAL";"TAB3",#N/A,TRUE,"GENERAL";"TAB4",#N/A,TRUE,"GENERAL";"TAB5",#N/A,TRUE,"GENERAL"}</definedName>
    <definedName name="yyy" hidden="1">{"TAB1",#N/A,TRUE,"GENERAL";"TAB2",#N/A,TRUE,"GENERAL";"TAB3",#N/A,TRUE,"GENERAL";"TAB4",#N/A,TRUE,"GENERAL";"TAB5",#N/A,TRUE,"GENERAL"}</definedName>
    <definedName name="yyyuh" localSheetId="7" hidden="1">{"TAB1",#N/A,TRUE,"GENERAL";"TAB2",#N/A,TRUE,"GENERAL";"TAB3",#N/A,TRUE,"GENERAL";"TAB4",#N/A,TRUE,"GENERAL";"TAB5",#N/A,TRUE,"GENERAL"}</definedName>
    <definedName name="yyyuh" localSheetId="1" hidden="1">{"TAB1",#N/A,TRUE,"GENERAL";"TAB2",#N/A,TRUE,"GENERAL";"TAB3",#N/A,TRUE,"GENERAL";"TAB4",#N/A,TRUE,"GENERAL";"TAB5",#N/A,TRUE,"GENERAL"}</definedName>
    <definedName name="yyyuh" hidden="1">{"TAB1",#N/A,TRUE,"GENERAL";"TAB2",#N/A,TRUE,"GENERAL";"TAB3",#N/A,TRUE,"GENERAL";"TAB4",#N/A,TRUE,"GENERAL";"TAB5",#N/A,TRUE,"GENERAL"}</definedName>
    <definedName name="yyyyhhh" localSheetId="7" hidden="1">{"TAB1",#N/A,TRUE,"GENERAL";"TAB2",#N/A,TRUE,"GENERAL";"TAB3",#N/A,TRUE,"GENERAL";"TAB4",#N/A,TRUE,"GENERAL";"TAB5",#N/A,TRUE,"GENERAL"}</definedName>
    <definedName name="yyyyhhh" localSheetId="1" hidden="1">{"TAB1",#N/A,TRUE,"GENERAL";"TAB2",#N/A,TRUE,"GENERAL";"TAB3",#N/A,TRUE,"GENERAL";"TAB4",#N/A,TRUE,"GENERAL";"TAB5",#N/A,TRUE,"GENERAL"}</definedName>
    <definedName name="yyyyhhh" hidden="1">{"TAB1",#N/A,TRUE,"GENERAL";"TAB2",#N/A,TRUE,"GENERAL";"TAB3",#N/A,TRUE,"GENERAL";"TAB4",#N/A,TRUE,"GENERAL";"TAB5",#N/A,TRUE,"GENERAL"}</definedName>
    <definedName name="yyyyyf" localSheetId="7" hidden="1">{"via1",#N/A,TRUE,"general";"via2",#N/A,TRUE,"general";"via3",#N/A,TRUE,"general"}</definedName>
    <definedName name="yyyyyf" localSheetId="1" hidden="1">{"via1",#N/A,TRUE,"general";"via2",#N/A,TRUE,"general";"via3",#N/A,TRUE,"general"}</definedName>
    <definedName name="yyyyyf" hidden="1">{"via1",#N/A,TRUE,"general";"via2",#N/A,TRUE,"general";"via3",#N/A,TRUE,"general"}</definedName>
    <definedName name="yyyyyy" localSheetId="7" hidden="1">#REF!</definedName>
    <definedName name="yyyyyy" hidden="1">#REF!</definedName>
    <definedName name="z" localSheetId="7">#REF!</definedName>
    <definedName name="z">#REF!</definedName>
    <definedName name="ZAPATA" localSheetId="7">#REF!</definedName>
    <definedName name="ZAPATA">#REF!</definedName>
    <definedName name="ZAPATA_11" localSheetId="7">#REF!</definedName>
    <definedName name="ZAPATA_11">#REF!</definedName>
    <definedName name="ZAQ" localSheetId="7" hidden="1">{#N/A,#N/A,TRUE,"INGENIERIA";#N/A,#N/A,TRUE,"COMPRAS";#N/A,#N/A,TRUE,"DIRECCION";#N/A,#N/A,TRUE,"RESUMEN"}</definedName>
    <definedName name="ZAQ" localSheetId="1" hidden="1">{#N/A,#N/A,TRUE,"INGENIERIA";#N/A,#N/A,TRUE,"COMPRAS";#N/A,#N/A,TRUE,"DIRECCION";#N/A,#N/A,TRUE,"RESUMEN"}</definedName>
    <definedName name="ZAQ" hidden="1">{#N/A,#N/A,TRUE,"INGENIERIA";#N/A,#N/A,TRUE,"COMPRAS";#N/A,#N/A,TRUE,"DIRECCION";#N/A,#N/A,TRUE,"RESUMEN"}</definedName>
    <definedName name="ZAQ_1" hidden="1">{#N/A,#N/A,TRUE,"INGENIERIA";#N/A,#N/A,TRUE,"COMPRAS";#N/A,#N/A,TRUE,"DIRECCION";#N/A,#N/A,TRUE,"RESUMEN"}</definedName>
    <definedName name="zc">#REF!</definedName>
    <definedName name="zd">#REF!</definedName>
    <definedName name="zdervr" localSheetId="7" hidden="1">{"via1",#N/A,TRUE,"general";"via2",#N/A,TRUE,"general";"via3",#N/A,TRUE,"general"}</definedName>
    <definedName name="zdervr" localSheetId="1" hidden="1">{"via1",#N/A,TRUE,"general";"via2",#N/A,TRUE,"general";"via3",#N/A,TRUE,"general"}</definedName>
    <definedName name="zdervr" hidden="1">{"via1",#N/A,TRUE,"general";"via2",#N/A,TRUE,"general";"via3",#N/A,TRUE,"general"}</definedName>
    <definedName name="ZDF">#REF!</definedName>
    <definedName name="zdr">#REF!</definedName>
    <definedName name="ZHF">#REF!</definedName>
    <definedName name="ZONA1" localSheetId="7">#REF!</definedName>
    <definedName name="ZONA1">#REF!</definedName>
    <definedName name="ZONA3">#REF!</definedName>
    <definedName name="ZONA4">#REF!</definedName>
    <definedName name="zx" localSheetId="7">'APUS BASICOS'!ERR</definedName>
    <definedName name="zx" localSheetId="1">'PROG Y F F'!ERR</definedName>
    <definedName name="zx">[0]!ERR</definedName>
    <definedName name="zxczds" localSheetId="7" hidden="1">{"TAB1",#N/A,TRUE,"GENERAL";"TAB2",#N/A,TRUE,"GENERAL";"TAB3",#N/A,TRUE,"GENERAL";"TAB4",#N/A,TRUE,"GENERAL";"TAB5",#N/A,TRUE,"GENERAL"}</definedName>
    <definedName name="zxczds" localSheetId="1" hidden="1">{"TAB1",#N/A,TRUE,"GENERAL";"TAB2",#N/A,TRUE,"GENERAL";"TAB3",#N/A,TRUE,"GENERAL";"TAB4",#N/A,TRUE,"GENERAL";"TAB5",#N/A,TRUE,"GENERAL"}</definedName>
    <definedName name="zxczds" hidden="1">{"TAB1",#N/A,TRUE,"GENERAL";"TAB2",#N/A,TRUE,"GENERAL";"TAB3",#N/A,TRUE,"GENERAL";"TAB4",#N/A,TRUE,"GENERAL";"TAB5",#N/A,TRUE,"GENERAL"}</definedName>
    <definedName name="zxsdftyu" localSheetId="7" hidden="1">{"via1",#N/A,TRUE,"general";"via2",#N/A,TRUE,"general";"via3",#N/A,TRUE,"general"}</definedName>
    <definedName name="zxsdftyu" localSheetId="1" hidden="1">{"via1",#N/A,TRUE,"general";"via2",#N/A,TRUE,"general";"via3",#N/A,TRUE,"general"}</definedName>
    <definedName name="zxsdftyu" hidden="1">{"via1",#N/A,TRUE,"general";"via2",#N/A,TRUE,"general";"via3",#N/A,TRUE,"general"}</definedName>
    <definedName name="zxvxczv" localSheetId="7" hidden="1">{"via1",#N/A,TRUE,"general";"via2",#N/A,TRUE,"general";"via3",#N/A,TRUE,"general"}</definedName>
    <definedName name="zxvxczv" localSheetId="1" hidden="1">{"via1",#N/A,TRUE,"general";"via2",#N/A,TRUE,"general";"via3",#N/A,TRUE,"general"}</definedName>
    <definedName name="zxvxczv" hidden="1">{"via1",#N/A,TRUE,"general";"via2",#N/A,TRUE,"general";"via3",#N/A,TRUE,"general"}</definedName>
    <definedName name="zz">#REF!</definedName>
    <definedName name="ZZZZZZZZZZZ" localSheetId="7">#REF!</definedName>
    <definedName name="ZZZZZZZZZZZ" localSheetId="1">#REF!</definedName>
    <definedName name="ZZZZZZZZZZZ">#REF!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L73" i="265" l="1"/>
  <c r="G13" i="303"/>
  <c r="D12" i="304"/>
  <c r="D11" i="304" l="1"/>
  <c r="H12" i="304"/>
  <c r="H11" i="304"/>
  <c r="E21" i="303"/>
  <c r="E20" i="303"/>
  <c r="E19" i="303"/>
  <c r="E18" i="303"/>
  <c r="E17" i="303"/>
  <c r="E15" i="303"/>
  <c r="E14" i="303"/>
  <c r="E12" i="303"/>
  <c r="K85" i="265" l="1"/>
  <c r="K84" i="265"/>
  <c r="D846" i="284"/>
  <c r="T20" i="289" l="1"/>
  <c r="P20" i="289"/>
  <c r="E23" i="289"/>
  <c r="E18" i="289"/>
  <c r="E16" i="289"/>
  <c r="E12" i="289" l="1"/>
  <c r="E14" i="289"/>
  <c r="E20" i="289"/>
  <c r="E10" i="289"/>
  <c r="M17" i="265"/>
  <c r="M13" i="265"/>
  <c r="M359" i="284" l="1"/>
  <c r="M358" i="284"/>
  <c r="M357" i="284"/>
  <c r="M356" i="284"/>
  <c r="M355" i="284"/>
  <c r="M354" i="284"/>
  <c r="M353" i="284"/>
  <c r="L351" i="284"/>
  <c r="M351" i="284" s="1"/>
  <c r="L350" i="284"/>
  <c r="M350" i="284" s="1"/>
  <c r="L349" i="284"/>
  <c r="M349" i="284" s="1"/>
  <c r="L348" i="284"/>
  <c r="M348" i="284" s="1"/>
  <c r="L347" i="284"/>
  <c r="M347" i="284" s="1"/>
  <c r="L346" i="284"/>
  <c r="M346" i="284" s="1"/>
  <c r="L345" i="284"/>
  <c r="M345" i="284" s="1"/>
  <c r="L344" i="284"/>
  <c r="M344" i="284" s="1"/>
  <c r="L343" i="284"/>
  <c r="M343" i="284" s="1"/>
  <c r="L341" i="284"/>
  <c r="M341" i="284" s="1"/>
  <c r="L340" i="284"/>
  <c r="M340" i="284" s="1"/>
  <c r="L339" i="284"/>
  <c r="M339" i="284" s="1"/>
  <c r="L338" i="284"/>
  <c r="M338" i="284" s="1"/>
  <c r="L337" i="284"/>
  <c r="M337" i="284" s="1"/>
  <c r="L336" i="284"/>
  <c r="M336" i="284" s="1"/>
  <c r="L335" i="284"/>
  <c r="M335" i="284" s="1"/>
  <c r="M360" i="284" l="1"/>
  <c r="M342" i="284"/>
  <c r="M352" i="284"/>
  <c r="M362" i="284" l="1"/>
  <c r="M363" i="284" s="1"/>
  <c r="I13" i="265" s="1"/>
  <c r="M1659" i="284" l="1"/>
  <c r="M1658" i="284"/>
  <c r="M1657" i="284"/>
  <c r="M1656" i="284"/>
  <c r="M1676" i="284" s="1"/>
  <c r="M1677" i="284" s="1"/>
  <c r="I70" i="265" s="1"/>
  <c r="L1653" i="284"/>
  <c r="I1653" i="284"/>
  <c r="H70" i="265"/>
  <c r="C2601" i="307"/>
  <c r="B2601" i="307"/>
  <c r="N2635" i="307"/>
  <c r="N2607" i="307" s="1"/>
  <c r="N2609" i="307" s="1"/>
  <c r="N2637" i="307" s="1"/>
  <c r="J70" i="265" s="1"/>
  <c r="K2631" i="307"/>
  <c r="N2624" i="307"/>
  <c r="N2626" i="307" s="1"/>
  <c r="N2616" i="307"/>
  <c r="N2615" i="307"/>
  <c r="N2614" i="307"/>
  <c r="N2619" i="307" s="1"/>
  <c r="M1632" i="284"/>
  <c r="M1631" i="284"/>
  <c r="M1630" i="284"/>
  <c r="M1629" i="284"/>
  <c r="L1626" i="284"/>
  <c r="I1626" i="284"/>
  <c r="L2543" i="307"/>
  <c r="C2543" i="307"/>
  <c r="B2543" i="307"/>
  <c r="K2582" i="307"/>
  <c r="N2582" i="307" s="1"/>
  <c r="N2586" i="307" s="1"/>
  <c r="N2549" i="307" s="1"/>
  <c r="N2551" i="307" s="1"/>
  <c r="N2575" i="307"/>
  <c r="N2577" i="307" s="1"/>
  <c r="N2568" i="307"/>
  <c r="N2567" i="307"/>
  <c r="N2566" i="307"/>
  <c r="N2565" i="307"/>
  <c r="N2564" i="307"/>
  <c r="N2570" i="307" s="1"/>
  <c r="N2563" i="307"/>
  <c r="N2562" i="307"/>
  <c r="N2561" i="307"/>
  <c r="N2560" i="307"/>
  <c r="N2559" i="307"/>
  <c r="N2558" i="307"/>
  <c r="N2557" i="307"/>
  <c r="N2556" i="307"/>
  <c r="M1649" i="284" l="1"/>
  <c r="M1650" i="284" s="1"/>
  <c r="I69" i="265" s="1"/>
  <c r="K69" i="265" s="1"/>
  <c r="L69" i="265" s="1"/>
  <c r="N2588" i="307"/>
  <c r="J69" i="265" s="1"/>
  <c r="K70" i="265"/>
  <c r="L70" i="265" s="1"/>
  <c r="L2644" i="307"/>
  <c r="L2643" i="307"/>
  <c r="L2642" i="307"/>
  <c r="L2595" i="307"/>
  <c r="L2594" i="307"/>
  <c r="L2593" i="307"/>
  <c r="N2645" i="307" l="1"/>
  <c r="N2647" i="307" s="1"/>
  <c r="N2596" i="307"/>
  <c r="N2598" i="307" s="1"/>
  <c r="J17" i="265" l="1"/>
  <c r="K17" i="265" s="1"/>
  <c r="L17" i="265" s="1"/>
  <c r="J16" i="265"/>
  <c r="K16" i="265" s="1"/>
  <c r="L16" i="265" s="1"/>
  <c r="J15" i="265"/>
  <c r="K15" i="265" s="1"/>
  <c r="L15" i="265" s="1"/>
  <c r="J14" i="265"/>
  <c r="K14" i="265" s="1"/>
  <c r="L14" i="265" s="1"/>
  <c r="M15" i="284"/>
  <c r="M48" i="284"/>
  <c r="L2272" i="307" l="1"/>
  <c r="C2327" i="307"/>
  <c r="C2272" i="307"/>
  <c r="C1878" i="307"/>
  <c r="L1878" i="307"/>
  <c r="N1878" i="307"/>
  <c r="N1891" i="307"/>
  <c r="N1892" i="307" s="1"/>
  <c r="N1897" i="307"/>
  <c r="N1899" i="307" s="1"/>
  <c r="K1904" i="307"/>
  <c r="N1904" i="307" s="1"/>
  <c r="N1908" i="307" s="1"/>
  <c r="N1884" i="307" s="1"/>
  <c r="N1886" i="307" s="1"/>
  <c r="N1910" i="307" l="1"/>
  <c r="L1916" i="307" s="1"/>
  <c r="L1915" i="307" l="1"/>
  <c r="L1917" i="307"/>
  <c r="N1918" i="307"/>
  <c r="N1920" i="307" s="1"/>
  <c r="D381" i="284" l="1"/>
  <c r="C381" i="284"/>
  <c r="M387" i="284"/>
  <c r="M386" i="284"/>
  <c r="M385" i="284"/>
  <c r="M384" i="284"/>
  <c r="L381" i="284"/>
  <c r="I381" i="284"/>
  <c r="B378" i="284"/>
  <c r="M404" i="284" l="1"/>
  <c r="M405" i="284" s="1"/>
  <c r="I21" i="265" s="1"/>
  <c r="C1259" i="307"/>
  <c r="M243" i="284" l="1"/>
  <c r="M244" i="284"/>
  <c r="M245" i="284"/>
  <c r="M246" i="284"/>
  <c r="M247" i="284"/>
  <c r="M248" i="284"/>
  <c r="M249" i="284"/>
  <c r="M250" i="284"/>
  <c r="M251" i="284"/>
  <c r="M252" i="284"/>
  <c r="M253" i="284"/>
  <c r="M254" i="284"/>
  <c r="M255" i="284"/>
  <c r="M175" i="284"/>
  <c r="I193" i="284" s="1"/>
  <c r="M97" i="284"/>
  <c r="M98" i="284"/>
  <c r="M99" i="284"/>
  <c r="M100" i="284"/>
  <c r="M101" i="284"/>
  <c r="M102" i="284"/>
  <c r="M103" i="284"/>
  <c r="M104" i="284"/>
  <c r="M105" i="284"/>
  <c r="M106" i="284"/>
  <c r="M107" i="284"/>
  <c r="M108" i="284"/>
  <c r="M109" i="284"/>
  <c r="I191" i="284" l="1"/>
  <c r="D42" i="265" l="1"/>
  <c r="B1259" i="307" s="1"/>
  <c r="D38" i="265"/>
  <c r="B843" i="284"/>
  <c r="C846" i="284"/>
  <c r="I846" i="284"/>
  <c r="L846" i="284"/>
  <c r="M849" i="284"/>
  <c r="M850" i="284"/>
  <c r="M851" i="284"/>
  <c r="M852" i="284"/>
  <c r="D722" i="284"/>
  <c r="C4" i="265"/>
  <c r="M869" i="284" l="1"/>
  <c r="M870" i="284" s="1"/>
  <c r="K32" i="284"/>
  <c r="K33" i="284" s="1"/>
  <c r="M1600" i="284" l="1"/>
  <c r="M1599" i="284"/>
  <c r="M1598" i="284"/>
  <c r="M1597" i="284"/>
  <c r="L1594" i="284"/>
  <c r="I1594" i="284"/>
  <c r="M1569" i="284"/>
  <c r="M1568" i="284"/>
  <c r="M1567" i="284"/>
  <c r="L1563" i="284"/>
  <c r="I1563" i="284"/>
  <c r="M1538" i="284"/>
  <c r="M1537" i="284"/>
  <c r="M1536" i="284"/>
  <c r="M1535" i="284"/>
  <c r="L1532" i="284"/>
  <c r="I1532" i="284"/>
  <c r="M1506" i="284"/>
  <c r="M1505" i="284"/>
  <c r="M1504" i="284"/>
  <c r="M1503" i="284"/>
  <c r="L1500" i="284"/>
  <c r="I1500" i="284"/>
  <c r="M1475" i="284"/>
  <c r="M1474" i="284"/>
  <c r="M1473" i="284"/>
  <c r="M1472" i="284"/>
  <c r="L1469" i="284"/>
  <c r="I1469" i="284"/>
  <c r="M1443" i="284"/>
  <c r="M1442" i="284"/>
  <c r="M1441" i="284"/>
  <c r="M1440" i="284"/>
  <c r="L1437" i="284"/>
  <c r="I1437" i="284"/>
  <c r="M1412" i="284"/>
  <c r="M1411" i="284"/>
  <c r="M1410" i="284"/>
  <c r="M1409" i="284"/>
  <c r="L1406" i="284"/>
  <c r="I1406" i="284"/>
  <c r="M1380" i="284"/>
  <c r="M1379" i="284"/>
  <c r="M1378" i="284"/>
  <c r="M1377" i="284"/>
  <c r="L1374" i="284"/>
  <c r="I1374" i="284"/>
  <c r="M1349" i="284"/>
  <c r="M1348" i="284"/>
  <c r="M1347" i="284"/>
  <c r="M1346" i="284"/>
  <c r="L1343" i="284"/>
  <c r="I1343" i="284"/>
  <c r="M1318" i="284"/>
  <c r="M1317" i="284"/>
  <c r="M1316" i="284"/>
  <c r="M1315" i="284"/>
  <c r="L1312" i="284"/>
  <c r="I1312" i="284"/>
  <c r="M1287" i="284"/>
  <c r="M1286" i="284"/>
  <c r="M1285" i="284"/>
  <c r="M1284" i="284"/>
  <c r="L1281" i="284"/>
  <c r="I1281" i="284"/>
  <c r="M1256" i="284"/>
  <c r="M1255" i="284"/>
  <c r="M1254" i="284"/>
  <c r="M1253" i="284"/>
  <c r="L1250" i="284"/>
  <c r="I1250" i="284"/>
  <c r="M1225" i="284"/>
  <c r="M1224" i="284"/>
  <c r="M1223" i="284"/>
  <c r="M1222" i="284"/>
  <c r="L1219" i="284"/>
  <c r="I1219" i="284"/>
  <c r="M1193" i="284"/>
  <c r="M1192" i="284"/>
  <c r="M1191" i="284"/>
  <c r="M1190" i="284"/>
  <c r="L1187" i="284"/>
  <c r="I1187" i="284"/>
  <c r="M1162" i="284"/>
  <c r="M1161" i="284"/>
  <c r="M1160" i="284"/>
  <c r="M1159" i="284"/>
  <c r="L1156" i="284"/>
  <c r="I1156" i="284"/>
  <c r="M1131" i="284"/>
  <c r="M1130" i="284"/>
  <c r="M1129" i="284"/>
  <c r="M1128" i="284"/>
  <c r="L1125" i="284"/>
  <c r="I1125" i="284"/>
  <c r="M1100" i="284"/>
  <c r="M1099" i="284"/>
  <c r="M1098" i="284"/>
  <c r="M1097" i="284"/>
  <c r="L1094" i="284"/>
  <c r="I1094" i="284"/>
  <c r="M1069" i="284"/>
  <c r="M1068" i="284"/>
  <c r="M1067" i="284"/>
  <c r="M1066" i="284"/>
  <c r="L1063" i="284"/>
  <c r="I1063" i="284"/>
  <c r="M1038" i="284"/>
  <c r="M1037" i="284"/>
  <c r="M1036" i="284"/>
  <c r="L1032" i="284"/>
  <c r="I1032" i="284"/>
  <c r="M1007" i="284"/>
  <c r="M1006" i="284"/>
  <c r="M1005" i="284"/>
  <c r="M1004" i="284"/>
  <c r="L1001" i="284"/>
  <c r="I1001" i="284"/>
  <c r="M976" i="284"/>
  <c r="M975" i="284"/>
  <c r="M974" i="284"/>
  <c r="M973" i="284"/>
  <c r="L970" i="284"/>
  <c r="I970" i="284"/>
  <c r="M945" i="284"/>
  <c r="M944" i="284"/>
  <c r="M943" i="284"/>
  <c r="M942" i="284"/>
  <c r="L939" i="284"/>
  <c r="I939" i="284"/>
  <c r="M914" i="284"/>
  <c r="M913" i="284"/>
  <c r="M912" i="284"/>
  <c r="M911" i="284"/>
  <c r="L908" i="284"/>
  <c r="I908" i="284"/>
  <c r="M883" i="284"/>
  <c r="M882" i="284"/>
  <c r="M881" i="284"/>
  <c r="M880" i="284"/>
  <c r="L877" i="284"/>
  <c r="I877" i="284"/>
  <c r="N2166" i="307"/>
  <c r="L2166" i="307"/>
  <c r="C2166" i="307"/>
  <c r="K2195" i="307"/>
  <c r="N2195" i="307" s="1"/>
  <c r="N2199" i="307" s="1"/>
  <c r="N2172" i="307" s="1"/>
  <c r="N2174" i="307" s="1"/>
  <c r="N2188" i="307"/>
  <c r="N2190" i="307" s="1"/>
  <c r="N2182" i="307"/>
  <c r="N2180" i="307"/>
  <c r="N1833" i="307"/>
  <c r="L1833" i="307"/>
  <c r="C1833" i="307"/>
  <c r="K1859" i="307"/>
  <c r="N1859" i="307" s="1"/>
  <c r="N1863" i="307" s="1"/>
  <c r="N1839" i="307" s="1"/>
  <c r="N1841" i="307" s="1"/>
  <c r="N1852" i="307"/>
  <c r="N1854" i="307" s="1"/>
  <c r="N1846" i="307"/>
  <c r="N1847" i="307" s="1"/>
  <c r="N1742" i="307"/>
  <c r="L1742" i="307"/>
  <c r="C1742" i="307"/>
  <c r="K1768" i="307"/>
  <c r="N1768" i="307" s="1"/>
  <c r="N1772" i="307" s="1"/>
  <c r="N1748" i="307" s="1"/>
  <c r="N1761" i="307"/>
  <c r="N1763" i="307" s="1"/>
  <c r="N1755" i="307"/>
  <c r="N1756" i="307" s="1"/>
  <c r="N1747" i="307"/>
  <c r="I52" i="265"/>
  <c r="L1696" i="307"/>
  <c r="C1696" i="307"/>
  <c r="K1722" i="307"/>
  <c r="N1722" i="307" s="1"/>
  <c r="N1726" i="307" s="1"/>
  <c r="N1702" i="307" s="1"/>
  <c r="N1715" i="307"/>
  <c r="N1717" i="307" s="1"/>
  <c r="N1709" i="307"/>
  <c r="N1710" i="307" s="1"/>
  <c r="N1701" i="307"/>
  <c r="N1650" i="307"/>
  <c r="L1650" i="307"/>
  <c r="C1650" i="307"/>
  <c r="K1676" i="307"/>
  <c r="N1676" i="307" s="1"/>
  <c r="N1680" i="307" s="1"/>
  <c r="N1656" i="307" s="1"/>
  <c r="N1669" i="307"/>
  <c r="N1671" i="307" s="1"/>
  <c r="N1663" i="307"/>
  <c r="N1664" i="307" s="1"/>
  <c r="N1655" i="307"/>
  <c r="N1617" i="307"/>
  <c r="N1618" i="307" s="1"/>
  <c r="N1604" i="307"/>
  <c r="L1604" i="307"/>
  <c r="C1604" i="307"/>
  <c r="K1630" i="307"/>
  <c r="N1630" i="307" s="1"/>
  <c r="N1634" i="307" s="1"/>
  <c r="N1610" i="307" s="1"/>
  <c r="N1623" i="307"/>
  <c r="N1625" i="307" s="1"/>
  <c r="N1609" i="307"/>
  <c r="N2346" i="307"/>
  <c r="N2345" i="307"/>
  <c r="N2344" i="307"/>
  <c r="N2327" i="307"/>
  <c r="L2327" i="307"/>
  <c r="K2366" i="307"/>
  <c r="N2366" i="307" s="1"/>
  <c r="N2370" i="307" s="1"/>
  <c r="N2333" i="307" s="1"/>
  <c r="N2335" i="307" s="1"/>
  <c r="N2359" i="307"/>
  <c r="N2361" i="307" s="1"/>
  <c r="N2352" i="307"/>
  <c r="N2351" i="307"/>
  <c r="N2350" i="307"/>
  <c r="N2349" i="307"/>
  <c r="N2348" i="307"/>
  <c r="N2347" i="307"/>
  <c r="N2343" i="307"/>
  <c r="N2342" i="307"/>
  <c r="N2341" i="307"/>
  <c r="N2340" i="307"/>
  <c r="N2288" i="307"/>
  <c r="N2272" i="307"/>
  <c r="K2308" i="307"/>
  <c r="N2308" i="307" s="1"/>
  <c r="N2312" i="307" s="1"/>
  <c r="N2278" i="307" s="1"/>
  <c r="N2280" i="307" s="1"/>
  <c r="N2301" i="307"/>
  <c r="N2303" i="307" s="1"/>
  <c r="N2294" i="307"/>
  <c r="N2293" i="307"/>
  <c r="N2292" i="307"/>
  <c r="N2291" i="307"/>
  <c r="N2290" i="307"/>
  <c r="N2289" i="307"/>
  <c r="N2287" i="307"/>
  <c r="N2286" i="307"/>
  <c r="N2285" i="307"/>
  <c r="N2440" i="307"/>
  <c r="L2440" i="307"/>
  <c r="C2440" i="307"/>
  <c r="K2474" i="307"/>
  <c r="N2474" i="307" s="1"/>
  <c r="N2478" i="307" s="1"/>
  <c r="N2446" i="307" s="1"/>
  <c r="N2448" i="307" s="1"/>
  <c r="N2467" i="307"/>
  <c r="N2469" i="307" s="1"/>
  <c r="N2460" i="307"/>
  <c r="N2459" i="307"/>
  <c r="N2458" i="307"/>
  <c r="N2457" i="307"/>
  <c r="N2456" i="307"/>
  <c r="N2455" i="307"/>
  <c r="N2454" i="307"/>
  <c r="N2453" i="307"/>
  <c r="L2117" i="307"/>
  <c r="C2117" i="307"/>
  <c r="K2146" i="307"/>
  <c r="N2146" i="307" s="1"/>
  <c r="N2150" i="307" s="1"/>
  <c r="N2123" i="307" s="1"/>
  <c r="N2125" i="307" s="1"/>
  <c r="N2139" i="307"/>
  <c r="N2141" i="307" s="1"/>
  <c r="N2133" i="307"/>
  <c r="N2131" i="307"/>
  <c r="I61" i="265"/>
  <c r="N2117" i="307" s="1"/>
  <c r="N2069" i="307"/>
  <c r="L2069" i="307"/>
  <c r="C2069" i="307"/>
  <c r="K2098" i="307"/>
  <c r="N2098" i="307" s="1"/>
  <c r="N2102" i="307" s="1"/>
  <c r="N2075" i="307" s="1"/>
  <c r="N2077" i="307" s="1"/>
  <c r="N2091" i="307"/>
  <c r="N2093" i="307" s="1"/>
  <c r="N2085" i="307"/>
  <c r="N2083" i="307"/>
  <c r="N2022" i="307"/>
  <c r="L2022" i="307"/>
  <c r="C2022" i="307"/>
  <c r="K2051" i="307"/>
  <c r="N2051" i="307" s="1"/>
  <c r="N2055" i="307" s="1"/>
  <c r="N2028" i="307" s="1"/>
  <c r="N2030" i="307" s="1"/>
  <c r="N2044" i="307"/>
  <c r="N2046" i="307" s="1"/>
  <c r="N2038" i="307"/>
  <c r="N2036" i="307"/>
  <c r="N1973" i="307"/>
  <c r="L1973" i="307"/>
  <c r="C1973" i="307"/>
  <c r="K2002" i="307"/>
  <c r="N2002" i="307" s="1"/>
  <c r="N2006" i="307" s="1"/>
  <c r="N1979" i="307" s="1"/>
  <c r="N1981" i="307" s="1"/>
  <c r="N1995" i="307"/>
  <c r="N1997" i="307" s="1"/>
  <c r="N1989" i="307"/>
  <c r="N1987" i="307"/>
  <c r="N1986" i="307"/>
  <c r="N1924" i="307"/>
  <c r="N2494" i="307"/>
  <c r="L2494" i="307"/>
  <c r="C2494" i="307"/>
  <c r="N2387" i="307"/>
  <c r="L2387" i="307"/>
  <c r="C2387" i="307"/>
  <c r="N2214" i="307"/>
  <c r="L2214" i="307"/>
  <c r="C2214" i="307"/>
  <c r="L1924" i="307"/>
  <c r="C1924" i="307"/>
  <c r="N1788" i="307"/>
  <c r="L1788" i="307"/>
  <c r="C1788" i="307"/>
  <c r="N1547" i="307"/>
  <c r="L1547" i="307"/>
  <c r="C1547" i="307"/>
  <c r="N1491" i="307"/>
  <c r="L1491" i="307"/>
  <c r="C1491" i="307"/>
  <c r="N1433" i="307"/>
  <c r="L1433" i="307"/>
  <c r="C1433" i="307"/>
  <c r="N1376" i="307"/>
  <c r="L1376" i="307"/>
  <c r="C1376" i="307"/>
  <c r="N1314" i="307"/>
  <c r="L1314" i="307"/>
  <c r="C1314" i="307"/>
  <c r="K2524" i="307"/>
  <c r="N2524" i="307" s="1"/>
  <c r="N2528" i="307" s="1"/>
  <c r="N2500" i="307" s="1"/>
  <c r="N2502" i="307" s="1"/>
  <c r="N2517" i="307"/>
  <c r="N2519" i="307" s="1"/>
  <c r="N2510" i="307"/>
  <c r="N2509" i="307"/>
  <c r="N2508" i="307"/>
  <c r="N2507" i="307"/>
  <c r="K2421" i="307"/>
  <c r="N2421" i="307" s="1"/>
  <c r="N2425" i="307" s="1"/>
  <c r="N2393" i="307" s="1"/>
  <c r="N2395" i="307" s="1"/>
  <c r="N2414" i="307"/>
  <c r="N2416" i="307" s="1"/>
  <c r="N2407" i="307"/>
  <c r="N2406" i="307"/>
  <c r="N2405" i="307"/>
  <c r="N2404" i="307"/>
  <c r="N2403" i="307"/>
  <c r="N2402" i="307"/>
  <c r="N2401" i="307"/>
  <c r="N2400" i="307"/>
  <c r="K2253" i="307"/>
  <c r="N2253" i="307" s="1"/>
  <c r="N2257" i="307" s="1"/>
  <c r="N2220" i="307" s="1"/>
  <c r="N2222" i="307" s="1"/>
  <c r="N2246" i="307"/>
  <c r="N2248" i="307" s="1"/>
  <c r="N2239" i="307"/>
  <c r="N2238" i="307"/>
  <c r="N2237" i="307"/>
  <c r="N2236" i="307"/>
  <c r="N2235" i="307"/>
  <c r="N2234" i="307"/>
  <c r="N2233" i="307"/>
  <c r="N2232" i="307"/>
  <c r="N2231" i="307"/>
  <c r="N2230" i="307"/>
  <c r="N2229" i="307"/>
  <c r="N2228" i="307"/>
  <c r="N2227" i="307"/>
  <c r="K1953" i="307"/>
  <c r="N1953" i="307" s="1"/>
  <c r="N1957" i="307" s="1"/>
  <c r="N1930" i="307" s="1"/>
  <c r="N1932" i="307" s="1"/>
  <c r="N1946" i="307"/>
  <c r="N1948" i="307" s="1"/>
  <c r="N1940" i="307"/>
  <c r="N1939" i="307"/>
  <c r="N1938" i="307"/>
  <c r="N1937" i="307"/>
  <c r="K1814" i="307"/>
  <c r="N1814" i="307" s="1"/>
  <c r="N1818" i="307" s="1"/>
  <c r="N1794" i="307" s="1"/>
  <c r="N1796" i="307" s="1"/>
  <c r="N1807" i="307"/>
  <c r="N1809" i="307" s="1"/>
  <c r="N1801" i="307"/>
  <c r="N1802" i="307" s="1"/>
  <c r="K1584" i="307"/>
  <c r="N1584" i="307" s="1"/>
  <c r="N1588" i="307" s="1"/>
  <c r="N1553" i="307" s="1"/>
  <c r="N1577" i="307"/>
  <c r="N1579" i="307" s="1"/>
  <c r="N1571" i="307"/>
  <c r="N1570" i="307"/>
  <c r="N1569" i="307"/>
  <c r="N1568" i="307"/>
  <c r="N1567" i="307"/>
  <c r="N1566" i="307"/>
  <c r="N1565" i="307"/>
  <c r="N1564" i="307"/>
  <c r="N1563" i="307"/>
  <c r="N1562" i="307"/>
  <c r="N1561" i="307"/>
  <c r="N1560" i="307"/>
  <c r="N1552" i="307"/>
  <c r="K1527" i="307"/>
  <c r="N1527" i="307" s="1"/>
  <c r="N1531" i="307" s="1"/>
  <c r="N1497" i="307" s="1"/>
  <c r="N1520" i="307"/>
  <c r="N1522" i="307" s="1"/>
  <c r="N1514" i="307"/>
  <c r="N1513" i="307"/>
  <c r="N1512" i="307"/>
  <c r="N1511" i="307"/>
  <c r="N1510" i="307"/>
  <c r="N1509" i="307"/>
  <c r="N1508" i="307"/>
  <c r="N1507" i="307"/>
  <c r="N1506" i="307"/>
  <c r="N1505" i="307"/>
  <c r="N1504" i="307"/>
  <c r="N1496" i="307"/>
  <c r="K1471" i="307"/>
  <c r="N1471" i="307" s="1"/>
  <c r="N1475" i="307" s="1"/>
  <c r="N1439" i="307" s="1"/>
  <c r="N1464" i="307"/>
  <c r="N1466" i="307" s="1"/>
  <c r="N1458" i="307"/>
  <c r="N1457" i="307"/>
  <c r="N1456" i="307"/>
  <c r="N1455" i="307"/>
  <c r="N1454" i="307"/>
  <c r="N1453" i="307"/>
  <c r="N1452" i="307"/>
  <c r="N1451" i="307"/>
  <c r="N1450" i="307"/>
  <c r="N1449" i="307"/>
  <c r="N1448" i="307"/>
  <c r="N1447" i="307"/>
  <c r="N1446" i="307"/>
  <c r="N1438" i="307"/>
  <c r="K1413" i="307"/>
  <c r="N1413" i="307" s="1"/>
  <c r="N1417" i="307" s="1"/>
  <c r="N1382" i="307" s="1"/>
  <c r="N1406" i="307"/>
  <c r="N1408" i="307" s="1"/>
  <c r="N1400" i="307"/>
  <c r="N1399" i="307"/>
  <c r="N1398" i="307"/>
  <c r="N1397" i="307"/>
  <c r="N1396" i="307"/>
  <c r="N1395" i="307"/>
  <c r="N1394" i="307"/>
  <c r="N1393" i="307"/>
  <c r="N1392" i="307"/>
  <c r="N1391" i="307"/>
  <c r="N1390" i="307"/>
  <c r="N1389" i="307"/>
  <c r="N1381" i="307"/>
  <c r="K1356" i="307"/>
  <c r="N1356" i="307" s="1"/>
  <c r="N1360" i="307" s="1"/>
  <c r="N1320" i="307" s="1"/>
  <c r="N1350" i="307"/>
  <c r="N1349" i="307"/>
  <c r="N1343" i="307"/>
  <c r="N1342" i="307"/>
  <c r="N1341" i="307"/>
  <c r="N1340" i="307"/>
  <c r="N1339" i="307"/>
  <c r="N1338" i="307"/>
  <c r="N1337" i="307"/>
  <c r="N1336" i="307"/>
  <c r="N1335" i="307"/>
  <c r="N1334" i="307"/>
  <c r="N1333" i="307"/>
  <c r="N1332" i="307"/>
  <c r="N1331" i="307"/>
  <c r="N1330" i="307"/>
  <c r="N1329" i="307"/>
  <c r="N1328" i="307"/>
  <c r="N1327" i="307"/>
  <c r="N1319" i="307"/>
  <c r="M900" i="284" l="1"/>
  <c r="M901" i="284" s="1"/>
  <c r="M962" i="284"/>
  <c r="M963" i="284" s="1"/>
  <c r="M993" i="284"/>
  <c r="M994" i="284" s="1"/>
  <c r="M1273" i="284"/>
  <c r="M1274" i="284" s="1"/>
  <c r="M1366" i="284"/>
  <c r="M1367" i="284" s="1"/>
  <c r="M1586" i="284"/>
  <c r="M1587" i="284" s="1"/>
  <c r="M1024" i="284"/>
  <c r="M1025" i="284" s="1"/>
  <c r="M1086" i="284"/>
  <c r="M1087" i="284" s="1"/>
  <c r="M1148" i="284"/>
  <c r="M1149" i="284" s="1"/>
  <c r="M1460" i="284"/>
  <c r="M1461" i="284" s="1"/>
  <c r="M1492" i="284"/>
  <c r="M1493" i="284" s="1"/>
  <c r="M931" i="284"/>
  <c r="M932" i="284" s="1"/>
  <c r="M1210" i="284"/>
  <c r="M1211" i="284" s="1"/>
  <c r="M1242" i="284"/>
  <c r="M1243" i="284" s="1"/>
  <c r="M1304" i="284"/>
  <c r="M1305" i="284" s="1"/>
  <c r="M1335" i="284"/>
  <c r="M1336" i="284" s="1"/>
  <c r="M1397" i="284"/>
  <c r="M1398" i="284" s="1"/>
  <c r="M1555" i="284"/>
  <c r="M1556" i="284" s="1"/>
  <c r="M1055" i="284"/>
  <c r="M1056" i="284" s="1"/>
  <c r="M1117" i="284"/>
  <c r="M1118" i="284" s="1"/>
  <c r="M1179" i="284"/>
  <c r="M1180" i="284" s="1"/>
  <c r="M1429" i="284"/>
  <c r="M1430" i="284" s="1"/>
  <c r="M1523" i="284"/>
  <c r="M1524" i="284" s="1"/>
  <c r="M1617" i="284"/>
  <c r="M1618" i="284" s="1"/>
  <c r="N2183" i="307"/>
  <c r="N2201" i="307" s="1"/>
  <c r="J62" i="265" s="1"/>
  <c r="K62" i="265" s="1"/>
  <c r="L62" i="265" s="1"/>
  <c r="N1704" i="307"/>
  <c r="N1728" i="307" s="1"/>
  <c r="J52" i="265" s="1"/>
  <c r="K52" i="265" s="1"/>
  <c r="L52" i="265" s="1"/>
  <c r="J56" i="265"/>
  <c r="K56" i="265" s="1"/>
  <c r="L56" i="265" s="1"/>
  <c r="N1865" i="307"/>
  <c r="J55" i="265" s="1"/>
  <c r="K55" i="265" s="1"/>
  <c r="L55" i="265" s="1"/>
  <c r="N1750" i="307"/>
  <c r="N1774" i="307" s="1"/>
  <c r="J53" i="265" s="1"/>
  <c r="K53" i="265" s="1"/>
  <c r="L53" i="265" s="1"/>
  <c r="N1696" i="307"/>
  <c r="N1658" i="307"/>
  <c r="N1682" i="307" s="1"/>
  <c r="J51" i="265" s="1"/>
  <c r="K51" i="265" s="1"/>
  <c r="L51" i="265" s="1"/>
  <c r="N1612" i="307"/>
  <c r="N1636" i="307" s="1"/>
  <c r="N1499" i="307"/>
  <c r="N2354" i="307"/>
  <c r="N2372" i="307" s="1"/>
  <c r="J65" i="265" s="1"/>
  <c r="N2296" i="307"/>
  <c r="N2314" i="307" s="1"/>
  <c r="J64" i="265" s="1"/>
  <c r="N2462" i="307"/>
  <c r="N2480" i="307" s="1"/>
  <c r="J67" i="265" s="1"/>
  <c r="K67" i="265" s="1"/>
  <c r="L67" i="265" s="1"/>
  <c r="N2512" i="307"/>
  <c r="N2530" i="307" s="1"/>
  <c r="N2134" i="307"/>
  <c r="N2152" i="307" s="1"/>
  <c r="J61" i="265" s="1"/>
  <c r="K61" i="265" s="1"/>
  <c r="L61" i="265" s="1"/>
  <c r="N2086" i="307"/>
  <c r="N2104" i="307" s="1"/>
  <c r="J60" i="265" s="1"/>
  <c r="K60" i="265" s="1"/>
  <c r="L60" i="265" s="1"/>
  <c r="N2039" i="307"/>
  <c r="N2057" i="307" s="1"/>
  <c r="N1990" i="307"/>
  <c r="N2008" i="307" s="1"/>
  <c r="J58" i="265" s="1"/>
  <c r="K58" i="265" s="1"/>
  <c r="L58" i="265" s="1"/>
  <c r="N1351" i="307"/>
  <c r="N1322" i="307"/>
  <c r="N1941" i="307"/>
  <c r="N1959" i="307" s="1"/>
  <c r="J57" i="265" s="1"/>
  <c r="K57" i="265" s="1"/>
  <c r="L57" i="265" s="1"/>
  <c r="N1344" i="307"/>
  <c r="N1401" i="307"/>
  <c r="N1441" i="307"/>
  <c r="N1555" i="307"/>
  <c r="N2409" i="307"/>
  <c r="N2427" i="307" s="1"/>
  <c r="J66" i="265" s="1"/>
  <c r="K66" i="265" s="1"/>
  <c r="L66" i="265" s="1"/>
  <c r="N1459" i="307"/>
  <c r="N1515" i="307"/>
  <c r="N1572" i="307"/>
  <c r="N2241" i="307"/>
  <c r="N2259" i="307" s="1"/>
  <c r="N1384" i="307"/>
  <c r="N1820" i="307"/>
  <c r="J54" i="265" s="1"/>
  <c r="J68" i="265" l="1"/>
  <c r="K68" i="265" s="1"/>
  <c r="L68" i="265" s="1"/>
  <c r="L2208" i="307"/>
  <c r="L2207" i="307"/>
  <c r="L2206" i="307"/>
  <c r="N1533" i="307"/>
  <c r="J48" i="265" s="1"/>
  <c r="K48" i="265" s="1"/>
  <c r="L48" i="265" s="1"/>
  <c r="L1872" i="307"/>
  <c r="L1871" i="307"/>
  <c r="L1870" i="307"/>
  <c r="L1781" i="307"/>
  <c r="L1780" i="307"/>
  <c r="L1779" i="307"/>
  <c r="L1735" i="307"/>
  <c r="L1734" i="307"/>
  <c r="L1733" i="307"/>
  <c r="L1643" i="307"/>
  <c r="J50" i="265"/>
  <c r="K50" i="265" s="1"/>
  <c r="L50" i="265" s="1"/>
  <c r="L1689" i="307"/>
  <c r="L1688" i="307"/>
  <c r="L1687" i="307"/>
  <c r="L1641" i="307"/>
  <c r="L1642" i="307"/>
  <c r="K65" i="265"/>
  <c r="L65" i="265" s="1"/>
  <c r="K64" i="265"/>
  <c r="L64" i="265" s="1"/>
  <c r="L2379" i="307"/>
  <c r="L2378" i="307"/>
  <c r="L2377" i="307"/>
  <c r="L2321" i="307"/>
  <c r="L2320" i="307"/>
  <c r="L2319" i="307"/>
  <c r="N1362" i="307"/>
  <c r="L1367" i="307" s="1"/>
  <c r="L2487" i="307"/>
  <c r="L2486" i="307"/>
  <c r="L2485" i="307"/>
  <c r="L2159" i="307"/>
  <c r="L2158" i="307"/>
  <c r="L2157" i="307"/>
  <c r="L2064" i="307"/>
  <c r="J59" i="265"/>
  <c r="K59" i="265" s="1"/>
  <c r="L59" i="265" s="1"/>
  <c r="L2111" i="307"/>
  <c r="L2110" i="307"/>
  <c r="L2109" i="307"/>
  <c r="L2062" i="307"/>
  <c r="L2063" i="307"/>
  <c r="N1419" i="307"/>
  <c r="J46" i="265" s="1"/>
  <c r="K46" i="265" s="1"/>
  <c r="L46" i="265" s="1"/>
  <c r="L2015" i="307"/>
  <c r="L2014" i="307"/>
  <c r="L2013" i="307"/>
  <c r="L1965" i="307"/>
  <c r="L1964" i="307"/>
  <c r="L1966" i="307"/>
  <c r="J63" i="265"/>
  <c r="K63" i="265" s="1"/>
  <c r="L63" i="265" s="1"/>
  <c r="L2264" i="307"/>
  <c r="L2265" i="307"/>
  <c r="L2266" i="307"/>
  <c r="N1477" i="307"/>
  <c r="N1590" i="307"/>
  <c r="L2434" i="307"/>
  <c r="L2433" i="307"/>
  <c r="L2432" i="307"/>
  <c r="L1825" i="307"/>
  <c r="L1827" i="307"/>
  <c r="L1826" i="307"/>
  <c r="L2537" i="307"/>
  <c r="L2535" i="307"/>
  <c r="L2536" i="307"/>
  <c r="L1540" i="307" l="1"/>
  <c r="L1538" i="307"/>
  <c r="L1539" i="307"/>
  <c r="N2209" i="307"/>
  <c r="N2211" i="307" s="1"/>
  <c r="N1782" i="307"/>
  <c r="N1785" i="307" s="1"/>
  <c r="N1873" i="307"/>
  <c r="N1875" i="307" s="1"/>
  <c r="N1736" i="307"/>
  <c r="N1739" i="307" s="1"/>
  <c r="N1644" i="307"/>
  <c r="N1647" i="307" s="1"/>
  <c r="N1690" i="307"/>
  <c r="N1693" i="307" s="1"/>
  <c r="L1368" i="307"/>
  <c r="J45" i="265"/>
  <c r="N2385" i="307"/>
  <c r="L1369" i="307"/>
  <c r="N2380" i="307"/>
  <c r="N2382" i="307" s="1"/>
  <c r="N2322" i="307"/>
  <c r="N2324" i="307" s="1"/>
  <c r="N2488" i="307"/>
  <c r="N2490" i="307" s="1"/>
  <c r="N2160" i="307"/>
  <c r="N2162" i="307" s="1"/>
  <c r="N2112" i="307"/>
  <c r="N2114" i="307" s="1"/>
  <c r="L1425" i="307"/>
  <c r="L1424" i="307"/>
  <c r="L1426" i="307"/>
  <c r="N2065" i="307"/>
  <c r="N2067" i="307" s="1"/>
  <c r="N2267" i="307"/>
  <c r="N2269" i="307" s="1"/>
  <c r="N2016" i="307"/>
  <c r="N2018" i="307" s="1"/>
  <c r="N1967" i="307"/>
  <c r="N1969" i="307" s="1"/>
  <c r="J47" i="265"/>
  <c r="K47" i="265" s="1"/>
  <c r="L47" i="265" s="1"/>
  <c r="L1483" i="307"/>
  <c r="L1482" i="307"/>
  <c r="L1484" i="307"/>
  <c r="J49" i="265"/>
  <c r="K49" i="265" s="1"/>
  <c r="L49" i="265" s="1"/>
  <c r="L1596" i="307"/>
  <c r="L1595" i="307"/>
  <c r="L1597" i="307"/>
  <c r="N2435" i="307"/>
  <c r="N2437" i="307" s="1"/>
  <c r="N1828" i="307"/>
  <c r="N1830" i="307" s="1"/>
  <c r="K54" i="265" s="1"/>
  <c r="L54" i="265" s="1"/>
  <c r="N2538" i="307"/>
  <c r="N2540" i="307" s="1"/>
  <c r="N1541" i="307" l="1"/>
  <c r="N1544" i="307" s="1"/>
  <c r="N1370" i="307"/>
  <c r="N1373" i="307" s="1"/>
  <c r="N1427" i="307"/>
  <c r="N1430" i="307" s="1"/>
  <c r="N1598" i="307"/>
  <c r="N1601" i="307" s="1"/>
  <c r="N1485" i="307"/>
  <c r="N1488" i="307" s="1"/>
  <c r="D45" i="265" l="1"/>
  <c r="B877" i="284" s="1"/>
  <c r="B1314" i="307" l="1"/>
  <c r="D46" i="265"/>
  <c r="K45" i="265"/>
  <c r="L309" i="305"/>
  <c r="L308" i="305"/>
  <c r="L307" i="305"/>
  <c r="L254" i="305"/>
  <c r="L253" i="305"/>
  <c r="L252" i="305"/>
  <c r="K300" i="305"/>
  <c r="K245" i="305"/>
  <c r="K188" i="305"/>
  <c r="K131" i="305"/>
  <c r="L142" i="305"/>
  <c r="L141" i="305"/>
  <c r="L140" i="305"/>
  <c r="L139" i="305"/>
  <c r="L138" i="305"/>
  <c r="L85" i="305"/>
  <c r="L84" i="305"/>
  <c r="L83" i="305"/>
  <c r="L82" i="305"/>
  <c r="L81" i="305"/>
  <c r="K74" i="305"/>
  <c r="L28" i="305"/>
  <c r="L27" i="305"/>
  <c r="L26" i="305"/>
  <c r="L25" i="305"/>
  <c r="L24" i="305"/>
  <c r="K17" i="305"/>
  <c r="L1274" i="307"/>
  <c r="L1276" i="307"/>
  <c r="L1211" i="307"/>
  <c r="L1212" i="307"/>
  <c r="L1148" i="307"/>
  <c r="L1147" i="307"/>
  <c r="L1083" i="307"/>
  <c r="L1082" i="307"/>
  <c r="L1081" i="307"/>
  <c r="L1016" i="307"/>
  <c r="L1017" i="307"/>
  <c r="L1018" i="307"/>
  <c r="L1015" i="307"/>
  <c r="L1014" i="307"/>
  <c r="L1012" i="307"/>
  <c r="L949" i="307"/>
  <c r="L950" i="307"/>
  <c r="L951" i="307"/>
  <c r="L948" i="307"/>
  <c r="L884" i="307"/>
  <c r="L827" i="307"/>
  <c r="L826" i="307"/>
  <c r="L768" i="307"/>
  <c r="L767" i="307"/>
  <c r="L711" i="307"/>
  <c r="L596" i="307"/>
  <c r="L595" i="307"/>
  <c r="D123" i="294"/>
  <c r="L594" i="307" s="1"/>
  <c r="L593" i="307"/>
  <c r="L592" i="307"/>
  <c r="L535" i="307"/>
  <c r="L534" i="307"/>
  <c r="L533" i="307"/>
  <c r="L478" i="307"/>
  <c r="L477" i="307"/>
  <c r="L476" i="307"/>
  <c r="L475" i="307"/>
  <c r="L474" i="307"/>
  <c r="D116" i="294"/>
  <c r="L472" i="307" s="1"/>
  <c r="D117" i="294"/>
  <c r="L1013" i="307" s="1"/>
  <c r="L419" i="307"/>
  <c r="D108" i="294"/>
  <c r="D107" i="294"/>
  <c r="L301" i="307"/>
  <c r="K759" i="284"/>
  <c r="K760" i="284"/>
  <c r="J758" i="284"/>
  <c r="K757" i="284"/>
  <c r="M757" i="284" s="1"/>
  <c r="K71" i="265" l="1"/>
  <c r="L45" i="265"/>
  <c r="L71" i="265" s="1"/>
  <c r="D47" i="265"/>
  <c r="B908" i="284"/>
  <c r="L473" i="307"/>
  <c r="B1376" i="307"/>
  <c r="M821" i="284"/>
  <c r="M820" i="284"/>
  <c r="M819" i="284"/>
  <c r="M818" i="284"/>
  <c r="M790" i="284"/>
  <c r="M789" i="284"/>
  <c r="M788" i="284"/>
  <c r="M787" i="284"/>
  <c r="M775" i="284"/>
  <c r="M774" i="284"/>
  <c r="M773" i="284"/>
  <c r="M772" i="284"/>
  <c r="M771" i="284"/>
  <c r="M770" i="284"/>
  <c r="M769" i="284"/>
  <c r="M768" i="284"/>
  <c r="M767" i="284"/>
  <c r="M766" i="284"/>
  <c r="M765" i="284"/>
  <c r="M764" i="284"/>
  <c r="M763" i="284"/>
  <c r="M762" i="284"/>
  <c r="M761" i="284"/>
  <c r="M760" i="284"/>
  <c r="M759" i="284"/>
  <c r="M758" i="284"/>
  <c r="K756" i="284"/>
  <c r="M756" i="284" s="1"/>
  <c r="M728" i="284"/>
  <c r="M727" i="284"/>
  <c r="M726" i="284"/>
  <c r="M725" i="284"/>
  <c r="M697" i="284"/>
  <c r="M696" i="284"/>
  <c r="M695" i="284"/>
  <c r="M694" i="284"/>
  <c r="M666" i="284"/>
  <c r="M665" i="284"/>
  <c r="M664" i="284"/>
  <c r="L663" i="284"/>
  <c r="M663" i="284" s="1"/>
  <c r="M651" i="284"/>
  <c r="M650" i="284"/>
  <c r="M649" i="284"/>
  <c r="M648" i="284"/>
  <c r="M647" i="284"/>
  <c r="M646" i="284"/>
  <c r="M645" i="284"/>
  <c r="M644" i="284"/>
  <c r="M643" i="284"/>
  <c r="M642" i="284"/>
  <c r="M641" i="284"/>
  <c r="M640" i="284"/>
  <c r="M639" i="284"/>
  <c r="M638" i="284"/>
  <c r="M637" i="284"/>
  <c r="M636" i="284"/>
  <c r="M635" i="284"/>
  <c r="M634" i="284"/>
  <c r="M633" i="284"/>
  <c r="M632" i="284"/>
  <c r="M604" i="284"/>
  <c r="M603" i="284"/>
  <c r="M602" i="284"/>
  <c r="L601" i="284"/>
  <c r="M601" i="284" s="1"/>
  <c r="M573" i="284"/>
  <c r="M572" i="284"/>
  <c r="M571" i="284"/>
  <c r="M570" i="284"/>
  <c r="M542" i="284"/>
  <c r="M541" i="284"/>
  <c r="M540" i="284"/>
  <c r="M539" i="284"/>
  <c r="M527" i="284"/>
  <c r="M526" i="284"/>
  <c r="M525" i="284"/>
  <c r="M524" i="284"/>
  <c r="M523" i="284"/>
  <c r="M522" i="284"/>
  <c r="M521" i="284"/>
  <c r="M520" i="284"/>
  <c r="M519" i="284"/>
  <c r="M518" i="284"/>
  <c r="M517" i="284"/>
  <c r="M516" i="284"/>
  <c r="M515" i="284"/>
  <c r="M514" i="284"/>
  <c r="M513" i="284"/>
  <c r="M512" i="284"/>
  <c r="M511" i="284"/>
  <c r="M510" i="284"/>
  <c r="M509" i="284"/>
  <c r="M508" i="284"/>
  <c r="M449" i="284"/>
  <c r="M448" i="284"/>
  <c r="M447" i="284"/>
  <c r="M446" i="284"/>
  <c r="M418" i="284"/>
  <c r="M417" i="284"/>
  <c r="M416" i="284"/>
  <c r="M415" i="284"/>
  <c r="M47" i="284"/>
  <c r="M46" i="284"/>
  <c r="M45" i="284"/>
  <c r="M65" i="284" s="1"/>
  <c r="M66" i="284" s="1"/>
  <c r="M14" i="284"/>
  <c r="M13" i="284"/>
  <c r="M12" i="284"/>
  <c r="D48" i="265" l="1"/>
  <c r="B939" i="284"/>
  <c r="M466" i="284"/>
  <c r="M467" i="284" s="1"/>
  <c r="M559" i="284"/>
  <c r="M560" i="284" s="1"/>
  <c r="M621" i="284"/>
  <c r="M622" i="284" s="1"/>
  <c r="M683" i="284"/>
  <c r="M684" i="284" s="1"/>
  <c r="M745" i="284"/>
  <c r="M746" i="284" s="1"/>
  <c r="M32" i="284"/>
  <c r="M33" i="284" s="1"/>
  <c r="P37" i="284" s="1"/>
  <c r="P38" i="284" s="1"/>
  <c r="M807" i="284"/>
  <c r="M808" i="284" s="1"/>
  <c r="M435" i="284"/>
  <c r="M436" i="284" s="1"/>
  <c r="M528" i="284"/>
  <c r="M529" i="284" s="1"/>
  <c r="M652" i="284"/>
  <c r="M653" i="284" s="1"/>
  <c r="M714" i="284"/>
  <c r="M715" i="284" s="1"/>
  <c r="M838" i="284"/>
  <c r="M839" i="284" s="1"/>
  <c r="M590" i="284"/>
  <c r="M591" i="284" s="1"/>
  <c r="M776" i="284"/>
  <c r="M777" i="284" s="1"/>
  <c r="B1433" i="307"/>
  <c r="D49" i="265" l="1"/>
  <c r="B970" i="284"/>
  <c r="B1491" i="307"/>
  <c r="N1274" i="307"/>
  <c r="I1285" i="307"/>
  <c r="K1285" i="307" s="1"/>
  <c r="N1285" i="307" s="1"/>
  <c r="B1286" i="307"/>
  <c r="B1285" i="307"/>
  <c r="K1276" i="307"/>
  <c r="N1276" i="307" s="1"/>
  <c r="K1275" i="307"/>
  <c r="I1286" i="307" s="1"/>
  <c r="K1286" i="307" s="1"/>
  <c r="K1210" i="307"/>
  <c r="N1211" i="307"/>
  <c r="B1221" i="307"/>
  <c r="N1212" i="307"/>
  <c r="K1147" i="307"/>
  <c r="K1146" i="307"/>
  <c r="I1157" i="307" s="1"/>
  <c r="K1157" i="307" s="1"/>
  <c r="N1157" i="307" s="1"/>
  <c r="N1148" i="307"/>
  <c r="B1157" i="307"/>
  <c r="N1083" i="307"/>
  <c r="K1082" i="307"/>
  <c r="N1082" i="307" s="1"/>
  <c r="N1081" i="307"/>
  <c r="L1027" i="307"/>
  <c r="L1028" i="307" s="1"/>
  <c r="I1029" i="307"/>
  <c r="K1029" i="307" s="1"/>
  <c r="I1030" i="307"/>
  <c r="K1030" i="307" s="1"/>
  <c r="I1031" i="307"/>
  <c r="K1031" i="307" s="1"/>
  <c r="I1032" i="307"/>
  <c r="K1032" i="307" s="1"/>
  <c r="B1032" i="307"/>
  <c r="B1031" i="307"/>
  <c r="B1030" i="307"/>
  <c r="B1029" i="307"/>
  <c r="B1028" i="307"/>
  <c r="B1027" i="307"/>
  <c r="B1026" i="307"/>
  <c r="K1014" i="307"/>
  <c r="N1014" i="307" s="1"/>
  <c r="K1013" i="307"/>
  <c r="I1027" i="307" s="1"/>
  <c r="K1027" i="307" s="1"/>
  <c r="K1012" i="307"/>
  <c r="I1026" i="307" s="1"/>
  <c r="K1026" i="307" s="1"/>
  <c r="N1026" i="307" s="1"/>
  <c r="N1015" i="307"/>
  <c r="N1016" i="307"/>
  <c r="N1017" i="307"/>
  <c r="N1018" i="307"/>
  <c r="N960" i="307"/>
  <c r="N961" i="307"/>
  <c r="N962" i="307"/>
  <c r="I960" i="307"/>
  <c r="I961" i="307"/>
  <c r="I962" i="307"/>
  <c r="N950" i="307"/>
  <c r="N951" i="307"/>
  <c r="N949" i="307"/>
  <c r="K948" i="307"/>
  <c r="N948" i="307" s="1"/>
  <c r="B959" i="307"/>
  <c r="B895" i="307"/>
  <c r="I895" i="307"/>
  <c r="K895" i="307" s="1"/>
  <c r="N895" i="307" s="1"/>
  <c r="N884" i="307"/>
  <c r="K827" i="307"/>
  <c r="I836" i="307" s="1"/>
  <c r="K836" i="307" s="1"/>
  <c r="N836" i="307" s="1"/>
  <c r="K825" i="307"/>
  <c r="K826" i="307"/>
  <c r="N826" i="307" s="1"/>
  <c r="N768" i="307"/>
  <c r="K766" i="307"/>
  <c r="K767" i="307"/>
  <c r="K711" i="307"/>
  <c r="N711" i="307" s="1"/>
  <c r="K710" i="307"/>
  <c r="K720" i="307"/>
  <c r="N720" i="307" s="1"/>
  <c r="N593" i="307"/>
  <c r="N595" i="307"/>
  <c r="N596" i="307"/>
  <c r="N592" i="307"/>
  <c r="N594" i="307"/>
  <c r="I603" i="307"/>
  <c r="K603" i="307" s="1"/>
  <c r="N603" i="307" s="1"/>
  <c r="I602" i="307"/>
  <c r="K602" i="307" s="1"/>
  <c r="N602" i="307" s="1"/>
  <c r="N535" i="307"/>
  <c r="N534" i="307"/>
  <c r="N533" i="307"/>
  <c r="N491" i="307"/>
  <c r="N476" i="307"/>
  <c r="N477" i="307"/>
  <c r="N478" i="307"/>
  <c r="K474" i="307"/>
  <c r="N474" i="307" s="1"/>
  <c r="N473" i="307"/>
  <c r="N475" i="307"/>
  <c r="K472" i="307"/>
  <c r="N419" i="307"/>
  <c r="K418" i="307"/>
  <c r="K417" i="307"/>
  <c r="K416" i="307"/>
  <c r="K410" i="307"/>
  <c r="N410" i="307" s="1"/>
  <c r="D50" i="265" l="1"/>
  <c r="B1001" i="284"/>
  <c r="B1547" i="307"/>
  <c r="I1221" i="307"/>
  <c r="K1221" i="307" s="1"/>
  <c r="N1221" i="307" s="1"/>
  <c r="N1147" i="307"/>
  <c r="N1087" i="307"/>
  <c r="N827" i="307"/>
  <c r="I1028" i="307"/>
  <c r="K1028" i="307" s="1"/>
  <c r="N1028" i="307" s="1"/>
  <c r="L1029" i="307"/>
  <c r="N1027" i="307"/>
  <c r="N767" i="307"/>
  <c r="N1013" i="307"/>
  <c r="N604" i="307"/>
  <c r="I835" i="307"/>
  <c r="K835" i="307" s="1"/>
  <c r="N835" i="307" s="1"/>
  <c r="N837" i="307" s="1"/>
  <c r="N1012" i="307"/>
  <c r="I776" i="307"/>
  <c r="K776" i="307" s="1"/>
  <c r="N776" i="307" s="1"/>
  <c r="N472" i="307"/>
  <c r="N479" i="307" s="1"/>
  <c r="N954" i="307"/>
  <c r="I959" i="307"/>
  <c r="K959" i="307" s="1"/>
  <c r="N959" i="307" s="1"/>
  <c r="N965" i="307" s="1"/>
  <c r="D51" i="265" l="1"/>
  <c r="B1032" i="284"/>
  <c r="B1604" i="307"/>
  <c r="L1030" i="307"/>
  <c r="N1029" i="307"/>
  <c r="N1021" i="307"/>
  <c r="D52" i="265" l="1"/>
  <c r="B1063" i="284"/>
  <c r="B1650" i="307"/>
  <c r="L1031" i="307"/>
  <c r="N1030" i="307"/>
  <c r="D53" i="265" l="1"/>
  <c r="B1094" i="284"/>
  <c r="B1696" i="307"/>
  <c r="N1031" i="307"/>
  <c r="L1032" i="307"/>
  <c r="N1032" i="307" s="1"/>
  <c r="D54" i="265" l="1"/>
  <c r="B1125" i="284"/>
  <c r="B1742" i="307"/>
  <c r="N1034" i="307"/>
  <c r="D55" i="265" l="1"/>
  <c r="D56" i="265" s="1"/>
  <c r="B1156" i="284"/>
  <c r="B1788" i="307"/>
  <c r="L259" i="307"/>
  <c r="D57" i="265" l="1"/>
  <c r="B1878" i="307"/>
  <c r="B1219" i="284"/>
  <c r="B1187" i="284"/>
  <c r="B1833" i="307"/>
  <c r="D58" i="265" l="1"/>
  <c r="B1250" i="284"/>
  <c r="B1924" i="307"/>
  <c r="N301" i="307"/>
  <c r="K252" i="307"/>
  <c r="N252" i="307" s="1"/>
  <c r="K141" i="307"/>
  <c r="N141" i="307" s="1"/>
  <c r="K126" i="307"/>
  <c r="N126" i="307" s="1"/>
  <c r="K87" i="307"/>
  <c r="N87" i="307" s="1"/>
  <c r="D59" i="265" l="1"/>
  <c r="B1281" i="284"/>
  <c r="B1973" i="307"/>
  <c r="N1300" i="307"/>
  <c r="K1264" i="307" s="1"/>
  <c r="N1264" i="307" s="1"/>
  <c r="N1269" i="307" s="1"/>
  <c r="N1291" i="307"/>
  <c r="N1227" i="307"/>
  <c r="N1163" i="307"/>
  <c r="N1098" i="307"/>
  <c r="N1043" i="307"/>
  <c r="K1002" i="307" s="1"/>
  <c r="N1002" i="307" s="1"/>
  <c r="N1007" i="307" s="1"/>
  <c r="N901" i="307"/>
  <c r="N890" i="307"/>
  <c r="N778" i="307"/>
  <c r="N722" i="307"/>
  <c r="N663" i="307"/>
  <c r="N597" i="307"/>
  <c r="N554" i="307"/>
  <c r="N545" i="307"/>
  <c r="N538" i="307"/>
  <c r="N495" i="307"/>
  <c r="N486" i="307"/>
  <c r="N428" i="307"/>
  <c r="N372" i="307"/>
  <c r="N311" i="307"/>
  <c r="N304" i="307"/>
  <c r="N254" i="307"/>
  <c r="N247" i="307"/>
  <c r="N206" i="307"/>
  <c r="N197" i="307"/>
  <c r="N190" i="307"/>
  <c r="N143" i="307"/>
  <c r="N136" i="307"/>
  <c r="N129" i="307"/>
  <c r="N35" i="307"/>
  <c r="K234" i="307"/>
  <c r="N234" i="307" s="1"/>
  <c r="K180" i="307"/>
  <c r="N180" i="307" s="1"/>
  <c r="N183" i="307" s="1"/>
  <c r="K72" i="307"/>
  <c r="N72" i="307" s="1"/>
  <c r="N75" i="307" s="1"/>
  <c r="N89" i="307"/>
  <c r="N82" i="307"/>
  <c r="L27" i="307"/>
  <c r="N27" i="307" s="1"/>
  <c r="L26" i="307"/>
  <c r="N26" i="307" s="1"/>
  <c r="L25" i="307"/>
  <c r="N25" i="307" s="1"/>
  <c r="L24" i="307"/>
  <c r="N24" i="307" s="1"/>
  <c r="K16" i="307"/>
  <c r="F41" i="293"/>
  <c r="B37" i="293"/>
  <c r="B21" i="293"/>
  <c r="B17" i="293"/>
  <c r="F13" i="293"/>
  <c r="B12" i="293"/>
  <c r="N54" i="307"/>
  <c r="K53" i="307"/>
  <c r="K52" i="307"/>
  <c r="D60" i="265" l="1"/>
  <c r="B1312" i="284"/>
  <c r="B2022" i="307"/>
  <c r="K523" i="307"/>
  <c r="N523" i="307" s="1"/>
  <c r="N528" i="307" s="1"/>
  <c r="N556" i="307" s="1"/>
  <c r="J24" i="265" s="1"/>
  <c r="K465" i="307"/>
  <c r="N465" i="307" s="1"/>
  <c r="N467" i="307" s="1"/>
  <c r="N497" i="307" s="1"/>
  <c r="J23" i="265" s="1"/>
  <c r="N208" i="307"/>
  <c r="J11" i="265" s="1"/>
  <c r="N1045" i="307"/>
  <c r="J34" i="265" s="1"/>
  <c r="L1259" i="307"/>
  <c r="L1195" i="307"/>
  <c r="C1195" i="307"/>
  <c r="L1131" i="307"/>
  <c r="C1131" i="307"/>
  <c r="L1066" i="307"/>
  <c r="C1066" i="307"/>
  <c r="L997" i="307"/>
  <c r="C997" i="307"/>
  <c r="L933" i="307"/>
  <c r="C933" i="307"/>
  <c r="L869" i="307"/>
  <c r="C869" i="307"/>
  <c r="L810" i="307"/>
  <c r="C810" i="307"/>
  <c r="L754" i="307"/>
  <c r="C754" i="307"/>
  <c r="L695" i="307"/>
  <c r="C695" i="307"/>
  <c r="L636" i="307"/>
  <c r="C636" i="307"/>
  <c r="L577" i="307"/>
  <c r="C577" i="307"/>
  <c r="L518" i="307"/>
  <c r="C518" i="307"/>
  <c r="L460" i="307"/>
  <c r="C460" i="307"/>
  <c r="L404" i="307"/>
  <c r="C404" i="307"/>
  <c r="L345" i="307"/>
  <c r="C345" i="307"/>
  <c r="L286" i="307"/>
  <c r="C286" i="307"/>
  <c r="L229" i="307"/>
  <c r="C229" i="307"/>
  <c r="L175" i="307"/>
  <c r="C175" i="307"/>
  <c r="L121" i="307"/>
  <c r="C121" i="307"/>
  <c r="L67" i="307"/>
  <c r="C67" i="307"/>
  <c r="L11" i="307"/>
  <c r="C11" i="307"/>
  <c r="N28" i="307"/>
  <c r="N16" i="307"/>
  <c r="K1309" i="307"/>
  <c r="K1308" i="307"/>
  <c r="K1245" i="307"/>
  <c r="K1244" i="307"/>
  <c r="K1181" i="307"/>
  <c r="K1180" i="307"/>
  <c r="K1116" i="307"/>
  <c r="K1115" i="307"/>
  <c r="K1052" i="307"/>
  <c r="K1051" i="307"/>
  <c r="K983" i="307"/>
  <c r="K982" i="307"/>
  <c r="K919" i="307"/>
  <c r="K918" i="307"/>
  <c r="K796" i="307"/>
  <c r="K795" i="307"/>
  <c r="K740" i="307"/>
  <c r="K739" i="307"/>
  <c r="K681" i="307"/>
  <c r="K680" i="307"/>
  <c r="K622" i="307"/>
  <c r="K621" i="307"/>
  <c r="K563" i="307"/>
  <c r="K562" i="307"/>
  <c r="K504" i="307"/>
  <c r="K503" i="307"/>
  <c r="K446" i="307"/>
  <c r="K445" i="307"/>
  <c r="K390" i="307"/>
  <c r="K389" i="307"/>
  <c r="K329" i="307"/>
  <c r="K328" i="307"/>
  <c r="K272" i="307"/>
  <c r="K271" i="307"/>
  <c r="I205" i="305"/>
  <c r="K205" i="305" s="1"/>
  <c r="N205" i="305" s="1"/>
  <c r="N207" i="305" s="1"/>
  <c r="L196" i="305"/>
  <c r="N196" i="305" s="1"/>
  <c r="B212" i="305"/>
  <c r="N199" i="305"/>
  <c r="N198" i="305"/>
  <c r="N197" i="305"/>
  <c r="N188" i="305"/>
  <c r="C175" i="305"/>
  <c r="C1256" i="307"/>
  <c r="C1253" i="307"/>
  <c r="C1252" i="307"/>
  <c r="C1251" i="307"/>
  <c r="C1192" i="307"/>
  <c r="C1189" i="307"/>
  <c r="C1188" i="307"/>
  <c r="C1187" i="307"/>
  <c r="C1128" i="307"/>
  <c r="C1125" i="307"/>
  <c r="C1124" i="307"/>
  <c r="C1123" i="307"/>
  <c r="C1063" i="307"/>
  <c r="C1060" i="307"/>
  <c r="C1059" i="307"/>
  <c r="C1058" i="307"/>
  <c r="C994" i="307"/>
  <c r="C991" i="307"/>
  <c r="C990" i="307"/>
  <c r="C989" i="307"/>
  <c r="C930" i="307"/>
  <c r="C927" i="307"/>
  <c r="C926" i="307"/>
  <c r="C925" i="307"/>
  <c r="C866" i="307"/>
  <c r="C863" i="307"/>
  <c r="C862" i="307"/>
  <c r="C861" i="307"/>
  <c r="K855" i="307"/>
  <c r="K854" i="307"/>
  <c r="C807" i="307"/>
  <c r="C804" i="307"/>
  <c r="C803" i="307"/>
  <c r="C802" i="307"/>
  <c r="C751" i="307"/>
  <c r="C748" i="307"/>
  <c r="C747" i="307"/>
  <c r="C746" i="307"/>
  <c r="C692" i="307"/>
  <c r="C689" i="307"/>
  <c r="C688" i="307"/>
  <c r="C687" i="307"/>
  <c r="C633" i="307"/>
  <c r="C630" i="307"/>
  <c r="C629" i="307"/>
  <c r="C628" i="307"/>
  <c r="C574" i="307"/>
  <c r="C571" i="307"/>
  <c r="C570" i="307"/>
  <c r="C569" i="307"/>
  <c r="C515" i="307"/>
  <c r="C512" i="307"/>
  <c r="C511" i="307"/>
  <c r="C510" i="307"/>
  <c r="C457" i="307"/>
  <c r="C454" i="307"/>
  <c r="C453" i="307"/>
  <c r="C452" i="307"/>
  <c r="C401" i="307"/>
  <c r="C398" i="307"/>
  <c r="C397" i="307"/>
  <c r="C396" i="307"/>
  <c r="C342" i="307"/>
  <c r="C339" i="307"/>
  <c r="C338" i="307"/>
  <c r="C337" i="307"/>
  <c r="C283" i="307"/>
  <c r="C280" i="307"/>
  <c r="C279" i="307"/>
  <c r="C278" i="307"/>
  <c r="C226" i="307"/>
  <c r="C223" i="307"/>
  <c r="C222" i="307"/>
  <c r="C221" i="307"/>
  <c r="K215" i="307"/>
  <c r="K214" i="307"/>
  <c r="C172" i="307"/>
  <c r="C169" i="307"/>
  <c r="C168" i="307"/>
  <c r="C167" i="307"/>
  <c r="K161" i="307"/>
  <c r="K160" i="307"/>
  <c r="C118" i="307"/>
  <c r="C115" i="307"/>
  <c r="C114" i="307"/>
  <c r="C113" i="307"/>
  <c r="K107" i="307"/>
  <c r="K106" i="307"/>
  <c r="C64" i="307"/>
  <c r="C61" i="307"/>
  <c r="C60" i="307"/>
  <c r="C59" i="307"/>
  <c r="D815" i="284"/>
  <c r="C815" i="284"/>
  <c r="D784" i="284"/>
  <c r="C784" i="284"/>
  <c r="B812" i="284"/>
  <c r="B781" i="284"/>
  <c r="L815" i="284"/>
  <c r="I815" i="284"/>
  <c r="L784" i="284"/>
  <c r="I784" i="284"/>
  <c r="D753" i="284"/>
  <c r="C753" i="284"/>
  <c r="C722" i="284"/>
  <c r="D691" i="284"/>
  <c r="C691" i="284"/>
  <c r="D660" i="284"/>
  <c r="C660" i="284"/>
  <c r="L753" i="284"/>
  <c r="I753" i="284"/>
  <c r="B750" i="284"/>
  <c r="L722" i="284"/>
  <c r="I722" i="284"/>
  <c r="B719" i="284"/>
  <c r="L691" i="284"/>
  <c r="I691" i="284"/>
  <c r="B688" i="284"/>
  <c r="L660" i="284"/>
  <c r="I660" i="284"/>
  <c r="B657" i="284"/>
  <c r="B626" i="284"/>
  <c r="D629" i="284"/>
  <c r="C629" i="284"/>
  <c r="D598" i="284"/>
  <c r="C598" i="284"/>
  <c r="B595" i="284"/>
  <c r="D567" i="284"/>
  <c r="C567" i="284"/>
  <c r="B564" i="284"/>
  <c r="D536" i="284"/>
  <c r="C536" i="284"/>
  <c r="B533" i="284"/>
  <c r="L629" i="284"/>
  <c r="I629" i="284"/>
  <c r="L598" i="284"/>
  <c r="I598" i="284"/>
  <c r="L567" i="284"/>
  <c r="I567" i="284"/>
  <c r="L536" i="284"/>
  <c r="I536" i="284"/>
  <c r="D505" i="284"/>
  <c r="C505" i="284"/>
  <c r="B502" i="284"/>
  <c r="B471" i="284"/>
  <c r="L505" i="284"/>
  <c r="I505" i="284"/>
  <c r="D443" i="284"/>
  <c r="C443" i="284"/>
  <c r="L443" i="284"/>
  <c r="I443" i="284"/>
  <c r="B440" i="284"/>
  <c r="D412" i="284"/>
  <c r="C412" i="284"/>
  <c r="L412" i="284"/>
  <c r="I412" i="284"/>
  <c r="B409" i="284"/>
  <c r="C14" i="289"/>
  <c r="C12" i="289"/>
  <c r="C10" i="289"/>
  <c r="D334" i="284"/>
  <c r="C334" i="284"/>
  <c r="L334" i="284"/>
  <c r="I334" i="284"/>
  <c r="M259" i="284"/>
  <c r="D219" i="284"/>
  <c r="C219" i="284"/>
  <c r="L219" i="284"/>
  <c r="I219" i="284"/>
  <c r="D188" i="284"/>
  <c r="C188" i="284"/>
  <c r="L188" i="284"/>
  <c r="I188" i="284"/>
  <c r="L73" i="284"/>
  <c r="I73" i="284"/>
  <c r="D42" i="284"/>
  <c r="C42" i="284"/>
  <c r="L42" i="284"/>
  <c r="I42" i="284"/>
  <c r="B39" i="284"/>
  <c r="B36" i="284"/>
  <c r="B6" i="284"/>
  <c r="B372" i="284" s="1"/>
  <c r="B3" i="284"/>
  <c r="D73" i="284"/>
  <c r="C73" i="284"/>
  <c r="D8" i="265"/>
  <c r="D9" i="265" s="1"/>
  <c r="D10" i="265" s="1"/>
  <c r="D11" i="265" s="1"/>
  <c r="D12" i="265" s="1"/>
  <c r="D13" i="265" s="1"/>
  <c r="B334" i="284" s="1"/>
  <c r="B37" i="284"/>
  <c r="D28" i="265"/>
  <c r="D29" i="265" s="1"/>
  <c r="D30" i="265" s="1"/>
  <c r="D61" i="265" l="1"/>
  <c r="B1343" i="284"/>
  <c r="B2069" i="307"/>
  <c r="D22" i="265"/>
  <c r="D23" i="265" s="1"/>
  <c r="D24" i="265" s="1"/>
  <c r="D25" i="265" s="1"/>
  <c r="B505" i="284" s="1"/>
  <c r="B381" i="284"/>
  <c r="D39" i="265"/>
  <c r="B815" i="284" s="1"/>
  <c r="B42" i="284"/>
  <c r="B404" i="307"/>
  <c r="B695" i="307"/>
  <c r="B286" i="307"/>
  <c r="B460" i="307"/>
  <c r="B11" i="307"/>
  <c r="B536" i="284"/>
  <c r="B636" i="307"/>
  <c r="B567" i="284"/>
  <c r="B754" i="307"/>
  <c r="B598" i="284"/>
  <c r="D31" i="265"/>
  <c r="B67" i="307"/>
  <c r="B846" i="284"/>
  <c r="B73" i="284"/>
  <c r="B188" i="284"/>
  <c r="B175" i="307"/>
  <c r="B577" i="307"/>
  <c r="B4" i="284"/>
  <c r="B1621" i="284" s="1"/>
  <c r="B784" i="284"/>
  <c r="B1131" i="307"/>
  <c r="B121" i="307"/>
  <c r="B518" i="307"/>
  <c r="B9" i="284"/>
  <c r="C176" i="305"/>
  <c r="B229" i="307"/>
  <c r="B345" i="307"/>
  <c r="B219" i="284"/>
  <c r="L1052" i="307"/>
  <c r="L214" i="307"/>
  <c r="L215" i="307"/>
  <c r="I42" i="265"/>
  <c r="I39" i="265"/>
  <c r="L503" i="307"/>
  <c r="L504" i="307"/>
  <c r="L1051" i="307"/>
  <c r="L562" i="307"/>
  <c r="L563" i="307"/>
  <c r="I38" i="265"/>
  <c r="I33" i="265"/>
  <c r="I32" i="265"/>
  <c r="I23" i="265"/>
  <c r="I34" i="265"/>
  <c r="I35" i="265"/>
  <c r="I28" i="265"/>
  <c r="I29" i="265"/>
  <c r="I30" i="265"/>
  <c r="I31" i="265"/>
  <c r="I25" i="265"/>
  <c r="B443" i="284"/>
  <c r="N345" i="307"/>
  <c r="I22" i="265"/>
  <c r="N404" i="307" s="1"/>
  <c r="B412" i="284"/>
  <c r="M258" i="284"/>
  <c r="M225" i="284"/>
  <c r="M304" i="284"/>
  <c r="M303" i="284"/>
  <c r="M224" i="284"/>
  <c r="I9" i="265"/>
  <c r="N67" i="307" s="1"/>
  <c r="D62" i="265" l="1"/>
  <c r="B1374" i="284"/>
  <c r="B2117" i="307"/>
  <c r="B376" i="284"/>
  <c r="B1195" i="307"/>
  <c r="B841" i="284"/>
  <c r="B1338" i="284"/>
  <c r="B1151" i="284"/>
  <c r="B903" i="284"/>
  <c r="B1495" i="284"/>
  <c r="B1307" i="284"/>
  <c r="B1120" i="284"/>
  <c r="B872" i="284"/>
  <c r="B1464" i="284"/>
  <c r="B1089" i="284"/>
  <c r="B1527" i="284"/>
  <c r="B1182" i="284"/>
  <c r="B1276" i="284"/>
  <c r="B1058" i="284"/>
  <c r="B1369" i="284"/>
  <c r="B934" i="284"/>
  <c r="B1432" i="284"/>
  <c r="B1245" i="284"/>
  <c r="B1027" i="284"/>
  <c r="B1589" i="284"/>
  <c r="B1401" i="284"/>
  <c r="B1214" i="284"/>
  <c r="B996" i="284"/>
  <c r="B1558" i="284"/>
  <c r="B965" i="284"/>
  <c r="B686" i="284"/>
  <c r="B500" i="284"/>
  <c r="B438" i="284"/>
  <c r="B593" i="284"/>
  <c r="B629" i="284"/>
  <c r="D32" i="265"/>
  <c r="B810" i="307"/>
  <c r="B655" i="284"/>
  <c r="B624" i="284"/>
  <c r="B748" i="284"/>
  <c r="B810" i="284"/>
  <c r="B562" i="284"/>
  <c r="B531" i="284"/>
  <c r="B407" i="284"/>
  <c r="B717" i="284"/>
  <c r="B779" i="284"/>
  <c r="N1066" i="307"/>
  <c r="N810" i="307"/>
  <c r="K34" i="265"/>
  <c r="L34" i="265" s="1"/>
  <c r="N997" i="307"/>
  <c r="N869" i="307"/>
  <c r="N577" i="307"/>
  <c r="N754" i="307"/>
  <c r="K23" i="265"/>
  <c r="L23" i="265" s="1"/>
  <c r="N460" i="307"/>
  <c r="N695" i="307"/>
  <c r="N1131" i="307"/>
  <c r="N636" i="307"/>
  <c r="N1195" i="307"/>
  <c r="N1259" i="307"/>
  <c r="N933" i="307"/>
  <c r="M260" i="284"/>
  <c r="M305" i="284"/>
  <c r="M226" i="284"/>
  <c r="D63" i="265" l="1"/>
  <c r="B1406" i="284"/>
  <c r="B2166" i="307"/>
  <c r="B660" i="284"/>
  <c r="D33" i="265"/>
  <c r="B869" i="307"/>
  <c r="M227" i="284"/>
  <c r="M306" i="284"/>
  <c r="M261" i="284"/>
  <c r="D64" i="265" l="1"/>
  <c r="B1437" i="284"/>
  <c r="B2214" i="307"/>
  <c r="B691" i="284"/>
  <c r="B933" i="307"/>
  <c r="D34" i="265"/>
  <c r="M307" i="284"/>
  <c r="M262" i="284"/>
  <c r="M228" i="284"/>
  <c r="D65" i="265" l="1"/>
  <c r="B2272" i="307"/>
  <c r="B1469" i="284"/>
  <c r="B722" i="284"/>
  <c r="B997" i="307"/>
  <c r="D35" i="265"/>
  <c r="M263" i="284"/>
  <c r="M229" i="284"/>
  <c r="M308" i="284"/>
  <c r="D66" i="265" l="1"/>
  <c r="B2327" i="307"/>
  <c r="B1500" i="284"/>
  <c r="B1066" i="307"/>
  <c r="B753" i="284"/>
  <c r="M230" i="284"/>
  <c r="M309" i="284"/>
  <c r="M264" i="284"/>
  <c r="D67" i="265" l="1"/>
  <c r="B1532" i="284"/>
  <c r="B2387" i="307"/>
  <c r="M265" i="284"/>
  <c r="M310" i="284"/>
  <c r="M231" i="284"/>
  <c r="D68" i="265" l="1"/>
  <c r="B1563" i="284"/>
  <c r="B2440" i="307"/>
  <c r="M266" i="284"/>
  <c r="M311" i="284"/>
  <c r="M232" i="284"/>
  <c r="B1594" i="284" l="1"/>
  <c r="B2494" i="307"/>
  <c r="M312" i="284"/>
  <c r="M233" i="284"/>
  <c r="M267" i="284"/>
  <c r="M313" i="284" l="1"/>
  <c r="M234" i="284"/>
  <c r="M268" i="284"/>
  <c r="M269" i="284" l="1"/>
  <c r="M235" i="284"/>
  <c r="M314" i="284"/>
  <c r="M315" i="284" l="1"/>
  <c r="M236" i="284"/>
  <c r="M270" i="284"/>
  <c r="M271" i="284" l="1"/>
  <c r="M237" i="284"/>
  <c r="M316" i="284"/>
  <c r="M238" i="284" l="1"/>
  <c r="M272" i="284"/>
  <c r="M317" i="284"/>
  <c r="M239" i="284" l="1"/>
  <c r="M318" i="284"/>
  <c r="M273" i="284"/>
  <c r="M274" i="284" l="1"/>
  <c r="M319" i="284"/>
  <c r="M321" i="284"/>
  <c r="M240" i="284"/>
  <c r="M241" i="284" l="1"/>
  <c r="M320" i="284"/>
  <c r="M275" i="284"/>
  <c r="M276" i="284" l="1"/>
  <c r="K322" i="284"/>
  <c r="M242" i="284"/>
  <c r="M322" i="284" l="1"/>
  <c r="M277" i="284"/>
  <c r="M278" i="284" l="1"/>
  <c r="M324" i="284"/>
  <c r="M323" i="284"/>
  <c r="M279" i="284" l="1"/>
  <c r="M280" i="284" l="1"/>
  <c r="M281" i="284" l="1"/>
  <c r="M282" i="284" l="1"/>
  <c r="M283" i="284" l="1"/>
  <c r="M284" i="284" l="1"/>
  <c r="M285" i="284" l="1"/>
  <c r="M286" i="284" l="1"/>
  <c r="M287" i="284" l="1"/>
  <c r="M288" i="284" l="1"/>
  <c r="M289" i="284" l="1"/>
  <c r="M290" i="284" l="1"/>
  <c r="M291" i="284" l="1"/>
  <c r="M292" i="284" l="1"/>
  <c r="M293" i="284" l="1"/>
  <c r="M294" i="284" l="1"/>
  <c r="M295" i="284" l="1"/>
  <c r="M296" i="284" l="1"/>
  <c r="M297" i="284" l="1"/>
  <c r="M298" i="284" l="1"/>
  <c r="M299" i="284" l="1"/>
  <c r="M300" i="284" l="1"/>
  <c r="M301" i="284"/>
  <c r="M327" i="284" s="1"/>
  <c r="M328" i="284" s="1"/>
  <c r="M78" i="284" l="1"/>
  <c r="K37" i="303"/>
  <c r="K33" i="303"/>
  <c r="K34" i="303"/>
  <c r="K35" i="303"/>
  <c r="K36" i="303"/>
  <c r="K32" i="303"/>
  <c r="I11" i="304"/>
  <c r="B46" i="303"/>
  <c r="B32" i="303"/>
  <c r="B33" i="303" s="1"/>
  <c r="B34" i="303" s="1"/>
  <c r="B35" i="303" s="1"/>
  <c r="B36" i="303" s="1"/>
  <c r="B37" i="303" s="1"/>
  <c r="J21" i="303"/>
  <c r="J17" i="303"/>
  <c r="J29" i="303"/>
  <c r="K29" i="303" s="1"/>
  <c r="K38" i="303" l="1"/>
  <c r="M158" i="284"/>
  <c r="M157" i="284"/>
  <c r="J28" i="303"/>
  <c r="J27" i="303"/>
  <c r="J26" i="303"/>
  <c r="J25" i="303"/>
  <c r="J24" i="303"/>
  <c r="J18" i="303"/>
  <c r="J15" i="303"/>
  <c r="J14" i="303"/>
  <c r="J13" i="303"/>
  <c r="B47" i="303"/>
  <c r="B48" i="303" s="1"/>
  <c r="B40" i="303"/>
  <c r="B41" i="303" s="1"/>
  <c r="B42" i="303" s="1"/>
  <c r="B43" i="303" s="1"/>
  <c r="B24" i="303"/>
  <c r="B25" i="303" s="1"/>
  <c r="B26" i="303" s="1"/>
  <c r="B27" i="303" s="1"/>
  <c r="B28" i="303" s="1"/>
  <c r="B29" i="303" s="1"/>
  <c r="M160" i="284" l="1"/>
  <c r="M79" i="284"/>
  <c r="M80" i="284"/>
  <c r="M81" i="284"/>
  <c r="M159" i="284"/>
  <c r="M161" i="284" l="1"/>
  <c r="M82" i="284"/>
  <c r="K322" i="305"/>
  <c r="N322" i="305" s="1"/>
  <c r="N326" i="305" s="1"/>
  <c r="N299" i="305" s="1"/>
  <c r="N317" i="305"/>
  <c r="N309" i="305"/>
  <c r="N308" i="305"/>
  <c r="N307" i="305"/>
  <c r="N300" i="305"/>
  <c r="C288" i="305"/>
  <c r="C287" i="305"/>
  <c r="M486" i="284"/>
  <c r="M483" i="284"/>
  <c r="M481" i="284"/>
  <c r="M480" i="284"/>
  <c r="L477" i="284"/>
  <c r="M477" i="284" s="1"/>
  <c r="N302" i="305" l="1"/>
  <c r="M162" i="284"/>
  <c r="M83" i="284"/>
  <c r="N310" i="305"/>
  <c r="N328" i="305" l="1"/>
  <c r="L334" i="305" s="1"/>
  <c r="M163" i="284"/>
  <c r="M112" i="284"/>
  <c r="M84" i="284"/>
  <c r="N254" i="305"/>
  <c r="N139" i="305"/>
  <c r="N82" i="305"/>
  <c r="B155" i="305"/>
  <c r="B98" i="305"/>
  <c r="N150" i="305"/>
  <c r="N142" i="305"/>
  <c r="N141" i="305"/>
  <c r="N140" i="305"/>
  <c r="N138" i="305"/>
  <c r="N131" i="305"/>
  <c r="C119" i="305"/>
  <c r="C118" i="305"/>
  <c r="C233" i="305"/>
  <c r="C232" i="305"/>
  <c r="C62" i="305"/>
  <c r="C61" i="305"/>
  <c r="C5" i="305"/>
  <c r="C4" i="305"/>
  <c r="K267" i="305"/>
  <c r="N267" i="305" s="1"/>
  <c r="N271" i="305" s="1"/>
  <c r="N244" i="305" s="1"/>
  <c r="N262" i="305"/>
  <c r="N253" i="305"/>
  <c r="N252" i="305"/>
  <c r="N245" i="305"/>
  <c r="N93" i="305"/>
  <c r="N85" i="305"/>
  <c r="N84" i="305"/>
  <c r="N83" i="305"/>
  <c r="N81" i="305"/>
  <c r="N74" i="305"/>
  <c r="N55" i="305"/>
  <c r="N36" i="305"/>
  <c r="N28" i="305"/>
  <c r="N27" i="305"/>
  <c r="N26" i="305"/>
  <c r="N25" i="305"/>
  <c r="N24" i="305"/>
  <c r="N17" i="305"/>
  <c r="L335" i="305" l="1"/>
  <c r="L333" i="305"/>
  <c r="N336" i="305" s="1"/>
  <c r="N338" i="305" s="1"/>
  <c r="M164" i="284"/>
  <c r="M113" i="284"/>
  <c r="M85" i="284"/>
  <c r="N143" i="305"/>
  <c r="N247" i="305"/>
  <c r="N86" i="305"/>
  <c r="N255" i="305"/>
  <c r="N29" i="305"/>
  <c r="M165" i="284" l="1"/>
  <c r="M114" i="284"/>
  <c r="M86" i="284"/>
  <c r="N273" i="305"/>
  <c r="L279" i="305" s="1"/>
  <c r="M115" i="284" l="1"/>
  <c r="M166" i="284"/>
  <c r="M87" i="284"/>
  <c r="L278" i="305"/>
  <c r="L280" i="305"/>
  <c r="M91" i="284" l="1"/>
  <c r="M167" i="284"/>
  <c r="M116" i="284"/>
  <c r="M88" i="284"/>
  <c r="N281" i="305"/>
  <c r="N283" i="305" s="1"/>
  <c r="M92" i="284" l="1"/>
  <c r="M168" i="284"/>
  <c r="M117" i="284"/>
  <c r="M90" i="284"/>
  <c r="M89" i="284"/>
  <c r="M169" i="284" l="1"/>
  <c r="M121" i="284"/>
  <c r="M93" i="284"/>
  <c r="M118" i="284"/>
  <c r="M94" i="284" l="1"/>
  <c r="M122" i="284"/>
  <c r="M170" i="284"/>
  <c r="M119" i="284"/>
  <c r="M120" i="284"/>
  <c r="M171" i="284" l="1"/>
  <c r="M123" i="284"/>
  <c r="M95" i="284"/>
  <c r="M96" i="284" l="1"/>
  <c r="M124" i="284"/>
  <c r="M172" i="284"/>
  <c r="M173" i="284" l="1"/>
  <c r="M125" i="284"/>
  <c r="M126" i="284" l="1"/>
  <c r="M174" i="284"/>
  <c r="M127" i="284" l="1"/>
  <c r="M128" i="284" l="1"/>
  <c r="K193" i="284" l="1"/>
  <c r="M193" i="284" s="1"/>
  <c r="M129" i="284"/>
  <c r="M130" i="284" l="1"/>
  <c r="M131" i="284" l="1"/>
  <c r="M132" i="284" l="1"/>
  <c r="D474" i="284"/>
  <c r="C474" i="284"/>
  <c r="I474" i="284"/>
  <c r="D9" i="284"/>
  <c r="C9" i="284"/>
  <c r="B185" i="284"/>
  <c r="B4" i="289"/>
  <c r="B4" i="304"/>
  <c r="B5" i="303"/>
  <c r="B474" i="284"/>
  <c r="M133" i="284" l="1"/>
  <c r="B183" i="284"/>
  <c r="M497" i="284"/>
  <c r="M498" i="284" s="1"/>
  <c r="I24" i="265" s="1"/>
  <c r="B469" i="284"/>
  <c r="I12" i="265"/>
  <c r="N229" i="307" s="1"/>
  <c r="B329" i="284"/>
  <c r="B331" i="284"/>
  <c r="B214" i="284"/>
  <c r="B216" i="284"/>
  <c r="B68" i="284"/>
  <c r="B70" i="284"/>
  <c r="I8" i="265"/>
  <c r="N11" i="307" s="1"/>
  <c r="K24" i="265" l="1"/>
  <c r="L24" i="265" s="1"/>
  <c r="N518" i="307"/>
  <c r="N286" i="307"/>
  <c r="M134" i="284"/>
  <c r="K191" i="284"/>
  <c r="M191" i="284" s="1"/>
  <c r="M135" i="284" l="1"/>
  <c r="M136" i="284" l="1"/>
  <c r="M137" i="284" l="1"/>
  <c r="M138" i="284" l="1"/>
  <c r="M139" i="284" l="1"/>
  <c r="M140" i="284" l="1"/>
  <c r="M141" i="284" l="1"/>
  <c r="M142" i="284" l="1"/>
  <c r="M143" i="284" l="1"/>
  <c r="M144" i="284" l="1"/>
  <c r="M145" i="284" l="1"/>
  <c r="M146" i="284" l="1"/>
  <c r="M147" i="284" l="1"/>
  <c r="E1" i="294"/>
  <c r="B1" i="294"/>
  <c r="B2" i="293"/>
  <c r="B2" i="290"/>
  <c r="B5" i="289"/>
  <c r="B2" i="289"/>
  <c r="B6" i="304"/>
  <c r="B3" i="304"/>
  <c r="B35" i="284" l="1"/>
  <c r="B2" i="284"/>
  <c r="C174" i="305" s="1"/>
  <c r="M148" i="284"/>
  <c r="B3" i="290"/>
  <c r="E2" i="294"/>
  <c r="B3" i="289"/>
  <c r="B3" i="293"/>
  <c r="B2" i="294"/>
  <c r="C3" i="305" l="1"/>
  <c r="C60" i="305"/>
  <c r="C231" i="305"/>
  <c r="C117" i="305"/>
  <c r="C286" i="305"/>
  <c r="M149" i="284"/>
  <c r="B3" i="300"/>
  <c r="M150" i="284" l="1"/>
  <c r="I14" i="304"/>
  <c r="I12" i="304"/>
  <c r="M151" i="284" l="1"/>
  <c r="M152" i="284" l="1"/>
  <c r="C31" i="302"/>
  <c r="C20" i="302"/>
  <c r="C17" i="302"/>
  <c r="C16" i="302"/>
  <c r="C15" i="302"/>
  <c r="M153" i="284" l="1"/>
  <c r="O31" i="302"/>
  <c r="L31" i="302"/>
  <c r="B4" i="293"/>
  <c r="E3" i="294"/>
  <c r="B3" i="294"/>
  <c r="B4" i="290"/>
  <c r="K10" i="294"/>
  <c r="M155" i="284" l="1"/>
  <c r="M180" i="284" s="1"/>
  <c r="M154" i="284"/>
  <c r="S34" i="302"/>
  <c r="R34" i="302"/>
  <c r="O34" i="302"/>
  <c r="N34" i="302"/>
  <c r="M34" i="302"/>
  <c r="L34" i="302"/>
  <c r="G34" i="302"/>
  <c r="F34" i="302"/>
  <c r="S33" i="302"/>
  <c r="R33" i="302"/>
  <c r="O33" i="302"/>
  <c r="N33" i="302"/>
  <c r="M33" i="302"/>
  <c r="L33" i="302"/>
  <c r="G33" i="302"/>
  <c r="F33" i="302"/>
  <c r="N31" i="302"/>
  <c r="L32" i="302"/>
  <c r="K32" i="302"/>
  <c r="J32" i="302"/>
  <c r="I32" i="302"/>
  <c r="H32" i="302"/>
  <c r="I192" i="284" l="1"/>
  <c r="K192" i="284" s="1"/>
  <c r="M192" i="284" s="1"/>
  <c r="M211" i="284" s="1"/>
  <c r="M212" i="284" s="1"/>
  <c r="I11" i="265" s="1"/>
  <c r="M181" i="284"/>
  <c r="I10" i="265" s="1"/>
  <c r="Q32" i="302"/>
  <c r="O32" i="302"/>
  <c r="J31" i="302"/>
  <c r="I31" i="302"/>
  <c r="H31" i="302"/>
  <c r="N121" i="307" l="1"/>
  <c r="K11" i="265"/>
  <c r="L11" i="265" s="1"/>
  <c r="N175" i="307"/>
  <c r="K31" i="304"/>
  <c r="K30" i="304"/>
  <c r="K29" i="304"/>
  <c r="K28" i="304"/>
  <c r="K27" i="304"/>
  <c r="K28" i="303"/>
  <c r="K27" i="303"/>
  <c r="K26" i="303"/>
  <c r="K25" i="303"/>
  <c r="K24" i="303"/>
  <c r="G26" i="302"/>
  <c r="F26" i="302"/>
  <c r="G36" i="302"/>
  <c r="G35" i="302"/>
  <c r="F35" i="302"/>
  <c r="E26" i="302"/>
  <c r="K31" i="302"/>
  <c r="K30" i="303" l="1"/>
  <c r="K33" i="304"/>
  <c r="D12" i="302"/>
  <c r="D11" i="302"/>
  <c r="G40" i="302"/>
  <c r="E12" i="302" s="1"/>
  <c r="F12" i="302" s="1"/>
  <c r="H12" i="302" s="1"/>
  <c r="G12" i="302" l="1"/>
  <c r="S26" i="302"/>
  <c r="D24" i="302"/>
  <c r="R26" i="302"/>
  <c r="D23" i="302"/>
  <c r="Q36" i="302"/>
  <c r="Q34" i="302"/>
  <c r="Q35" i="302" s="1"/>
  <c r="Q33" i="302"/>
  <c r="Q31" i="302"/>
  <c r="Q26" i="302"/>
  <c r="D22" i="302"/>
  <c r="P26" i="302"/>
  <c r="D21" i="302"/>
  <c r="F36" i="302" l="1"/>
  <c r="F40" i="302" s="1"/>
  <c r="E11" i="302" s="1"/>
  <c r="F11" i="302" s="1"/>
  <c r="N32" i="302"/>
  <c r="Q40" i="302"/>
  <c r="D29" i="290" s="1"/>
  <c r="R35" i="302"/>
  <c r="C31" i="290"/>
  <c r="C28" i="290"/>
  <c r="C29" i="290"/>
  <c r="R36" i="302"/>
  <c r="C32" i="290"/>
  <c r="G15" i="303" l="1"/>
  <c r="K15" i="303" s="1"/>
  <c r="H11" i="302"/>
  <c r="G11" i="302"/>
  <c r="E22" i="302"/>
  <c r="R40" i="302"/>
  <c r="E23" i="302" s="1"/>
  <c r="F23" i="302" s="1"/>
  <c r="O26" i="302"/>
  <c r="D20" i="302"/>
  <c r="N26" i="302"/>
  <c r="N35" i="302"/>
  <c r="D19" i="302"/>
  <c r="C27" i="290" s="1"/>
  <c r="M26" i="302"/>
  <c r="D18" i="302"/>
  <c r="P33" i="302" l="1"/>
  <c r="P34" i="302"/>
  <c r="P35" i="302" s="1"/>
  <c r="S35" i="302"/>
  <c r="F22" i="302"/>
  <c r="H23" i="302"/>
  <c r="G23" i="302"/>
  <c r="S36" i="302"/>
  <c r="D31" i="290"/>
  <c r="C33" i="290"/>
  <c r="C26" i="290"/>
  <c r="C30" i="290"/>
  <c r="G21" i="303" l="1"/>
  <c r="K21" i="303" s="1"/>
  <c r="H22" i="302"/>
  <c r="G22" i="302"/>
  <c r="S40" i="302"/>
  <c r="D32" i="290" s="1"/>
  <c r="L26" i="302"/>
  <c r="D17" i="302"/>
  <c r="K33" i="302"/>
  <c r="K34" i="302"/>
  <c r="K35" i="302" s="1"/>
  <c r="K36" i="302"/>
  <c r="K26" i="302"/>
  <c r="E24" i="302" l="1"/>
  <c r="F24" i="302" s="1"/>
  <c r="H24" i="302" l="1"/>
  <c r="G24" i="302"/>
  <c r="D33" i="302" l="1"/>
  <c r="D34" i="302"/>
  <c r="D35" i="302" s="1"/>
  <c r="J36" i="302"/>
  <c r="H36" i="302"/>
  <c r="D36" i="302"/>
  <c r="J34" i="302"/>
  <c r="J35" i="302" s="1"/>
  <c r="H34" i="302"/>
  <c r="H35" i="302" s="1"/>
  <c r="J33" i="302"/>
  <c r="H33" i="302"/>
  <c r="J26" i="302"/>
  <c r="I26" i="302"/>
  <c r="H26" i="302"/>
  <c r="D26" i="302"/>
  <c r="D16" i="302"/>
  <c r="D15" i="302"/>
  <c r="I36" i="302"/>
  <c r="D13" i="302"/>
  <c r="E36" i="302"/>
  <c r="D9" i="302"/>
  <c r="J31" i="300"/>
  <c r="E31" i="300"/>
  <c r="J25" i="300"/>
  <c r="E25" i="300"/>
  <c r="J11" i="300"/>
  <c r="E11" i="300"/>
  <c r="D40" i="302" l="1"/>
  <c r="L36" i="302"/>
  <c r="L35" i="302"/>
  <c r="H40" i="302"/>
  <c r="E13" i="302" s="1"/>
  <c r="F13" i="302" s="1"/>
  <c r="H13" i="302" s="1"/>
  <c r="J40" i="302"/>
  <c r="E15" i="302" s="1"/>
  <c r="D10" i="302"/>
  <c r="D14" i="302"/>
  <c r="E33" i="302"/>
  <c r="I33" i="302"/>
  <c r="E34" i="302"/>
  <c r="E35" i="302" s="1"/>
  <c r="I34" i="302"/>
  <c r="I35" i="302" s="1"/>
  <c r="E40" i="300"/>
  <c r="E42" i="300" s="1"/>
  <c r="J40" i="300"/>
  <c r="J42" i="300" s="1"/>
  <c r="G13" i="302" l="1"/>
  <c r="G18" i="303"/>
  <c r="K18" i="303" s="1"/>
  <c r="F15" i="302"/>
  <c r="H15" i="302" s="1"/>
  <c r="G14" i="304"/>
  <c r="H14" i="304" s="1"/>
  <c r="J14" i="304" s="1"/>
  <c r="E9" i="302"/>
  <c r="F9" i="302" s="1"/>
  <c r="H9" i="302" s="1"/>
  <c r="G12" i="304"/>
  <c r="J12" i="304" s="1"/>
  <c r="G11" i="304"/>
  <c r="G15" i="302"/>
  <c r="L40" i="302"/>
  <c r="E17" i="302" s="1"/>
  <c r="F17" i="302" s="1"/>
  <c r="H17" i="302" s="1"/>
  <c r="E40" i="302"/>
  <c r="E10" i="302" s="1"/>
  <c r="K40" i="302"/>
  <c r="E16" i="302" s="1"/>
  <c r="F16" i="302" s="1"/>
  <c r="I40" i="302"/>
  <c r="F10" i="302" l="1"/>
  <c r="H10" i="302" s="1"/>
  <c r="K13" i="303"/>
  <c r="N36" i="302"/>
  <c r="N40" i="302" s="1"/>
  <c r="H16" i="302"/>
  <c r="P36" i="302" s="1"/>
  <c r="P40" i="302" s="1"/>
  <c r="G12" i="303"/>
  <c r="K12" i="303" s="1"/>
  <c r="G9" i="302"/>
  <c r="G14" i="303"/>
  <c r="K14" i="303" s="1"/>
  <c r="E14" i="302"/>
  <c r="F14" i="302" s="1"/>
  <c r="J11" i="304"/>
  <c r="J17" i="304" s="1"/>
  <c r="K36" i="304" s="1"/>
  <c r="M36" i="302"/>
  <c r="M35" i="302"/>
  <c r="G14" i="302"/>
  <c r="G10" i="302"/>
  <c r="G17" i="302"/>
  <c r="G16" i="302"/>
  <c r="K37" i="304" l="1"/>
  <c r="K38" i="304" s="1"/>
  <c r="K78" i="265" s="1"/>
  <c r="L78" i="265" s="1"/>
  <c r="E21" i="302"/>
  <c r="F21" i="302" s="1"/>
  <c r="D28" i="290"/>
  <c r="D27" i="290"/>
  <c r="E19" i="302"/>
  <c r="F19" i="302" s="1"/>
  <c r="G19" i="303"/>
  <c r="K19" i="303" s="1"/>
  <c r="H14" i="302"/>
  <c r="M40" i="302"/>
  <c r="E18" i="302" s="1"/>
  <c r="F18" i="302" s="1"/>
  <c r="O35" i="302"/>
  <c r="O36" i="302"/>
  <c r="B4" i="294"/>
  <c r="E4" i="294" s="1"/>
  <c r="B5" i="293"/>
  <c r="B5" i="290"/>
  <c r="K14" i="294"/>
  <c r="O14" i="294" s="1"/>
  <c r="K13" i="294"/>
  <c r="O13" i="294" s="1"/>
  <c r="K12" i="294"/>
  <c r="K11" i="294"/>
  <c r="O11" i="294" s="1"/>
  <c r="O10" i="294"/>
  <c r="K9" i="294"/>
  <c r="K8" i="294"/>
  <c r="E26" i="289" l="1"/>
  <c r="T26" i="289" s="1"/>
  <c r="X26" i="289" s="1"/>
  <c r="H18" i="302"/>
  <c r="G18" i="302"/>
  <c r="H19" i="302"/>
  <c r="G19" i="302"/>
  <c r="G17" i="303"/>
  <c r="K17" i="303" s="1"/>
  <c r="H21" i="302"/>
  <c r="G21" i="302"/>
  <c r="H26" i="289"/>
  <c r="O40" i="302"/>
  <c r="M10" i="294"/>
  <c r="M13" i="294"/>
  <c r="O9" i="294"/>
  <c r="M9" i="294" s="1"/>
  <c r="D33" i="290"/>
  <c r="E33" i="290" s="1"/>
  <c r="D21" i="290" s="1"/>
  <c r="M14" i="294"/>
  <c r="O8" i="294"/>
  <c r="M8" i="294" s="1"/>
  <c r="M11" i="294"/>
  <c r="O12" i="294"/>
  <c r="M12" i="294" s="1"/>
  <c r="E32" i="290"/>
  <c r="E28" i="290"/>
  <c r="E27" i="290"/>
  <c r="E29" i="290"/>
  <c r="E31" i="290"/>
  <c r="L26" i="289" l="1"/>
  <c r="P26" i="289"/>
  <c r="O21" i="294"/>
  <c r="O20" i="294"/>
  <c r="E20" i="302"/>
  <c r="D30" i="290"/>
  <c r="E30" i="290" s="1"/>
  <c r="D17" i="290"/>
  <c r="I40" i="307" s="1"/>
  <c r="K40" i="307" s="1"/>
  <c r="N40" i="307" s="1"/>
  <c r="N44" i="307" s="1"/>
  <c r="K17" i="307" s="1"/>
  <c r="N17" i="307" s="1"/>
  <c r="N19" i="307" s="1"/>
  <c r="N46" i="307" s="1"/>
  <c r="N56" i="307" l="1"/>
  <c r="J8" i="265"/>
  <c r="D26" i="290"/>
  <c r="E26" i="290" s="1"/>
  <c r="D18" i="290" s="1"/>
  <c r="F20" i="302"/>
  <c r="D10" i="290" l="1"/>
  <c r="D20" i="290"/>
  <c r="D14" i="290"/>
  <c r="D15" i="290"/>
  <c r="D22" i="290"/>
  <c r="D13" i="290"/>
  <c r="D11" i="290"/>
  <c r="D16" i="290"/>
  <c r="D9" i="290"/>
  <c r="D19" i="290"/>
  <c r="D12" i="290"/>
  <c r="I316" i="307" s="1"/>
  <c r="K316" i="307" s="1"/>
  <c r="N316" i="307" s="1"/>
  <c r="N320" i="307" s="1"/>
  <c r="G20" i="303"/>
  <c r="K20" i="303" s="1"/>
  <c r="K22" i="303" s="1"/>
  <c r="H20" i="302"/>
  <c r="G20" i="302"/>
  <c r="I259" i="307" l="1"/>
  <c r="K259" i="307" s="1"/>
  <c r="N259" i="307" s="1"/>
  <c r="N263" i="307" s="1"/>
  <c r="K235" i="307" s="1"/>
  <c r="N235" i="307" s="1"/>
  <c r="N239" i="307" s="1"/>
  <c r="N265" i="307" s="1"/>
  <c r="I148" i="307"/>
  <c r="K148" i="307" s="1"/>
  <c r="N148" i="307" s="1"/>
  <c r="N152" i="307" s="1"/>
  <c r="N154" i="307" s="1"/>
  <c r="I94" i="307"/>
  <c r="K94" i="307" s="1"/>
  <c r="N94" i="307" s="1"/>
  <c r="N98" i="307" s="1"/>
  <c r="N100" i="307" s="1"/>
  <c r="K291" i="307"/>
  <c r="N291" i="307" s="1"/>
  <c r="N296" i="307" s="1"/>
  <c r="N322" i="307" s="1"/>
  <c r="I1168" i="307"/>
  <c r="K1168" i="307" s="1"/>
  <c r="N1168" i="307" s="1"/>
  <c r="N1172" i="307" s="1"/>
  <c r="K1136" i="307" s="1"/>
  <c r="N1136" i="307" s="1"/>
  <c r="N1141" i="307" s="1"/>
  <c r="I1039" i="307"/>
  <c r="K1039" i="307" s="1"/>
  <c r="I550" i="307"/>
  <c r="K550" i="307" s="1"/>
  <c r="I970" i="307"/>
  <c r="K970" i="307" s="1"/>
  <c r="N970" i="307" s="1"/>
  <c r="N974" i="307" s="1"/>
  <c r="I906" i="307"/>
  <c r="K906" i="307" s="1"/>
  <c r="N906" i="307" s="1"/>
  <c r="N910" i="307" s="1"/>
  <c r="I1296" i="307"/>
  <c r="K1296" i="307" s="1"/>
  <c r="I1232" i="307"/>
  <c r="K1232" i="307" s="1"/>
  <c r="N1232" i="307" s="1"/>
  <c r="N1236" i="307" s="1"/>
  <c r="K1200" i="307" s="1"/>
  <c r="N1200" i="307" s="1"/>
  <c r="N1205" i="307" s="1"/>
  <c r="I1103" i="307"/>
  <c r="K1103" i="307" s="1"/>
  <c r="N1103" i="307" s="1"/>
  <c r="N1107" i="307" s="1"/>
  <c r="I609" i="307"/>
  <c r="K609" i="307" s="1"/>
  <c r="N609" i="307" s="1"/>
  <c r="N613" i="307" s="1"/>
  <c r="I668" i="307"/>
  <c r="K668" i="307" s="1"/>
  <c r="N668" i="307" s="1"/>
  <c r="N672" i="307" s="1"/>
  <c r="K641" i="307" s="1"/>
  <c r="N641" i="307" s="1"/>
  <c r="N646" i="307" s="1"/>
  <c r="I377" i="307"/>
  <c r="K377" i="307" s="1"/>
  <c r="N377" i="307" s="1"/>
  <c r="N381" i="307" s="1"/>
  <c r="K350" i="307" s="1"/>
  <c r="N350" i="307" s="1"/>
  <c r="N355" i="307" s="1"/>
  <c r="I41" i="305"/>
  <c r="K41" i="305" s="1"/>
  <c r="N41" i="305" s="1"/>
  <c r="N45" i="305" s="1"/>
  <c r="N16" i="305" s="1"/>
  <c r="N19" i="305" s="1"/>
  <c r="N47" i="305" s="1"/>
  <c r="N57" i="305" s="1"/>
  <c r="I212" i="305"/>
  <c r="K212" i="305" s="1"/>
  <c r="N212" i="305" s="1"/>
  <c r="N216" i="305" s="1"/>
  <c r="N187" i="305" s="1"/>
  <c r="N190" i="305" s="1"/>
  <c r="I783" i="307"/>
  <c r="K783" i="307" s="1"/>
  <c r="N783" i="307" s="1"/>
  <c r="N787" i="307" s="1"/>
  <c r="K759" i="307" s="1"/>
  <c r="N759" i="307" s="1"/>
  <c r="N761" i="307" s="1"/>
  <c r="I727" i="307"/>
  <c r="K727" i="307" s="1"/>
  <c r="N727" i="307" s="1"/>
  <c r="N731" i="307" s="1"/>
  <c r="K700" i="307" s="1"/>
  <c r="N700" i="307" s="1"/>
  <c r="N705" i="307" s="1"/>
  <c r="I491" i="307"/>
  <c r="I433" i="307"/>
  <c r="K433" i="307" s="1"/>
  <c r="N433" i="307" s="1"/>
  <c r="N437" i="307" s="1"/>
  <c r="K409" i="307" s="1"/>
  <c r="N409" i="307" s="1"/>
  <c r="N411" i="307" s="1"/>
  <c r="I842" i="307"/>
  <c r="K842" i="307" s="1"/>
  <c r="N842" i="307" s="1"/>
  <c r="N846" i="307" s="1"/>
  <c r="K815" i="307" s="1"/>
  <c r="N815" i="307" s="1"/>
  <c r="N820" i="307" s="1"/>
  <c r="I155" i="305"/>
  <c r="K155" i="305" s="1"/>
  <c r="N155" i="305" s="1"/>
  <c r="N159" i="305" s="1"/>
  <c r="N130" i="305" s="1"/>
  <c r="N133" i="305" s="1"/>
  <c r="N161" i="305" s="1"/>
  <c r="I98" i="305"/>
  <c r="K98" i="305" s="1"/>
  <c r="N98" i="305" s="1"/>
  <c r="N102" i="305" s="1"/>
  <c r="N73" i="305" s="1"/>
  <c r="N76" i="305" s="1"/>
  <c r="N104" i="305" s="1"/>
  <c r="K8" i="265"/>
  <c r="L8" i="265" s="1"/>
  <c r="J13" i="265" l="1"/>
  <c r="K13" i="265" s="1"/>
  <c r="L13" i="265" s="1"/>
  <c r="L328" i="307"/>
  <c r="L329" i="307"/>
  <c r="K874" i="307"/>
  <c r="N874" i="307" s="1"/>
  <c r="N879" i="307" s="1"/>
  <c r="N912" i="307" s="1"/>
  <c r="J10" i="265"/>
  <c r="K10" i="265" s="1"/>
  <c r="L10" i="265" s="1"/>
  <c r="L161" i="307"/>
  <c r="L160" i="307"/>
  <c r="K582" i="307"/>
  <c r="N582" i="307" s="1"/>
  <c r="N587" i="307" s="1"/>
  <c r="N615" i="307" s="1"/>
  <c r="K938" i="307"/>
  <c r="N938" i="307" s="1"/>
  <c r="N943" i="307" s="1"/>
  <c r="N976" i="307" s="1"/>
  <c r="K1071" i="307"/>
  <c r="N1071" i="307" s="1"/>
  <c r="N1076" i="307" s="1"/>
  <c r="N1109" i="307" s="1"/>
  <c r="J9" i="265"/>
  <c r="K9" i="265" s="1"/>
  <c r="L9" i="265" s="1"/>
  <c r="L19" i="265" s="1"/>
  <c r="L106" i="307"/>
  <c r="L107" i="307"/>
  <c r="J12" i="265"/>
  <c r="K12" i="265" s="1"/>
  <c r="L12" i="265" s="1"/>
  <c r="L272" i="307"/>
  <c r="L271" i="307"/>
  <c r="L109" i="305"/>
  <c r="L110" i="305"/>
  <c r="L111" i="305"/>
  <c r="L168" i="305"/>
  <c r="L166" i="305"/>
  <c r="L167" i="305"/>
  <c r="K19" i="265" l="1"/>
  <c r="J25" i="265"/>
  <c r="K25" i="265" s="1"/>
  <c r="L25" i="265" s="1"/>
  <c r="L621" i="307"/>
  <c r="L622" i="307"/>
  <c r="J33" i="265"/>
  <c r="K33" i="265" s="1"/>
  <c r="L33" i="265" s="1"/>
  <c r="L982" i="307"/>
  <c r="L983" i="307"/>
  <c r="J35" i="265"/>
  <c r="K35" i="265" s="1"/>
  <c r="L35" i="265" s="1"/>
  <c r="L1115" i="307"/>
  <c r="L1116" i="307"/>
  <c r="J32" i="265"/>
  <c r="K32" i="265" s="1"/>
  <c r="L32" i="265" s="1"/>
  <c r="L918" i="307"/>
  <c r="L919" i="307"/>
  <c r="L651" i="307"/>
  <c r="N651" i="307" s="1"/>
  <c r="N656" i="307" s="1"/>
  <c r="N674" i="307" s="1"/>
  <c r="L360" i="307"/>
  <c r="N360" i="307" s="1"/>
  <c r="N365" i="307" s="1"/>
  <c r="N383" i="307" s="1"/>
  <c r="N112" i="305"/>
  <c r="N114" i="305" s="1"/>
  <c r="N169" i="305"/>
  <c r="N171" i="305" s="1"/>
  <c r="J21" i="265" l="1"/>
  <c r="K21" i="265" s="1"/>
  <c r="L21" i="265" s="1"/>
  <c r="L390" i="307"/>
  <c r="L389" i="307"/>
  <c r="J28" i="265"/>
  <c r="K28" i="265" s="1"/>
  <c r="L28" i="265" s="1"/>
  <c r="L680" i="307"/>
  <c r="L681" i="307"/>
  <c r="L417" i="307"/>
  <c r="N417" i="307" s="1"/>
  <c r="L416" i="307"/>
  <c r="N416" i="307" s="1"/>
  <c r="L418" i="307"/>
  <c r="N418" i="307" s="1"/>
  <c r="L825" i="307"/>
  <c r="N825" i="307" s="1"/>
  <c r="N830" i="307" s="1"/>
  <c r="N848" i="307" s="1"/>
  <c r="L1275" i="307"/>
  <c r="N1275" i="307" s="1"/>
  <c r="N1280" i="307" s="1"/>
  <c r="N1302" i="307" s="1"/>
  <c r="L710" i="307"/>
  <c r="N710" i="307" s="1"/>
  <c r="N715" i="307" s="1"/>
  <c r="N733" i="307" s="1"/>
  <c r="L1146" i="307"/>
  <c r="N1146" i="307" s="1"/>
  <c r="N1152" i="307" s="1"/>
  <c r="N1174" i="307" s="1"/>
  <c r="L1210" i="307"/>
  <c r="N1210" i="307" s="1"/>
  <c r="N1216" i="307" s="1"/>
  <c r="N1238" i="307" s="1"/>
  <c r="L195" i="305"/>
  <c r="N195" i="305" s="1"/>
  <c r="N200" i="305" s="1"/>
  <c r="N218" i="305" s="1"/>
  <c r="N421" i="307" l="1"/>
  <c r="N439" i="307" s="1"/>
  <c r="J39" i="265"/>
  <c r="K39" i="265" s="1"/>
  <c r="L39" i="265" s="1"/>
  <c r="L1245" i="307"/>
  <c r="L1244" i="307"/>
  <c r="J29" i="265"/>
  <c r="K29" i="265" s="1"/>
  <c r="L29" i="265" s="1"/>
  <c r="L740" i="307"/>
  <c r="L739" i="307"/>
  <c r="L223" i="305"/>
  <c r="L224" i="305"/>
  <c r="L225" i="305"/>
  <c r="J42" i="265"/>
  <c r="K42" i="265" s="1"/>
  <c r="L1308" i="307"/>
  <c r="L1309" i="307"/>
  <c r="J38" i="265"/>
  <c r="K38" i="265" s="1"/>
  <c r="L38" i="265" s="1"/>
  <c r="L40" i="265" s="1"/>
  <c r="L1180" i="307"/>
  <c r="L1181" i="307"/>
  <c r="J31" i="265"/>
  <c r="K31" i="265" s="1"/>
  <c r="L31" i="265" s="1"/>
  <c r="L854" i="307"/>
  <c r="L855" i="307"/>
  <c r="L10" i="289"/>
  <c r="H10" i="289"/>
  <c r="H23" i="289" s="1"/>
  <c r="K43" i="265" l="1"/>
  <c r="L42" i="265"/>
  <c r="L43" i="265" s="1"/>
  <c r="K40" i="265"/>
  <c r="P16" i="289"/>
  <c r="L446" i="307"/>
  <c r="L445" i="307"/>
  <c r="J22" i="265"/>
  <c r="K22" i="265" s="1"/>
  <c r="N226" i="305"/>
  <c r="N228" i="305" s="1"/>
  <c r="L766" i="307" s="1"/>
  <c r="N766" i="307" s="1"/>
  <c r="N771" i="307" s="1"/>
  <c r="N789" i="307" s="1"/>
  <c r="P18" i="289"/>
  <c r="T18" i="289"/>
  <c r="K26" i="265" l="1"/>
  <c r="L22" i="265"/>
  <c r="L26" i="265" s="1"/>
  <c r="T16" i="289"/>
  <c r="J30" i="265"/>
  <c r="K30" i="265" s="1"/>
  <c r="L30" i="265" s="1"/>
  <c r="L36" i="265" s="1"/>
  <c r="L796" i="307"/>
  <c r="L795" i="307"/>
  <c r="K36" i="265" l="1"/>
  <c r="K73" i="265" s="1"/>
  <c r="T12" i="289"/>
  <c r="P12" i="289"/>
  <c r="L12" i="289"/>
  <c r="L7" i="303" l="1"/>
  <c r="P14" i="289"/>
  <c r="P23" i="289" s="1"/>
  <c r="L14" i="289"/>
  <c r="L23" i="289" s="1"/>
  <c r="T14" i="289" l="1"/>
  <c r="T23" i="289" s="1"/>
  <c r="L47" i="303"/>
  <c r="K51" i="303"/>
  <c r="L48" i="303"/>
  <c r="L42" i="303"/>
  <c r="L17" i="303"/>
  <c r="L43" i="303"/>
  <c r="L29" i="303"/>
  <c r="L32" i="303"/>
  <c r="L19" i="303"/>
  <c r="L27" i="303"/>
  <c r="L13" i="303"/>
  <c r="L37" i="303"/>
  <c r="K52" i="303"/>
  <c r="L33" i="303"/>
  <c r="L15" i="303"/>
  <c r="L35" i="303"/>
  <c r="L24" i="303"/>
  <c r="L18" i="303"/>
  <c r="L34" i="303"/>
  <c r="L28" i="303" l="1"/>
  <c r="L21" i="303"/>
  <c r="L12" i="303"/>
  <c r="K54" i="303"/>
  <c r="K55" i="303" s="1"/>
  <c r="L55" i="303" s="1"/>
  <c r="L40" i="303"/>
  <c r="L14" i="303"/>
  <c r="K53" i="303"/>
  <c r="L20" i="303"/>
  <c r="L26" i="303"/>
  <c r="L25" i="303"/>
  <c r="L30" i="303" s="1"/>
  <c r="L41" i="303"/>
  <c r="K49" i="303"/>
  <c r="L36" i="303"/>
  <c r="L38" i="303" s="1"/>
  <c r="L22" i="303" l="1"/>
  <c r="L44" i="303"/>
  <c r="L46" i="303"/>
  <c r="L49" i="303" s="1"/>
  <c r="K50" i="303"/>
  <c r="L50" i="303" l="1"/>
  <c r="K83" i="265" s="1"/>
  <c r="K86" i="265" s="1"/>
  <c r="L76" i="265" s="1"/>
  <c r="L77" i="265" s="1"/>
  <c r="L79" i="265" s="1"/>
  <c r="K56" i="303"/>
  <c r="K76" i="265" s="1"/>
  <c r="K51" i="307" l="1"/>
  <c r="L56" i="303"/>
  <c r="K77" i="265"/>
  <c r="K79" i="265" s="1"/>
  <c r="H24" i="289" l="1"/>
  <c r="H25" i="289" s="1"/>
  <c r="H27" i="289" s="1"/>
  <c r="L24" i="289"/>
  <c r="L25" i="289" s="1"/>
  <c r="P24" i="289"/>
  <c r="P25" i="289" s="1"/>
  <c r="T24" i="289"/>
  <c r="T25" i="289" s="1"/>
  <c r="K1179" i="307"/>
  <c r="L1179" i="307" s="1"/>
  <c r="N1182" i="307" s="1"/>
  <c r="N1184" i="307" s="1"/>
  <c r="K917" i="307"/>
  <c r="L917" i="307" s="1"/>
  <c r="N920" i="307" s="1"/>
  <c r="N922" i="307" s="1"/>
  <c r="K620" i="307"/>
  <c r="L620" i="307" s="1"/>
  <c r="N623" i="307" s="1"/>
  <c r="N625" i="307" s="1"/>
  <c r="K388" i="307"/>
  <c r="L388" i="307" s="1"/>
  <c r="N391" i="307" s="1"/>
  <c r="N393" i="307" s="1"/>
  <c r="K1114" i="307"/>
  <c r="L1114" i="307" s="1"/>
  <c r="N1117" i="307" s="1"/>
  <c r="N1119" i="307" s="1"/>
  <c r="K794" i="307"/>
  <c r="L794" i="307" s="1"/>
  <c r="N797" i="307" s="1"/>
  <c r="N799" i="307" s="1"/>
  <c r="K561" i="307"/>
  <c r="L561" i="307" s="1"/>
  <c r="N564" i="307" s="1"/>
  <c r="N566" i="307" s="1"/>
  <c r="K327" i="307"/>
  <c r="L327" i="307" s="1"/>
  <c r="N330" i="307" s="1"/>
  <c r="N332" i="307" s="1"/>
  <c r="K159" i="307"/>
  <c r="L159" i="307" s="1"/>
  <c r="N162" i="307" s="1"/>
  <c r="N164" i="307" s="1"/>
  <c r="K1307" i="307"/>
  <c r="L1307" i="307" s="1"/>
  <c r="N1310" i="307" s="1"/>
  <c r="N1312" i="307" s="1"/>
  <c r="K1050" i="307"/>
  <c r="L1050" i="307" s="1"/>
  <c r="N1053" i="307" s="1"/>
  <c r="N1055" i="307" s="1"/>
  <c r="K738" i="307"/>
  <c r="L738" i="307" s="1"/>
  <c r="N741" i="307" s="1"/>
  <c r="N743" i="307" s="1"/>
  <c r="K502" i="307"/>
  <c r="L502" i="307" s="1"/>
  <c r="N505" i="307" s="1"/>
  <c r="N507" i="307" s="1"/>
  <c r="K270" i="307"/>
  <c r="L270" i="307" s="1"/>
  <c r="N273" i="307" s="1"/>
  <c r="N275" i="307" s="1"/>
  <c r="K213" i="307"/>
  <c r="L213" i="307" s="1"/>
  <c r="N216" i="307" s="1"/>
  <c r="N218" i="307" s="1"/>
  <c r="K1243" i="307"/>
  <c r="L1243" i="307" s="1"/>
  <c r="N1246" i="307" s="1"/>
  <c r="N1248" i="307" s="1"/>
  <c r="K981" i="307"/>
  <c r="L981" i="307" s="1"/>
  <c r="N984" i="307" s="1"/>
  <c r="N986" i="307" s="1"/>
  <c r="K679" i="307"/>
  <c r="L679" i="307" s="1"/>
  <c r="N682" i="307" s="1"/>
  <c r="N684" i="307" s="1"/>
  <c r="K444" i="307"/>
  <c r="L444" i="307" s="1"/>
  <c r="N447" i="307" s="1"/>
  <c r="N449" i="307" s="1"/>
  <c r="K853" i="307"/>
  <c r="L853" i="307" s="1"/>
  <c r="N856" i="307" s="1"/>
  <c r="N858" i="307" s="1"/>
  <c r="K105" i="307"/>
  <c r="L105" i="307" s="1"/>
  <c r="N108" i="307" s="1"/>
  <c r="N110" i="307" s="1"/>
  <c r="L27" i="289" l="1"/>
  <c r="P27" i="289" s="1"/>
  <c r="T27" i="289" s="1"/>
  <c r="X27" i="289" s="1"/>
  <c r="E24" i="289"/>
  <c r="E25" i="289" s="1"/>
  <c r="E27" i="289" s="1"/>
  <c r="L28" i="289" l="1"/>
  <c r="T28" i="289"/>
  <c r="H28" i="289"/>
  <c r="X28" i="289"/>
  <c r="H29" i="289"/>
  <c r="L29" i="289" s="1"/>
  <c r="P28" i="289"/>
  <c r="P29" i="289" l="1"/>
  <c r="T29" i="289" s="1"/>
  <c r="X29" i="289"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L87" authorId="0" shapeId="0" xr:uid="{9DB247FF-5446-4278-8415-18B79BBDC889}">
      <text>
        <r>
          <rPr>
            <b/>
            <sz val="9"/>
            <color indexed="81"/>
            <rFont val="Tahoma"/>
            <family val="2"/>
          </rPr>
          <t>USER:</t>
        </r>
        <r>
          <rPr>
            <sz val="9"/>
            <color indexed="81"/>
            <rFont val="Tahoma"/>
            <family val="2"/>
          </rPr>
          <t xml:space="preserve">
SE ESTABLECE UNA RELACION ENTRE EL VALOR APROXIMADO DEL TRANSPORTE DE MAQUINARIA ENTRE EL VOLUMEN APROXIMADO DE MOVIMIENTO DE MATERIAL NECESARIO</t>
        </r>
      </text>
    </comment>
    <comment ref="L141" authorId="0" shapeId="0" xr:uid="{FC1084DD-C860-40B2-A9F8-CB22943D8C74}">
      <text>
        <r>
          <rPr>
            <b/>
            <sz val="9"/>
            <color indexed="81"/>
            <rFont val="Tahoma"/>
            <family val="2"/>
          </rPr>
          <t>USER:</t>
        </r>
        <r>
          <rPr>
            <sz val="9"/>
            <color indexed="81"/>
            <rFont val="Tahoma"/>
            <family val="2"/>
          </rPr>
          <t xml:space="preserve">
SE ESTABLECE UNA RELACION ENTRE EL VALOR APROXIMADO DEL TRANSPORTE DE MAQUINARIA ENTRE EL VOLUMEN APROXIMADO DE MOVIMIENTO DE MATERIAL NECESARIO</t>
        </r>
      </text>
    </comment>
    <comment ref="L252" authorId="0" shapeId="0" xr:uid="{3B986C49-89E5-42B2-80E6-C1B1DB9AF98F}">
      <text>
        <r>
          <rPr>
            <b/>
            <sz val="9"/>
            <color indexed="81"/>
            <rFont val="Tahoma"/>
            <family val="2"/>
          </rPr>
          <t>USER:</t>
        </r>
        <r>
          <rPr>
            <sz val="9"/>
            <color indexed="81"/>
            <rFont val="Tahoma"/>
            <family val="2"/>
          </rPr>
          <t xml:space="preserve">
SE ESTABLECE UNA RELACION ENTRE EL VALOR APROXIMADO DEL TRANSPORTE DE MAQUINARIA ENTRE EL VOLUMEN APROXIMADO DE MOVIMIENTO DE MATERIAL NECESARIO</t>
        </r>
      </text>
    </comment>
  </commentList>
</comments>
</file>

<file path=xl/sharedStrings.xml><?xml version="1.0" encoding="utf-8"?>
<sst xmlns="http://schemas.openxmlformats.org/spreadsheetml/2006/main" count="5335" uniqueCount="891">
  <si>
    <t>PRESUPUESTO OFICIAL</t>
  </si>
  <si>
    <t>Nº</t>
  </si>
  <si>
    <t>ITEM DE PAGO</t>
  </si>
  <si>
    <t xml:space="preserve">ESPECIFICACIONES </t>
  </si>
  <si>
    <t>DESCRIPCION</t>
  </si>
  <si>
    <t>UND.</t>
  </si>
  <si>
    <t>CANTIDAD</t>
  </si>
  <si>
    <t>VALOR UNITARIO</t>
  </si>
  <si>
    <t xml:space="preserve">VALOR TOTAL  AGOSTO DE 2023                              </t>
  </si>
  <si>
    <t>VALOR TOTAL (VALOR TOTAL AGOSTO DE 2023+IPC (7,36%)</t>
  </si>
  <si>
    <t>GENERAL</t>
  </si>
  <si>
    <t>PARTICULAR</t>
  </si>
  <si>
    <t>PRELIMINARES, MOVIMIENTO DE TIERRAS Y RECUBRIMIENTO DE ESTANQUES</t>
  </si>
  <si>
    <t>1.0P</t>
  </si>
  <si>
    <t>LOCALIZACIÓN, TRAZADO Y REPLANTEO</t>
  </si>
  <si>
    <t>M2</t>
  </si>
  <si>
    <t>DESCAPOTE, NIVELACION Y PERFILACION DE TERRENO POR MEDIOS MECANICOS</t>
  </si>
  <si>
    <t>EXCAVACION SIN CLASIFICAR DE PRESTAMOS</t>
  </si>
  <si>
    <t>M3</t>
  </si>
  <si>
    <t>INV900</t>
  </si>
  <si>
    <t>TRANSPORTE DE MATERIAL COMÚN DE EXCAVACIONES</t>
  </si>
  <si>
    <t>M3 - KM</t>
  </si>
  <si>
    <t>INV220</t>
  </si>
  <si>
    <t>LLENOS Y CONFORMACION CON MATERIAL DE LA EXCAVACIÓN, INCLUYE ACARREO INTERNO</t>
  </si>
  <si>
    <t>SUMINISTRO E INSTALACION DE GEOMEMBRANA DE POLIETILENO HDPE DE ALTA DENSIDAD PARA ESTANQUES</t>
  </si>
  <si>
    <t>220-1</t>
  </si>
  <si>
    <t>TERRAPLEN VIA</t>
  </si>
  <si>
    <t>230.1P</t>
  </si>
  <si>
    <t>MEJORAMIENTO DE LA SUBRASANTE CON SUELO (GRAVAS) DEL MISMO PREDIO (INCLUYE TRANSPORTE)</t>
  </si>
  <si>
    <t>310-13</t>
  </si>
  <si>
    <t>CONFORMACIÓN DE LA CALZADA EXISTENTE</t>
  </si>
  <si>
    <t>311-13</t>
  </si>
  <si>
    <t>AFIRMADO</t>
  </si>
  <si>
    <t>Subtotal</t>
  </si>
  <si>
    <t xml:space="preserve">SISTEMA DE DESAGUE </t>
  </si>
  <si>
    <t>INV640</t>
  </si>
  <si>
    <t>SUMINISTRO Y COLOCACION DE CONCRETO SIMPLE 14 MPA PARA SOLADO DE SOPORTE DE CAJA DE INSPECCION</t>
  </si>
  <si>
    <t>CONSTRUCCION DE CAJA DE INSPECCIÓN EN CONCRETO DE 28 MPA DE 1.90 X 2.35 METROS CON UN ESPESOR DE 0.20- 0.30 M. INCLUYE SUMINISTRO, TRANSPORTE Y COLOCACIÓN DEL CONCRETO, FORMALETA, VIBRADO, PROTECCIÓN, CURADO Y TODOS LOS DEMÁS ELEMENTOS NECESARIOS PARA SU CORRECTA CONSTRUCCIÓN. EL ACERO DE REFUERZO SE PAGARÁ EN SU RESPECTIVO ÍTEM</t>
  </si>
  <si>
    <t>UN</t>
  </si>
  <si>
    <t>COMPUERTA EN LAMINA GALVANIZADA 1/4" DE 1X1M MAS VASTAGO EN TUBERIA GALVANIZADA Y MARCO EN ANGULO DE 2" X 2" x 3/16" Y VOLANTE METALICO DE 1"</t>
  </si>
  <si>
    <t>SUMINISTRO E INSTALACION DE ACERO DE REFUERZO DE 60000 PSI</t>
  </si>
  <si>
    <t>KG</t>
  </si>
  <si>
    <t>SUMINISTRO E INSTALACION TUBERIA SANITARIA NOVAFORT O SIMILAR  DE 10" PVC , INCLUYE EXCAVACION Y RELLENO</t>
  </si>
  <si>
    <t>ML</t>
  </si>
  <si>
    <t>SISTEMA RACEWAY (IPRS)</t>
  </si>
  <si>
    <t>SUMINISTRO Y COLOCACION DE CONCRETO SIMPLE 14 MPA PARA SOLADO DE SOPORTE DE BLOWER</t>
  </si>
  <si>
    <t>CONSTRUCCIÓN DE PLACA EN CONCRETO DE 21 MPA, 2.0X2.0 M ESPESOR DE 0.10 M., PENDIENTADO Y LLANEADO,. INCLUYE SUMINISTRO Y TRANSPORTE DE LOS MATERIALES, NIVELACIÓN  DEL TERRENO Y ADECUACIÓN DE LA SUPERFICIE,  MALLA ELECTROSOLDADA D-84</t>
  </si>
  <si>
    <t>PEDESTAL DE FUNDACIÓN DE 50X50X50 CM EN CONCRETO CICLÓPEO 50% PIEDRA Y CONCRETO DE 21MPA AL 50% , INCLUYE ACERO DE REFUERZO  Y TODO LO NECESARIO PARA SU CORRECTA CONSTRUCCIÓN.</t>
  </si>
  <si>
    <t>INV672</t>
  </si>
  <si>
    <t>CONSTRUCCIÓN DE PLACA DE FONDO EN CONCRETO DE 21 MPA, ESPESOR DE 0.10 M., PENDIENTADO Y LLANEADO, INCLUYE SUMINISTRO Y TRANSPORTE DE LOS MATERIALES, NIVELACIÓN  DEL TERRENO Y ADECUACIÓN DE LA SUPERFICIE, ENTRESUELO EN PIEDRA E=0,15 M.,  MALLA ELECTROSOLDADA D-84.</t>
  </si>
  <si>
    <t>CONSTRUCCION DE PAREDES EN MADERA PLASTICA, PARALES VERTICALES EN LISTONES 9X9CMX3M CADA 2.50 M.</t>
  </si>
  <si>
    <t>PASARELA DE TRABAJO EN MADERA PLASTICA ANCHO 1.5 M, PARALES VERTICALES EN LISTONES 9X9CMX3M CADA 2.50 M CON APOYOS DIAGONALES EN LISTONES PLASTICOS DE 9X9CMX3M Y TABLA PLASTICA DE 10X2CMX2M.</t>
  </si>
  <si>
    <t>CELDA DIVISORIA EN TUBERÍA GALVANIZADA 2 PULGADAS  CALIBRE 14, FORRADA EN MALLA ENCAUCHETADA ONDULADA CALIBRE 10 CON GUIAS DE ÁGULO DE 1 1/2 EN 3/16, ANCLADA AL MURO CON ESPARRAGOS, EPOXICO, SOLDADURA Y TODOS LOS ELEMENTOS NECESARIOS PARA SU CORRECTA INSTALACIÓN</t>
  </si>
  <si>
    <t>SUMINISTRO E INSTALACION DE GEOMEMBRANA DE POLIETILENO HDPE DE ALTA DENSIDAD PÁRA SISTEMA IPRS</t>
  </si>
  <si>
    <t>SISTEMA DE PESCA</t>
  </si>
  <si>
    <t>ZAPATA EN CONCRETO DE 3000 PSI DE 1.0X1.0M X40 CM DE ESPESOR, INCLUYE ACERO EXCAVACION Y TODO LO NECESARIO PARA SU CORRECTA CONSTRUCCION</t>
  </si>
  <si>
    <t>COLUMNA EN CONCRETO DE 30X30CM Y 3.0M , INCLUYE FORMALETA, ACERO DE REFUERZO Y TODO LO NECESARIO PARA SU CORRECTA CONSTRUCCION.</t>
  </si>
  <si>
    <t>SISTEMA DE AIREACION, SISTEMA ANTIPAJARO Y BODEGA</t>
  </si>
  <si>
    <t xml:space="preserve">SUMINISTRO E INSTALACION DE CONTENEDOR DE 40 FT PARA BODEGA, INCLUYE PLACA EN CONCRETO DE 21 MPA  (12,2X2,44M,e=0,15M) PARA SOPORTE, PINTURA ANTICORROSIVA Y ESMALTE DE ACABADO FINAL </t>
  </si>
  <si>
    <t>SISTEMA ELÉCTRICO</t>
  </si>
  <si>
    <t>SUMINISTRO E INSTALACIÓN DE ESTRUCTURA PRIMARIA PARA ACOMETIDA PRIMARIA PARA 13.2KV PARA MONTAJE DE TRANSFORMADOR TRIFÁSICO 30KVA, SEGÚN NORMA VIGENTE DEL OPERADOR DE RED EN POSTE EXISTENTE. INCLUYE  HERRAJES, PARARRAYOS, CORTACIRCUITOS, CONECTORES TRANSVERSALES, TORNILLOS, PUESTA A TIERRA Y DEMÁS ACCESORIOS PARA SU CORRECTO FUNCIONAMIENTO. INCLUYE POSTE Y TRANSFORMADOR</t>
  </si>
  <si>
    <t>SUMINISTRO E INSTALACIÓN DE ESTRUCTURA PRIMARIA PARA ACOMETIDA PRIMARIA PARA 13.2KV PARA VESTIDA DE POSTE EXISTENTE CON NORMA EN SUSPENSIÓN RURAL. INCLUYE HERRAJES, AISLADORES Y ELEMENTOS NECESARIOS</t>
  </si>
  <si>
    <t>SUMINISTRO E INSTALACIÓN DE ESTRUCTURA PRIMARIA PARA ACOMETIDA PRIMARIA PARA 13.2KV PARA VESTIDA DE POSTE EXISTENTE CON NORMA EN ÁNGULO RURAL. INCLUYE HERRAJES, AISLADORES Y ELEMENTOS NECESARIOS</t>
  </si>
  <si>
    <t>SUMINISTRO E INSTALACIÓN DE ESTRUCTURA PRIMARIA PARA ACOMETIDA PRIMARIA PARA 13.2KV PARA VESTIDA DE POSTE EXISTENTE CON NORMA EN REFERENCIA RURAL. INCLUYE HERRAJES, AISLADORES Y ELEMENTOS NECESARIOS</t>
  </si>
  <si>
    <t>SUMINISTRO E INSTALACIÓN DE ESTRUCTURA PRIMARIA PARA ACOMETIDA PRIMARIA PARA 13.2KV PARA VESTIDA DE POSTE EXISTENTE CON NORMA TERMINAL. INCLUYE HERRAJES, AISLADORES Y ELEMENTOS NECESARIOS</t>
  </si>
  <si>
    <t>SUMINISTRO E INSTALACIÓN DE POSTE DE FIBRA DE VIDRIO 12M 750KGF PARA RED PRIMARIA</t>
  </si>
  <si>
    <t>SUMINISTRO E INSTALACIÓN DE POSTE DE FIBRA DE VIDRIO 9M 510KGF PARA RED SECUNDARIA</t>
  </si>
  <si>
    <t>SUMINISTRO E INSTALACIÓN DE VESTIDA DE POSTE PARA RED SECUNDARIA</t>
  </si>
  <si>
    <t>SUMINISTRO E INSTALACIÓN DE VIENTO CONVENCIONAL PARA POSTE SECUNDARIO</t>
  </si>
  <si>
    <t>SUMINISTRO, TRANSPORTE E  INSTALACIÓN DE ACOMETIDA AÉREA EN MEDIA TENSIÓN EN CABLES 4X1/0 AWG</t>
  </si>
  <si>
    <t>M</t>
  </si>
  <si>
    <t>SUMINISTRO, TRANSPORTE E  INSTALACIÓN DE ACOMETIDA AÉREA EN BAJA TENSIÓN EN CABLE CUADRUPLEX 3X1/0 + 2 AWG</t>
  </si>
  <si>
    <t>SUMINISTRO, TRANSPORTE E  INSTALACIÓN DE ACOMETIDA AÉREA EN BAJA TENSIÓN EN CABLE TRIPLEX 2X4 + 4 AWG</t>
  </si>
  <si>
    <t>SUMINISTRO, TRANSPORTE E  INSTALACIÓN DE ACOMETIDA EN CABLE MONOPOLAR DE POTENCIA 3x2 + 4+ 6  CU, AWG  AISLADO, 600V, 90°C, PARA ACOMETIDAS DE GABINETE PRINCIPAL</t>
  </si>
  <si>
    <t>SUMINISTRO, TRANSPORTE E  INSTALACIÓN DE ACOMETIDA EN CABLE MONOPOLAR DE POTENCIA 3x2 + 4 CU, AWG  AISLADO, 600V, 90°C, PARA GABINETE PROCESOS ML-02</t>
  </si>
  <si>
    <t>SUMINISTRO, TRANSPORTE E  INSTALACIÓN DE ACOMETIDA EN CABLE MONOPOLAR DE POTENCIA 3x8 CU, AWG  AISLADO, 600V, 90°C, PARA ALUMBRADO PÚBLICO</t>
  </si>
  <si>
    <t>SUMINISTRO, TRANSPORTE E  INSTALACIÓN DE ACOMETIDA EN CABLE MONOPOLAR DE POTENCIA 4x8 CU, AWG  AISLADO, 600V, 90°C, PARA BLOWERS</t>
  </si>
  <si>
    <t>SUMINISTRO, TRANSPORTE E  INSTALACIÓN DE ACOMETIDA EN CABLE MONOPOLAR DE POTENCIA 4x10 CU, AWG  AISLADO, 600V, 90°C, PARA BOMBA DE EXTRACCIÓN Y TRANSFORMADOR BAJA-BAJA</t>
  </si>
  <si>
    <t>SUMINISTRO, TRANSPORTE E  INSTALACIÓN DE SEÑAL DE CONTROL DE POTENCIA 4x14 CU, AWG  AISLADO, 600V, 90°C, PARA CONTROL DE EQUIPOS DE BOMBEO</t>
  </si>
  <si>
    <t>SUMINISTRO, FABRICACIÓN, INSTALACIÓN, MONTAJE Y PUESTA EN SERVICIO DE GABINETE DE MEDIDA SEMIDIRECTACTA. INCLUYE GABINETE METÁLICO PARA INTEMPERIE, CONTADOR ELECTRÓNICO DE ENERGÍA ACTIVA Y REACTIVA 3F-4H, TC'S,  PROTECCIÓN, MARCACIÓN Y ELEMENTOS DE CONEXIÓN. INCLUYE TUBERÍA HASTA CAJA DE REGISTRO PARA PUESTA A TIERRA Y ACOMETIDA</t>
  </si>
  <si>
    <t xml:space="preserve">SUMINISTRO, FABRICACIÓN, INSTALACIÓN, MONTAJE Y PUESTA EN SERVICIO DE GABINETE DE PROTECCIÓN Y CONTROL ML-02. INCLUYE GABINETE METÁLICO PARA ALOJAR EQUIPOS, INTERRUPTORES CAJA MOLDEADA SEGÚN DIAGRAMA, ANALIZADOR DE REDES, DPS TIPO 2, 2 VARIADORES DE VELOCIDAD 20HP, 1 VARIADOR 5HP, 1 VARIADOR 1HP, MARCACIÓN Y ELEMENTOS DE CONEXIÓN. </t>
  </si>
  <si>
    <t xml:space="preserve">SUMINISTRO, FABRICACIÓN, INSTALACIÓN, MONTAJE Y PUESTA EN SERVICIO DE GABINETE DE PROTECCIÓN Y CONTROL ML-03. INCLUYE GABINETE METÁLICO PARA ALOJAR EQUIPOS, INTERRUPTORES CAJA MOLDEADA SEGÚN DIAGRAMA, ANALIZADOR DE REDES, DPS TIPO 2, 2 VARIADORES DE VELOCIDAD 4HP, MARCACIÓN Y ELEMENTOS DE CONEXIÓN. </t>
  </si>
  <si>
    <t>CONSTRUCCIÓN DE HERRAJE PARA CAJA DE INSPECCIÓN 60CM X 80CM. INCLUYE SUMINISTRO DE MATERIALES DE OBRA CIVIL Y TODOS LOS ELEMENTOS NECESARIOS PARA SU CORRECTA CONSTRUCCIÓN.</t>
  </si>
  <si>
    <t>CONSTRUCCIÓN DE HERRAJE PARA CAJA DE INSPECCIÓN 40CM X 40CM. INCLUYE SUMINISTRO DE MATERIALES DE OBRA CIVIL Y TODOS LOS ELEMENTOS NECESARIOS PARA SU CORRECTA CONSTRUCCIÓN.</t>
  </si>
  <si>
    <t>SUMINISTRO E INSTALACIÓN DE PUESTA A TIERRA SEGÚN NORMA DEL OPERADOR DE RED. INCLUYE VARILLA COPPERWELD  DE 2,4 M DE LONGITUD Y 5/8” DE DIÁMETRO, CABLE DE COBRE DESNUDO, SOLDADURA EXOTÉRMICA</t>
  </si>
  <si>
    <t>SUMINISTRO E INSTALACIÓN DE SISTEMA ELÉCTRICO E ILUMINACIÓN PARA CONTENEDOR, INCLUYE:
4 LUMINARIAS HERMÉTICAS LED
4 PROYECTORES LED 30W
2 LUMINARIAS DE EMERGENCIA
2 INTERRUPTORES
3 TOMACORRIENTES 15A 120V
1 TOMACORRIENTE GFCI
1 TOMA BIFILAR 250V
1 TABLERO DE PROTECCIONES 12CTOS CON PUERTA + TOTALIZADOR 40A
1 TRANSFORMADOR BAJA BAJA
EN GENERAL LOS ELEMENTOS NECESARIOS PARA LA CORRECTA INSTALACIÓN Y DOTACIÓN DEL CONTENEDOR</t>
  </si>
  <si>
    <t>GL</t>
  </si>
  <si>
    <t>SUMINISTRO E INSTALACIÓN DE SISTEMA SOLAR FOTOVOLTÁICO DE 17.6KW CONFORMADO POR 32 MÓDULOS SOLARES DE 550WP, INVERSOR 15-20KW, PROTECCIONES, CABLEADO Y ELEMENTOS DE CONEXIÓN HASTA GABINETE PRINCIPAL ML-01</t>
  </si>
  <si>
    <t xml:space="preserve">SUBTOTAL OBRAS </t>
  </si>
  <si>
    <t>CERTIFICACIÓN RETIE</t>
  </si>
  <si>
    <t>A.I.U. 14,93%</t>
  </si>
  <si>
    <t>TOTAL PROYECTO (A)</t>
  </si>
  <si>
    <t>TOTAL INTERVENTORIA (B)</t>
  </si>
  <si>
    <t>VALOR TOTAL DEL PROYECTO (A+B)</t>
  </si>
  <si>
    <t xml:space="preserve">VALOR TOTAL EN LETRAS: </t>
  </si>
  <si>
    <r>
      <rPr>
        <b/>
        <sz val="12"/>
        <rFont val="Arial Narrow"/>
        <family val="2"/>
      </rPr>
      <t>NOTA 1:</t>
    </r>
    <r>
      <rPr>
        <sz val="12"/>
        <rFont val="Arial Narrow"/>
        <family val="2"/>
      </rPr>
      <t xml:space="preserve"> Se debe tener en cuenta que el PRECIO UNITARIO incluye el valor de A.I.U. </t>
    </r>
  </si>
  <si>
    <t>PORCENTAJE</t>
  </si>
  <si>
    <r>
      <rPr>
        <b/>
        <sz val="12"/>
        <rFont val="Arial Narrow"/>
        <family val="2"/>
      </rPr>
      <t>NOTA 2:</t>
    </r>
    <r>
      <rPr>
        <sz val="12"/>
        <rFont val="Arial Narrow"/>
        <family val="2"/>
      </rPr>
      <t xml:space="preserve"> Cuando la fracción decimal del peso sea  igual o superior a 5 se aproximara por exceso al número entero siguiente del peso y cuando la fracción decimal del peso sea inferior a 5 se aproximará por defecto al número entero del peso. </t>
    </r>
  </si>
  <si>
    <t>ADMINISTRACION</t>
  </si>
  <si>
    <t>A=</t>
  </si>
  <si>
    <r>
      <rPr>
        <b/>
        <sz val="12"/>
        <rFont val="Arial Narrow"/>
        <family val="2"/>
      </rPr>
      <t>NOTA 3:</t>
    </r>
    <r>
      <rPr>
        <sz val="12"/>
        <rFont val="Arial Narrow"/>
        <family val="2"/>
      </rPr>
      <t xml:space="preserve">  El A.I.U y su discriminación deben estar en porcentaje (%). </t>
    </r>
  </si>
  <si>
    <t>IMPREVISTO</t>
  </si>
  <si>
    <t>I=</t>
  </si>
  <si>
    <r>
      <rPr>
        <b/>
        <sz val="12"/>
        <rFont val="Arial Narrow"/>
        <family val="2"/>
      </rPr>
      <t>NOTA 4:</t>
    </r>
    <r>
      <rPr>
        <sz val="12"/>
        <rFont val="Arial Narrow"/>
        <family val="2"/>
      </rPr>
      <t xml:space="preserve"> Cuando la fracción decimal del peso sea  igual o superior a 5 se aproximara por exceso al número entero siguiente del peso y cuando la fracción decimal del peso sea inferior a 5 se aproximará por defecto al número entero del peso. </t>
    </r>
  </si>
  <si>
    <t xml:space="preserve">UTILIDAD
</t>
  </si>
  <si>
    <t>U=</t>
  </si>
  <si>
    <r>
      <rPr>
        <b/>
        <sz val="12"/>
        <rFont val="Arial Narrow"/>
        <family val="2"/>
      </rPr>
      <t>NOTA 5:</t>
    </r>
    <r>
      <rPr>
        <sz val="12"/>
        <rFont val="Arial Narrow"/>
        <family val="2"/>
      </rPr>
      <t xml:space="preserve">  El A.I.U y su discriminación deben estar en porcentaje (%). </t>
    </r>
  </si>
  <si>
    <t>TOTAL A.I.U</t>
  </si>
  <si>
    <t>A.I.U.=</t>
  </si>
  <si>
    <t>PROGRAMACION DE OBRA Y FLUJO DE FONDO</t>
  </si>
  <si>
    <t>CAPITULO</t>
  </si>
  <si>
    <t>ITEMS QUE COMPRENDE</t>
  </si>
  <si>
    <t xml:space="preserve">VALOR </t>
  </si>
  <si>
    <t>MES 1</t>
  </si>
  <si>
    <t>MES 2</t>
  </si>
  <si>
    <t>MES 3</t>
  </si>
  <si>
    <t>MES 4</t>
  </si>
  <si>
    <t>MES 5</t>
  </si>
  <si>
    <t>MES 6</t>
  </si>
  <si>
    <t>MES 7</t>
  </si>
  <si>
    <t>S1</t>
  </si>
  <si>
    <t>S2</t>
  </si>
  <si>
    <t>S3</t>
  </si>
  <si>
    <t>S4</t>
  </si>
  <si>
    <t>A</t>
  </si>
  <si>
    <t>PROCESO PRECONTRACTUAL</t>
  </si>
  <si>
    <t>1,01 - 1,06</t>
  </si>
  <si>
    <t>2,01 - 2,05</t>
  </si>
  <si>
    <t>3,01 - 3,08</t>
  </si>
  <si>
    <t>4 y 5</t>
  </si>
  <si>
    <t>SISTEMA DE PESCA Y SISTEMA DE AIREACIÓN, SISTEMA ANTIPAJARO, BODEGA</t>
  </si>
  <si>
    <t>4,01, 4,02, 5,01</t>
  </si>
  <si>
    <t>6,01 - 6,26</t>
  </si>
  <si>
    <t>VÍA INTERNA DEL PREDIO</t>
  </si>
  <si>
    <t xml:space="preserve">2020-1, 230-1P, 310,13, 311,13 </t>
  </si>
  <si>
    <t>B</t>
  </si>
  <si>
    <t>LIQUIDACION</t>
  </si>
  <si>
    <t>Costo directo</t>
  </si>
  <si>
    <t>Gastos Administrativos</t>
  </si>
  <si>
    <t>Costo total Obra</t>
  </si>
  <si>
    <t>Interventoria</t>
  </si>
  <si>
    <t>Costo acumulativo</t>
  </si>
  <si>
    <t>Porcentaje total</t>
  </si>
  <si>
    <t>Porcentaje acumulado</t>
  </si>
  <si>
    <t>MUNICIPIO DE FUENTE DE ORO - META</t>
  </si>
  <si>
    <t>ECOMUN</t>
  </si>
  <si>
    <t>VERSION</t>
  </si>
  <si>
    <t xml:space="preserve"> DISCRIMINACION DEL A.I.U</t>
  </si>
  <si>
    <t>PAGINA</t>
  </si>
  <si>
    <t>1 DE 1</t>
  </si>
  <si>
    <t>VALOR COSTO DIRECTO :</t>
  </si>
  <si>
    <t>ITEM</t>
  </si>
  <si>
    <t>DESCRIPCIÓN</t>
  </si>
  <si>
    <t>SALARIO MES</t>
  </si>
  <si>
    <t>FACTOR PRESTACIONAL</t>
  </si>
  <si>
    <t>SALARIO CON PRESTACIONES</t>
  </si>
  <si>
    <t>CANT</t>
  </si>
  <si>
    <t>DEDICACIÓN (%)</t>
  </si>
  <si>
    <t>N° MESES</t>
  </si>
  <si>
    <t>VALOR PARCIAL</t>
  </si>
  <si>
    <t>%</t>
  </si>
  <si>
    <t>PERSONAL DE OBRA</t>
  </si>
  <si>
    <t>Director de obra - Ingeniero con postgrado</t>
  </si>
  <si>
    <t xml:space="preserve">Residente de obra - Ingeniero Civil </t>
  </si>
  <si>
    <t>Ingeniero Electricista</t>
  </si>
  <si>
    <t>Profesional SISO - Especialista</t>
  </si>
  <si>
    <t>PERSONAL DE APOYO ADMINISTRATIVO</t>
  </si>
  <si>
    <t>Topografo - Tecnologo</t>
  </si>
  <si>
    <t>Secretaria - Tecnológo</t>
  </si>
  <si>
    <t xml:space="preserve">Celador </t>
  </si>
  <si>
    <t xml:space="preserve">Conductor </t>
  </si>
  <si>
    <t>Cadenero</t>
  </si>
  <si>
    <t>COSTO DE PERSONAL</t>
  </si>
  <si>
    <t>GASTOS OPERACIONALES</t>
  </si>
  <si>
    <t>VALOR MENSUAL</t>
  </si>
  <si>
    <t>Campamento de obra</t>
  </si>
  <si>
    <t>Arriendo de oficina</t>
  </si>
  <si>
    <t xml:space="preserve">Alquiler de equipos de oficina </t>
  </si>
  <si>
    <t>Dotación de campamento</t>
  </si>
  <si>
    <t>Asesoría contable, financiera y Legal</t>
  </si>
  <si>
    <t>Camioneta 4x4 modelo 2010 en adelante, incluye combustible</t>
  </si>
  <si>
    <t xml:space="preserve">ENSAYOS DE LABORATORIOS </t>
  </si>
  <si>
    <t>UND</t>
  </si>
  <si>
    <t>VALOR</t>
  </si>
  <si>
    <t xml:space="preserve">Diseño de mezcla </t>
  </si>
  <si>
    <t xml:space="preserve">Rotura de cilindro incluye transporte </t>
  </si>
  <si>
    <t xml:space="preserve">Proctor modificado </t>
  </si>
  <si>
    <t>Densidad de campo</t>
  </si>
  <si>
    <t xml:space="preserve">Pruebas fuentes de material </t>
  </si>
  <si>
    <t xml:space="preserve">Estudio de Suelos </t>
  </si>
  <si>
    <t>IMPUESTOS, CONTRIBUCIONES Y TRANSFERENCIAS</t>
  </si>
  <si>
    <t>SUBTOTAL ADMINISTRACION</t>
  </si>
  <si>
    <t>IMPREVISTOS</t>
  </si>
  <si>
    <t>Aumento sustancial de Materiales y suministros</t>
  </si>
  <si>
    <t xml:space="preserve">Condiciones Climaticas Adversas </t>
  </si>
  <si>
    <t xml:space="preserve">UTILIDAD DEL CONTRATISTA </t>
  </si>
  <si>
    <t>IVA Sobre la Utlidad (19%)</t>
  </si>
  <si>
    <t>TOTAL ADMINISTRACION, UTILIDAD Y IMPREVISTOS :</t>
  </si>
  <si>
    <t>DEPARTAMENTO DE META</t>
  </si>
  <si>
    <t xml:space="preserve">CALCULO DETALLADO DEL VALOR DE LA INTERVENTORIA </t>
  </si>
  <si>
    <t>N°</t>
  </si>
  <si>
    <t>CONCEPTO</t>
  </si>
  <si>
    <t>C</t>
  </si>
  <si>
    <t>D</t>
  </si>
  <si>
    <t>E</t>
  </si>
  <si>
    <t>F</t>
  </si>
  <si>
    <t>G</t>
  </si>
  <si>
    <t>SUELDO MES BÁSICO</t>
  </si>
  <si>
    <t>% DE DEDICACIÓN</t>
  </si>
  <si>
    <t>F.M.</t>
  </si>
  <si>
    <t>VALOR MES (A * B * C* D)</t>
  </si>
  <si>
    <t>N° DE MESES</t>
  </si>
  <si>
    <t>TOTAL PARCIAL
(E * F)</t>
  </si>
  <si>
    <t>PERSONAL</t>
  </si>
  <si>
    <t>1.1</t>
  </si>
  <si>
    <t>PERSONAL DE SUPERVISIÓN</t>
  </si>
  <si>
    <t>1.1.1</t>
  </si>
  <si>
    <t>DIRECTOR DE OBRA Y/O INTERVENTORIA</t>
  </si>
  <si>
    <t>1.1.2</t>
  </si>
  <si>
    <t>RESIDENTE DE OBRA Y/O INTERVENTORIA</t>
  </si>
  <si>
    <t>1.2</t>
  </si>
  <si>
    <t>PERSONAL DE APOYO</t>
  </si>
  <si>
    <t>1.2.1</t>
  </si>
  <si>
    <t>Auxiliar de oficina</t>
  </si>
  <si>
    <t>TOTAL COSTOS DE PERSONAL</t>
  </si>
  <si>
    <t>OTROS COSTOS DIRECTOS</t>
  </si>
  <si>
    <t>2</t>
  </si>
  <si>
    <t>COSTOS DE ALQUILER DE EQUIPOS</t>
  </si>
  <si>
    <t>UNIDAD</t>
  </si>
  <si>
    <t>VR/UNITARIO</t>
  </si>
  <si>
    <t>VR/TOTAL</t>
  </si>
  <si>
    <t>3</t>
  </si>
  <si>
    <t>ENSAYOS DE LABORATORIO</t>
  </si>
  <si>
    <t>3.1</t>
  </si>
  <si>
    <t xml:space="preserve">Und </t>
  </si>
  <si>
    <t>3.2</t>
  </si>
  <si>
    <t>3.3</t>
  </si>
  <si>
    <t>3.4</t>
  </si>
  <si>
    <t>3.5</t>
  </si>
  <si>
    <t>SUBTOTAL OTROS COSTOS DIRECTOS</t>
  </si>
  <si>
    <t>RESUMEN GENERAL</t>
  </si>
  <si>
    <t>VALOR TOTAL</t>
  </si>
  <si>
    <t>IVA (19%)</t>
  </si>
  <si>
    <t>MEMORIAS DE CALCULO DE CANTIDADES DE OBRA</t>
  </si>
  <si>
    <t>Item No.</t>
  </si>
  <si>
    <t>Unidad</t>
  </si>
  <si>
    <t>Descripción</t>
  </si>
  <si>
    <t>Municipio</t>
  </si>
  <si>
    <t>Fecha</t>
  </si>
  <si>
    <t>FUENTE DE ORO</t>
  </si>
  <si>
    <t>AGOSTO 2023</t>
  </si>
  <si>
    <t>Area para Dibujo</t>
  </si>
  <si>
    <t>Localización</t>
  </si>
  <si>
    <t>Dimensiones</t>
  </si>
  <si>
    <t>Total</t>
  </si>
  <si>
    <t>Base</t>
  </si>
  <si>
    <t>Altura</t>
  </si>
  <si>
    <t>Area</t>
  </si>
  <si>
    <t>Cantidad</t>
  </si>
  <si>
    <t>RESERVORIO 1</t>
  </si>
  <si>
    <t>ESTANQUE 1 IPRS</t>
  </si>
  <si>
    <t xml:space="preserve">ESTANQUE 2 - UNIDOS </t>
  </si>
  <si>
    <t>VIA</t>
  </si>
  <si>
    <t>SUBTOTAL</t>
  </si>
  <si>
    <t>TOTAL</t>
  </si>
  <si>
    <t>ABSCISADO</t>
  </si>
  <si>
    <t>Área de Excavación (m2)</t>
  </si>
  <si>
    <t>Volumen de Excavación (m3)</t>
  </si>
  <si>
    <t>Vol. Excavación acumul. (m3)</t>
  </si>
  <si>
    <t xml:space="preserve">ESTANQUE RESERVORIO </t>
  </si>
  <si>
    <t>ESTANQUE DE LEVANTE 1 - IPRS</t>
  </si>
  <si>
    <t>km0+430,00</t>
  </si>
  <si>
    <t xml:space="preserve">ESTANQUE DE LEVANTE 2 - ESTANQUES UNIDOS </t>
  </si>
  <si>
    <t>K0+180,00</t>
  </si>
  <si>
    <t>Volumen de Excavacion</t>
  </si>
  <si>
    <t>Distancia de acarreo interna</t>
  </si>
  <si>
    <t xml:space="preserve">m3/km </t>
  </si>
  <si>
    <t>ESTANQUE RESERVORIO 1</t>
  </si>
  <si>
    <t>ESTANQUE DE LEVANTE 1</t>
  </si>
  <si>
    <t>ESTANQUE DE LEVANTE 2</t>
  </si>
  <si>
    <t>Área de Conformación (m2)</t>
  </si>
  <si>
    <t>Volumen de Conformación (m3)</t>
  </si>
  <si>
    <t>Vol. Conformación acumul. (m3)</t>
  </si>
  <si>
    <t>ESTANQUE RESERVORIO 1 - TALUDES</t>
  </si>
  <si>
    <t>ESTANQUE 1 (IPRS)- TALUDES</t>
  </si>
  <si>
    <t>ESTANQUE 2 (PRECRIA)- TALUDES</t>
  </si>
  <si>
    <t>Longitud</t>
  </si>
  <si>
    <t>SOPORT CAJA DE INSPECCION</t>
  </si>
  <si>
    <t>CAJA DE INSPECCION</t>
  </si>
  <si>
    <t xml:space="preserve">COMPUERTA </t>
  </si>
  <si>
    <t>Junio 2023</t>
  </si>
  <si>
    <t>Varilla</t>
  </si>
  <si>
    <t>Peso</t>
  </si>
  <si>
    <t>Base Bombas</t>
  </si>
  <si>
    <t xml:space="preserve">Caja de Inspeccion </t>
  </si>
  <si>
    <t>Losa de Fondo</t>
  </si>
  <si>
    <t xml:space="preserve">Muro Largo </t>
  </si>
  <si>
    <t>Muro Corto</t>
  </si>
  <si>
    <t>TUBERIA 10"</t>
  </si>
  <si>
    <t>SOLADO DE SOPORTE</t>
  </si>
  <si>
    <t>PLACA DE CONCRETO</t>
  </si>
  <si>
    <t>PEDESTAL</t>
  </si>
  <si>
    <t>ANCHO</t>
  </si>
  <si>
    <t>PLACA DE FONDO SISTEMA DE HECES</t>
  </si>
  <si>
    <t>PARALES</t>
  </si>
  <si>
    <t>PASARELA</t>
  </si>
  <si>
    <t>CELDAS DIVISORIA</t>
  </si>
  <si>
    <t>CANAL</t>
  </si>
  <si>
    <t>ZONA QZ</t>
  </si>
  <si>
    <t>UNIDAD DE SECADO</t>
  </si>
  <si>
    <t>ZAPATAS</t>
  </si>
  <si>
    <t>COLUMNAS</t>
  </si>
  <si>
    <t>CONTENEDOR</t>
  </si>
  <si>
    <t>ESTRUCTURA PRIMARIA</t>
  </si>
  <si>
    <t>POSTE SUSPENSION</t>
  </si>
  <si>
    <t>POSTE ÁNGULO</t>
  </si>
  <si>
    <t>POSTE REFERENCIA</t>
  </si>
  <si>
    <t>POSTE TERMINAL</t>
  </si>
  <si>
    <t>POSTE 12M DENTRO DE FINCA</t>
  </si>
  <si>
    <t>POSTE SECUNDARIO 9M</t>
  </si>
  <si>
    <t>POSTE SECUNDARIO 9M - VESTIDA</t>
  </si>
  <si>
    <t>VIENTO ÁNGULO SECUNDARIO</t>
  </si>
  <si>
    <t>RECTIFICACIÓN TRIFÁSICA</t>
  </si>
  <si>
    <t>CUADRUPLEX PARA ML-02</t>
  </si>
  <si>
    <t>TRIPLEX PARA ALUMBRADO</t>
  </si>
  <si>
    <t>ACOMETIDA PARA ML-01</t>
  </si>
  <si>
    <t>ACOMETIDA EN COBRE PARA ML-02</t>
  </si>
  <si>
    <t>ALIMENTADOR EN COBRE PARA ALUMBRADO</t>
  </si>
  <si>
    <t>ACOMETIDA PARA BLOWER 20HP</t>
  </si>
  <si>
    <t>ACOMETIDA PARA BOMBA DE EXTRACCIÓN Y MOTO REDUCTOR</t>
  </si>
  <si>
    <t>SEÑAL DE CONTROL DE BOMBAS PARA ML-02 Y ML-03</t>
  </si>
  <si>
    <t>GABINETE DE MEDIDA</t>
  </si>
  <si>
    <t>GABINETE ML-02</t>
  </si>
  <si>
    <t>GABINETE ML-03</t>
  </si>
  <si>
    <t>REGISTRO EN TRANSFORMADOR</t>
  </si>
  <si>
    <t>REGISTRO EN GABINETE ML-02</t>
  </si>
  <si>
    <t>CAJA DE REGISTRO PARA SISTEMA SOLAR</t>
  </si>
  <si>
    <t>PUESTA A TIERRA EN POSTES PRIMARIOS</t>
  </si>
  <si>
    <t>PUESTA A TIERRA EN POSTES SECUNDARIOS</t>
  </si>
  <si>
    <t>SUMINISTRO, TRANSPORTE, INSTALACIÓN Y PUESTA EN SERVICIO DE PLANTA DE EMERGENCIA DIESEL CABINADA DE 30KVA, TRIFÁSICA CON VOLTAJES DE OPERACIÓN 440-254V, TRANSFERENCIA MANUAL Y AUTOMÁTICA INCORPORADA, TANQUE DE ALMACENAMIENTO ADOSADO A CHASIS. INCLUYE TUBERÍA PARA GASES DE ESCAPE</t>
  </si>
  <si>
    <t>PLANTA DE EMERGENCIA EN CONTENEDOR</t>
  </si>
  <si>
    <t>SISTEMA SOLAR 17.6KW ALEDAÑO A CONTENEDOR</t>
  </si>
  <si>
    <t>VERSIÓN</t>
  </si>
  <si>
    <t>OBRAS DE CONSTRUCCIÓN DE UN SISTEMA IPRS (8 RACEWAY) PARA LA UNIDAD PRODUCTIVA EN FUENTE DE ORO – META</t>
  </si>
  <si>
    <t>PÁGINA</t>
  </si>
  <si>
    <t>DE</t>
  </si>
  <si>
    <t xml:space="preserve">ANALISIS DE PRECIOS UNITARIOS </t>
  </si>
  <si>
    <t>I. EQUIPO</t>
  </si>
  <si>
    <t>MARCA</t>
  </si>
  <si>
    <t>TIPO</t>
  </si>
  <si>
    <t>TARIFA/HORA</t>
  </si>
  <si>
    <t>RENDIMIENTO</t>
  </si>
  <si>
    <t>Vr. UNITARIO</t>
  </si>
  <si>
    <t>EQUIPO DE TOPOGRAFIA</t>
  </si>
  <si>
    <t>Herramienta menor (5%MO)</t>
  </si>
  <si>
    <t>SUBTOTAL $</t>
  </si>
  <si>
    <t>II. MATERIALES</t>
  </si>
  <si>
    <t>PRECIO UNIT.</t>
  </si>
  <si>
    <t>ESTACAS</t>
  </si>
  <si>
    <t>PINTURA</t>
  </si>
  <si>
    <t>GLN</t>
  </si>
  <si>
    <t>TACHUELAS</t>
  </si>
  <si>
    <t>CAJA</t>
  </si>
  <si>
    <t>HILO</t>
  </si>
  <si>
    <t>III. TRANSPORTES</t>
  </si>
  <si>
    <t>MATERIAL</t>
  </si>
  <si>
    <t>VOL. o PESO</t>
  </si>
  <si>
    <t>DISTANCIA</t>
  </si>
  <si>
    <r>
      <t>M</t>
    </r>
    <r>
      <rPr>
        <b/>
        <vertAlign val="superscript"/>
        <sz val="8"/>
        <rFont val="Arial Narrow"/>
        <family val="2"/>
      </rPr>
      <t>3</t>
    </r>
    <r>
      <rPr>
        <b/>
        <sz val="8"/>
        <rFont val="Arial Narrow"/>
        <family val="2"/>
      </rPr>
      <t xml:space="preserve"> o Ton/Km</t>
    </r>
  </si>
  <si>
    <t>TARIFA</t>
  </si>
  <si>
    <t>IV. MANO DE OBRA</t>
  </si>
  <si>
    <t>TRABAJADOR</t>
  </si>
  <si>
    <t>JORNAL</t>
  </si>
  <si>
    <t>JORNAL TOTAL</t>
  </si>
  <si>
    <t>CUADRILLA 9</t>
  </si>
  <si>
    <t>TOTAL COSTO DIRECTO $</t>
  </si>
  <si>
    <t>V. COSTOS INDIRECTOS</t>
  </si>
  <si>
    <t>Porcentaje</t>
  </si>
  <si>
    <t>Valor Total</t>
  </si>
  <si>
    <t xml:space="preserve">IMPREVISTOS </t>
  </si>
  <si>
    <t>UTILIDAD</t>
  </si>
  <si>
    <t>Precio Unitario Total Aproximado al peso $</t>
  </si>
  <si>
    <t>RETROEXCAVADORA SOBRE ORUGA, POTENCIA 158 KW, BALDE DE 1.5 M3</t>
  </si>
  <si>
    <t>CUADRILLA 1</t>
  </si>
  <si>
    <t>VOLQUETA DE 6.0 M3</t>
  </si>
  <si>
    <t>PRESTACIONES</t>
  </si>
  <si>
    <t>VIBROCOMPACTADOR 10 Ton</t>
  </si>
  <si>
    <t>Geomembrana de polietileno hdpe de alta densidad</t>
  </si>
  <si>
    <t>CUADRILLA 4</t>
  </si>
  <si>
    <t>Concreto 14 MPA producido en obra.</t>
  </si>
  <si>
    <t>CUADRILLA 6</t>
  </si>
  <si>
    <t>Vibrador de Concreto</t>
  </si>
  <si>
    <t>CONCRETO 4000 PSI PARA LOSA DE FONDO</t>
  </si>
  <si>
    <t>CONCRETO 4000 PSI PARA LOSA DE MUROS LARGOS</t>
  </si>
  <si>
    <t>CONCRETO 4000 PSI PARA LOSA DE MUROS CORTOS</t>
  </si>
  <si>
    <t>FORMALETA</t>
  </si>
  <si>
    <t>CUADRILLA 7</t>
  </si>
  <si>
    <t>ANGULO  2"x2"x3/16"</t>
  </si>
  <si>
    <t>TUBO ACERO 2" X 1.50 MM</t>
  </si>
  <si>
    <t>LAMINA DE 1/4" LISA 1.20X2.44</t>
  </si>
  <si>
    <t>SOLDADURA 6011</t>
  </si>
  <si>
    <t>PINTURA ANTICORROSIVA</t>
  </si>
  <si>
    <t>Galon</t>
  </si>
  <si>
    <t xml:space="preserve">PINTURA ESMALTE </t>
  </si>
  <si>
    <t xml:space="preserve">DISOLVENTE </t>
  </si>
  <si>
    <t>ACERO PDR 60</t>
  </si>
  <si>
    <t>ALAMBRE QUEMADO</t>
  </si>
  <si>
    <t>SEGUETA</t>
  </si>
  <si>
    <t xml:space="preserve">CUADRILLA 3 </t>
  </si>
  <si>
    <t>Herramientas menores (5% M.O.)</t>
  </si>
  <si>
    <t>Limpiador removedor 28Gmes (1/128)</t>
  </si>
  <si>
    <t>un</t>
  </si>
  <si>
    <t>Soldadura liquida (1/128) galones</t>
  </si>
  <si>
    <t>Tubo pvc sanitario 10" Novafort</t>
  </si>
  <si>
    <t>ml</t>
  </si>
  <si>
    <t xml:space="preserve">Material Seleccionado </t>
  </si>
  <si>
    <t>m3</t>
  </si>
  <si>
    <t>Arena</t>
  </si>
  <si>
    <t xml:space="preserve">Tubo presion rde 21 pvc  200 PSI  -  6" </t>
  </si>
  <si>
    <t>CONCRETO 3000 PSI PARA PLACA</t>
  </si>
  <si>
    <t>MALLA ELECTROSOLDADA D-84</t>
  </si>
  <si>
    <t>CONCRETO 4000 PSI</t>
  </si>
  <si>
    <t>CONCRETO CICLOPEO</t>
  </si>
  <si>
    <t xml:space="preserve">ACERO DE 6000 PSI </t>
  </si>
  <si>
    <t xml:space="preserve">MATERIAL SELECCIONADO </t>
  </si>
  <si>
    <t>LISTO DE MADERA DE 9CMX9CMX3M</t>
  </si>
  <si>
    <t>TABLA PLASTICA 10X2CMX2M</t>
  </si>
  <si>
    <t>TORNILLO AUTOPERFORANTE 8X1/2"</t>
  </si>
  <si>
    <t>ANGULOde 60x40x5mm</t>
  </si>
  <si>
    <t>ANGULO   1 1/2"x1 1/2"x3/16"</t>
  </si>
  <si>
    <t>TUBO GALVANIZADO 2" X 1.50 MM</t>
  </si>
  <si>
    <t>MALLA ENCAUCHETADA ONDULADA CALIBRE 10</t>
  </si>
  <si>
    <t>Lamina en acero Inoxidable 1.22mx2.44 m</t>
  </si>
  <si>
    <t>Tornillo autoperforante 2"x18"</t>
  </si>
  <si>
    <t>CONCRETO 3000 PSI</t>
  </si>
  <si>
    <t>ACERO DE 60000 PSI</t>
  </si>
  <si>
    <t xml:space="preserve">CONTENEDOR METALICO DE 40 PIES </t>
  </si>
  <si>
    <t>CAMIÓN GRÚA + BRAZO</t>
  </si>
  <si>
    <t>Estribo</t>
  </si>
  <si>
    <t>und</t>
  </si>
  <si>
    <t>Eslabón 5/8"</t>
  </si>
  <si>
    <t>Conector de comprensión de cobre en C</t>
  </si>
  <si>
    <t>Zunchos metálicos</t>
  </si>
  <si>
    <t>Cruceta angular metálica 2.4m</t>
  </si>
  <si>
    <t>Conector transversal universal</t>
  </si>
  <si>
    <t>Percha acanalada 1 puesto 3 1/2"</t>
  </si>
  <si>
    <t>DPS</t>
  </si>
  <si>
    <t>Caja primaria 13.2kV</t>
  </si>
  <si>
    <t>Soporte para cortocircuito/pararrayo en L</t>
  </si>
  <si>
    <t>Tornillo carruaje</t>
  </si>
  <si>
    <t>Aislador suspensión 13.2kV</t>
  </si>
  <si>
    <t>Grapa terminal tipo recta</t>
  </si>
  <si>
    <t>Tornillo 5/8" x 1 1/2"</t>
  </si>
  <si>
    <t>Perno 16x254mm</t>
  </si>
  <si>
    <t>Transformador 3F 30kva 13.2kV/208-120V</t>
  </si>
  <si>
    <t>Poste fibra 12m 750kgf</t>
  </si>
  <si>
    <t>TRANSPORTE EQUIPO ESPECIAL</t>
  </si>
  <si>
    <t>CAMION GRUA</t>
  </si>
  <si>
    <t>CUADRILLA 14</t>
  </si>
  <si>
    <t>Diagonal V</t>
  </si>
  <si>
    <t>Espigo aislador</t>
  </si>
  <si>
    <t>Aislador suspensión 13.2kV - pin</t>
  </si>
  <si>
    <t>Espigo para cruceta</t>
  </si>
  <si>
    <t>Ojal de suspensión</t>
  </si>
  <si>
    <t>Bayoneta sencilla</t>
  </si>
  <si>
    <t>Grapa suspensión</t>
  </si>
  <si>
    <t>Perno 16x305mm</t>
  </si>
  <si>
    <t>Tuerca de ojo</t>
  </si>
  <si>
    <t>Poste fibra 9m 510kgf</t>
  </si>
  <si>
    <t>Vestida poste sec, aisladores + pernos gral</t>
  </si>
  <si>
    <t>gl</t>
  </si>
  <si>
    <t>Herrajes para viento secundario, con retenida, guardacabo, arandela, varilla de anclaje, cable super GX 1/4"</t>
  </si>
  <si>
    <t>CABLE ACSR 2 AWG</t>
  </si>
  <si>
    <t>m</t>
  </si>
  <si>
    <t>CUADRUPLEX 3X1/0 + 2 AWG</t>
  </si>
  <si>
    <t>TRIPLEX 2X4 + 4 AWG</t>
  </si>
  <si>
    <t>Cable de cobre aislado LSHF 2 AWG 600V</t>
  </si>
  <si>
    <t>Cable de cobre aislado LSHF 4 AWG 600V</t>
  </si>
  <si>
    <t>Cable de cobre aislado LSHF 6 AWG 600V</t>
  </si>
  <si>
    <t>Cinta aislane super scotch 33</t>
  </si>
  <si>
    <t>Cable de cobre aislado LSHF 8 AWG 600V</t>
  </si>
  <si>
    <t>Cable de cobre aislado LSHF 10 AWG 600V</t>
  </si>
  <si>
    <t>Cable multiplex 4x14 AWG 600V aislado</t>
  </si>
  <si>
    <t>Gabinete metálico para medida de energía en poste</t>
  </si>
  <si>
    <t>Medidor de energía semidirecta 3F-4H, incluye TC´s</t>
  </si>
  <si>
    <t>Breaker industrial 3x250A</t>
  </si>
  <si>
    <t>Tubería IMC 3" con accesorios</t>
  </si>
  <si>
    <t>Tubería IMC 1/2" con accesorios</t>
  </si>
  <si>
    <t>Cinta metálica para soportería</t>
  </si>
  <si>
    <t>Hebilla o fleje en acero inoxidable</t>
  </si>
  <si>
    <t>Zunchadora para fleje en acero inoxidable</t>
  </si>
  <si>
    <t>Fabricación de rosca 1/2-1" con tarraja manual alq.</t>
  </si>
  <si>
    <t>Cinta aislante scoth 23</t>
  </si>
  <si>
    <t>Cinta aislante scoth 33</t>
  </si>
  <si>
    <t>Epóxico + pistola calafateo</t>
  </si>
  <si>
    <t>Pedestal en concreto para protección de gabinete de medida</t>
  </si>
  <si>
    <t>Gabinete metálico para PPAL</t>
  </si>
  <si>
    <t>Analizador de redes indep</t>
  </si>
  <si>
    <t>Breaker industrial 3x20-3x100A</t>
  </si>
  <si>
    <t>DPS TIPO 1</t>
  </si>
  <si>
    <t>Transferencia automática 60A</t>
  </si>
  <si>
    <t>Cableado de control</t>
  </si>
  <si>
    <t>gral</t>
  </si>
  <si>
    <t>DPS TIPO 2</t>
  </si>
  <si>
    <t>Variador de frecuencia 20HP</t>
  </si>
  <si>
    <t>Variador de frecuencia 5HP</t>
  </si>
  <si>
    <t>Variador de frecuencia 1HP</t>
  </si>
  <si>
    <t>Control de alternancia</t>
  </si>
  <si>
    <t>Excavación manual</t>
  </si>
  <si>
    <t>Concreto de 21 Mpa preparado en obra (3000PSI)</t>
  </si>
  <si>
    <t>BLOQUE CONCRETO R-10Mpa 2P INTERMEDIO 15 X 20 X 40 puesto en obra</t>
  </si>
  <si>
    <t>Mortero 1:4 en obra</t>
  </si>
  <si>
    <t>Triturado 3/4"</t>
  </si>
  <si>
    <t>Herraje de 60 x 80 antifraude</t>
  </si>
  <si>
    <t>Cortadora de ladrillo eléctrica sin disco (alquiler)</t>
  </si>
  <si>
    <t>día</t>
  </si>
  <si>
    <t>Disco para cortadora 14" (alquiler)</t>
  </si>
  <si>
    <t>Herraje de 40 x 40 antifraude</t>
  </si>
  <si>
    <t>Cable de cobre desnudo 4 AWG</t>
  </si>
  <si>
    <t>Varilla copperweld enchauqetada x2.4m 5/8"</t>
  </si>
  <si>
    <t>Soldadura exotérmica 115g</t>
  </si>
  <si>
    <t>Conector bimetálico</t>
  </si>
  <si>
    <t>Luminaria hermética 32W</t>
  </si>
  <si>
    <t>Proyector LED 30W con fotocelda</t>
  </si>
  <si>
    <t>Luminaria de emergencia tipo mickey</t>
  </si>
  <si>
    <t>Interruptor sencillo sobreponer</t>
  </si>
  <si>
    <t>Tomacorriente doble sobreponer</t>
  </si>
  <si>
    <t>Tomacorriente doble GFCI sobreponer</t>
  </si>
  <si>
    <t>Tomacorriente bifilar 250V sobreponer</t>
  </si>
  <si>
    <t>Tablero 12ctos + totalizador 40A</t>
  </si>
  <si>
    <t>Transformador baja baja 440/208V con base</t>
  </si>
  <si>
    <t>Tubería EMT 3/4"</t>
  </si>
  <si>
    <t xml:space="preserve">Cable de cobre 12 </t>
  </si>
  <si>
    <t>Sistema solar ongrid 17600W, con inversor de carga para conexión en ML-01. Incluye bases, soportes, conexiones, cableado y elementos de conexión</t>
  </si>
  <si>
    <t>Trámites de certificación RETIE</t>
  </si>
  <si>
    <t>Tr{amites de legalización del sistema ante el operador de red</t>
  </si>
  <si>
    <t>GRUPO DE AJUSTE</t>
  </si>
  <si>
    <t>220.1</t>
  </si>
  <si>
    <t xml:space="preserve">Terraplenes </t>
  </si>
  <si>
    <t>CARROTANQUE DE AGUA 1000 LITROS</t>
  </si>
  <si>
    <t xml:space="preserve">MOTONIVELADORA </t>
  </si>
  <si>
    <t xml:space="preserve">VIBROCOMPACTADOR </t>
  </si>
  <si>
    <t>OBRERO (2)</t>
  </si>
  <si>
    <t>Firma</t>
  </si>
  <si>
    <t>Nombre:</t>
  </si>
  <si>
    <t>Representante Legal del Contratista o su Apoderado</t>
  </si>
  <si>
    <t>Matricula No. :</t>
  </si>
  <si>
    <t xml:space="preserve"> </t>
  </si>
  <si>
    <t>OBSERVACIONES INTERVENTORÍA</t>
  </si>
  <si>
    <t>APROBACIÓN POR INTERVENTORÍA</t>
  </si>
  <si>
    <t>Nota 1: Cuando se trate de Análisis de precios unitarios correspondientes a ítems de la propuesta económica aprobada, el Interventor aprueba el desglose de los componentes manteniendo el mismo precio unitario de cada ítem, cumpliendo con las especificaciones de construcción vigentes para el proyecto.</t>
  </si>
  <si>
    <t>Nota 2: Cuando se trate de Análisis de precios unitarios de ítems no previstos, el Interventor aprueba el desglose y precio unitario de cada ítem no previsto, exigiendo la aplicación de los costos correspondientes a insumos y tarifas de la propuesta económica inicial cuando estén contemplados, cumpliendo con las especificaciones de construcción vigente para el proyecto.</t>
  </si>
  <si>
    <t>Representante Legal del Interventor o su Apoderado</t>
  </si>
  <si>
    <t>Original: Archivo de Gestión del Contrato (Subdirección Administrativa).</t>
  </si>
  <si>
    <t>Copias: Unidad Ejecutora, Contratista, Interventor y Dirección Territorial.</t>
  </si>
  <si>
    <t>B1</t>
  </si>
  <si>
    <t>Concreto (Fy: 14 Mpa)</t>
  </si>
  <si>
    <t>Mezcladora de concreto</t>
  </si>
  <si>
    <t>1 BULTO</t>
  </si>
  <si>
    <t>CEMENTO GRIS</t>
  </si>
  <si>
    <t>ADITIVOS</t>
  </si>
  <si>
    <t>AGREGADO GRUESO</t>
  </si>
  <si>
    <t>ARENA</t>
  </si>
  <si>
    <t>AGUA</t>
  </si>
  <si>
    <t>L</t>
  </si>
  <si>
    <t>CUADRILLA 8</t>
  </si>
  <si>
    <t>B2</t>
  </si>
  <si>
    <t>Concreto (Fy: 21 Mpa)</t>
  </si>
  <si>
    <t>B3</t>
  </si>
  <si>
    <t>Concreto (Fy: 28 Mpa)</t>
  </si>
  <si>
    <t>B4</t>
  </si>
  <si>
    <t>Concreto (Ciclopeo 60% Concreto 21Mpa - 40% Piedra)</t>
  </si>
  <si>
    <t>CONCRETO DE 21 MPA</t>
  </si>
  <si>
    <t>PIEDRA RAJON</t>
  </si>
  <si>
    <t xml:space="preserve">PIEDRA RAJON </t>
  </si>
  <si>
    <t>B5</t>
  </si>
  <si>
    <t>Mortero 1:3</t>
  </si>
  <si>
    <t>B6</t>
  </si>
  <si>
    <t>Mortero 1:4</t>
  </si>
  <si>
    <t>Mejoramiento de la subrasante con material aluvial - crudo de rio y/o material 
de cantera tipo seleccionado (compacto) ( incluye transporte)</t>
  </si>
  <si>
    <t xml:space="preserve">COMPACTADOR VIBRATORIO </t>
  </si>
  <si>
    <t>MATERIAL ALUVIAL-CRUDO DE RÍO Y/O MATERIAL DE CANTERA  (INCLUYE LICENCIAS, REGALIAS, SERVIDUMBRES, ASPECTOS SOCIALES)</t>
  </si>
  <si>
    <t>MATERIAL ALUVIAL-CRUDO DE RÍO Y/O MATERIAL DE CANTERA</t>
  </si>
  <si>
    <t>OBRERO (3)</t>
  </si>
  <si>
    <t>310.1</t>
  </si>
  <si>
    <t>Conformación de la calzada existente</t>
  </si>
  <si>
    <t>m2</t>
  </si>
  <si>
    <t>LT</t>
  </si>
  <si>
    <t>OBREROS (2)</t>
  </si>
  <si>
    <t>311.1</t>
  </si>
  <si>
    <t>Afirmado</t>
  </si>
  <si>
    <t xml:space="preserve">MATERIAL AFIRMADO (ALUVIAL-CRUDO DE RÍO Y/O MATERIAL DE CANTERA ) </t>
  </si>
  <si>
    <t>MATERIAL Afirmado</t>
  </si>
  <si>
    <t>DESGLOSE DEL FACTOR MULTIPLICADOR</t>
  </si>
  <si>
    <t>ANEXO AL PRESUPUESTO DE INTERVENTORIA</t>
  </si>
  <si>
    <t>FACTOR MULTIPLICADOR INTERVENTORÍA &gt; A DOS SMMLV</t>
  </si>
  <si>
    <t>FACTOR MULTIPLICADOR INTERVENTORÍA &lt; A DOS SMMLV</t>
  </si>
  <si>
    <t>SALARIOS</t>
  </si>
  <si>
    <t>PRESTACIONES SOCIALES</t>
  </si>
  <si>
    <t>2.01</t>
  </si>
  <si>
    <t>Cesantia</t>
  </si>
  <si>
    <t>2.02</t>
  </si>
  <si>
    <t>Intereses de cesantías</t>
  </si>
  <si>
    <t>2.03</t>
  </si>
  <si>
    <t>Prima</t>
  </si>
  <si>
    <t>2.04</t>
  </si>
  <si>
    <t>Vacaciones</t>
  </si>
  <si>
    <t>2.05</t>
  </si>
  <si>
    <t>Seguridad Social (salud)</t>
  </si>
  <si>
    <t>2.06</t>
  </si>
  <si>
    <t>Seguridad Social (pensión)</t>
  </si>
  <si>
    <t>2.07</t>
  </si>
  <si>
    <t>Aseguradora de Riesgos Laborales</t>
  </si>
  <si>
    <t>2.08</t>
  </si>
  <si>
    <t>Subsidio Familiar</t>
  </si>
  <si>
    <t>2.09</t>
  </si>
  <si>
    <t>Subsidio de Transporte</t>
  </si>
  <si>
    <t>N/A</t>
  </si>
  <si>
    <t>2.10</t>
  </si>
  <si>
    <t>Dotación</t>
  </si>
  <si>
    <t>2.11</t>
  </si>
  <si>
    <t>ICBF</t>
  </si>
  <si>
    <t>2.12</t>
  </si>
  <si>
    <t>SENA</t>
  </si>
  <si>
    <t>GASTOS GENERALES</t>
  </si>
  <si>
    <t>3.01</t>
  </si>
  <si>
    <t>Arriendo de oficina, administración y servicios públicos</t>
  </si>
  <si>
    <t>3.02</t>
  </si>
  <si>
    <t>Seguridad industrial de oficina del consultor</t>
  </si>
  <si>
    <t>3.03</t>
  </si>
  <si>
    <t xml:space="preserve">Asesoria Contable Tributaria </t>
  </si>
  <si>
    <t>3.04</t>
  </si>
  <si>
    <t>Equipos y mantenimiento Oficina (Aseo)</t>
  </si>
  <si>
    <t>GASTOS DE LEGALIZACIÒN</t>
  </si>
  <si>
    <t>4.01</t>
  </si>
  <si>
    <t>ESTAMPILLA ADULTO MAYOR</t>
  </si>
  <si>
    <t>4.02</t>
  </si>
  <si>
    <t>ESTAMPILLA PROCULTURA</t>
  </si>
  <si>
    <t>4.03</t>
  </si>
  <si>
    <t>ESTAMPILLA PRO-CREM</t>
  </si>
  <si>
    <t>4.04</t>
  </si>
  <si>
    <t>ESTAMPILLA PRO UNIVERSIDAD</t>
  </si>
  <si>
    <t>4.06</t>
  </si>
  <si>
    <t>POLIZA CUMPLIMIENTO</t>
  </si>
  <si>
    <t>4.07</t>
  </si>
  <si>
    <t>POLIZA RESPONSABILIDAD CIVIL</t>
  </si>
  <si>
    <t>HONORARIOS (UTILIDADES) 10% DE (1+2+3+4)</t>
  </si>
  <si>
    <t>TOTAL FACTOR MULTIPLICADOR</t>
  </si>
  <si>
    <t xml:space="preserve">CUADRO DE MATERIALES </t>
  </si>
  <si>
    <t xml:space="preserve">CUADRO DE VARILLA </t>
  </si>
  <si>
    <t>MATERIALES</t>
  </si>
  <si>
    <t>PRECIO UNITARIO</t>
  </si>
  <si>
    <t>No</t>
  </si>
  <si>
    <t>VARILLA</t>
  </si>
  <si>
    <t xml:space="preserve"> 1,0 METRO</t>
  </si>
  <si>
    <t xml:space="preserve"> 6 METROS</t>
  </si>
  <si>
    <t>ACCESORIOS DE 1/2"</t>
  </si>
  <si>
    <t>PESO</t>
  </si>
  <si>
    <t>ACERO DE REFUERZO 60000 PSI</t>
  </si>
  <si>
    <t>=</t>
  </si>
  <si>
    <t>KG/M</t>
  </si>
  <si>
    <t>ACOMETIDA HIDRÁULICA 1/2"</t>
  </si>
  <si>
    <t>ACPM</t>
  </si>
  <si>
    <t>ADITIVO ACELERANTE DE FRAGUADO</t>
  </si>
  <si>
    <t>ADITIVO CURADOR</t>
  </si>
  <si>
    <t>AGREGADO PARA CONCRETO HIDRÁULICO</t>
  </si>
  <si>
    <t xml:space="preserve">M3 </t>
  </si>
  <si>
    <t>8/8.</t>
  </si>
  <si>
    <t xml:space="preserve">AGUA </t>
  </si>
  <si>
    <t>LTRS</t>
  </si>
  <si>
    <t>DISTANCIA CANTERA MATERIAL SELECCIONADO</t>
  </si>
  <si>
    <t>DISTANCIA CANTERA MATERIAL SUBBASE GRANULAR</t>
  </si>
  <si>
    <t>ANTISOL</t>
  </si>
  <si>
    <t>DISTANCIA FABRICANTE BORDILLOS</t>
  </si>
  <si>
    <t xml:space="preserve">ARENA </t>
  </si>
  <si>
    <t>DISTANCIA CONCRETERA</t>
  </si>
  <si>
    <t xml:space="preserve">BARRAS DE UNION DE 1/2" </t>
  </si>
  <si>
    <t>TARIFA TRANSPORTE MATERIAL PETREO</t>
  </si>
  <si>
    <t>M3-KM</t>
  </si>
  <si>
    <t>BARRAS DE UNION DE 1/2" CORRUGADO</t>
  </si>
  <si>
    <t>TARIFA TRANSPORTE CONCRETO</t>
  </si>
  <si>
    <t>BARRAS DE UNION DE 3/8"</t>
  </si>
  <si>
    <t xml:space="preserve">BASTON DE 1/2" EN ACERO PARA ENRIELAR </t>
  </si>
  <si>
    <t>BLOQUE DE 0.15m x 0.20m x 0.40m</t>
  </si>
  <si>
    <t xml:space="preserve">BORDILLO PREFABRICADO </t>
  </si>
  <si>
    <t xml:space="preserve">UND </t>
  </si>
  <si>
    <t xml:space="preserve">CEMENTO GRIS </t>
  </si>
  <si>
    <t>CLAVOS O PUNTILLAS</t>
  </si>
  <si>
    <t>LB</t>
  </si>
  <si>
    <t>CODO 45° CXC PVC 4"</t>
  </si>
  <si>
    <t>CODO 45° CXC PVC 6"</t>
  </si>
  <si>
    <t>CODO 45° CXC PVC2"</t>
  </si>
  <si>
    <t>CODO 90° CXC PVC 2"</t>
  </si>
  <si>
    <t>CODO 90° CXC PVC 4"</t>
  </si>
  <si>
    <t>CODO 90° CXC PVC 6"</t>
  </si>
  <si>
    <t>CONCRETO 14 MPA PRODUCIDO EN OBRA</t>
  </si>
  <si>
    <t>DISCO SEGMENTADO</t>
  </si>
  <si>
    <t>ESFERAS REFLECTIVAS</t>
  </si>
  <si>
    <t>ESTACA</t>
  </si>
  <si>
    <t>FORMALETA MADERA</t>
  </si>
  <si>
    <t>FORMALETA METALICA</t>
  </si>
  <si>
    <t>GEOTEXTIL TEJIDO CON RESISTENCIA A LA TENSIÓN GRAB MÍNIMA DE 1100 N</t>
  </si>
  <si>
    <t>GRASA 1/4</t>
  </si>
  <si>
    <t xml:space="preserve">HERRAJE DE MAN HALL </t>
  </si>
  <si>
    <t>HERRAJE DE MH</t>
  </si>
  <si>
    <t>IMPERMEABILIZANTE</t>
  </si>
  <si>
    <t xml:space="preserve">KITS DE SILLAS YEE DE 12" x 6" </t>
  </si>
  <si>
    <t xml:space="preserve">KITS DE SILLAS YEE DE 14" x 6" </t>
  </si>
  <si>
    <t xml:space="preserve">KITS DE SILLAS YEE DE 8" x 6" </t>
  </si>
  <si>
    <t>LADRILLO DE 0.10m x 0.20m x 0.40m</t>
  </si>
  <si>
    <t>LIMPIADOR (760 GRS) PVC</t>
  </si>
  <si>
    <t>MALLA ELECTROSOLDADA</t>
  </si>
  <si>
    <t>MAT. PLAYA MIXTO DE LA ZONA (BALASTRO)</t>
  </si>
  <si>
    <t>MATERIAL DE RECEBO.</t>
  </si>
  <si>
    <t>MATERIAL SUBBASE GRANULAR</t>
  </si>
  <si>
    <t>MORTERO 1:3</t>
  </si>
  <si>
    <t>MORTERO 1:4</t>
  </si>
  <si>
    <t>PEGANTE EPOXICO SECADO RAPIDO</t>
  </si>
  <si>
    <t>GALON</t>
  </si>
  <si>
    <t>PIEDRA PARA CONCRETO CICLOPEO</t>
  </si>
  <si>
    <t>PINTURA ACRILICA EN FRIO</t>
  </si>
  <si>
    <t>PINTURA TRAFICO</t>
  </si>
  <si>
    <t>REJILLA PARA SUMIDERO TIPO SIFON</t>
  </si>
  <si>
    <t>RESALTO PLASTICO</t>
  </si>
  <si>
    <t xml:space="preserve">SEGUETA </t>
  </si>
  <si>
    <t>SELLALON</t>
  </si>
  <si>
    <t>SEÑALES VERTICALES</t>
  </si>
  <si>
    <t>SIFÓN DE 4"</t>
  </si>
  <si>
    <t>SOLDADURA PVC</t>
  </si>
  <si>
    <t>SONOMERIC</t>
  </si>
  <si>
    <t>TABLETA GUIA AMARILLO TEXTURA ACANALADA 0,2MX0,2MX0,06, INCLUYE TRANSPORTE Y DESCARGUE</t>
  </si>
  <si>
    <t>TACHUELA</t>
  </si>
  <si>
    <t>TACOS METALICOS Y CERCHAS</t>
  </si>
  <si>
    <t>TORNILLOS DE UNION DE D=12 MM</t>
  </si>
  <si>
    <t xml:space="preserve">TUBERÍA DE 1/2" </t>
  </si>
  <si>
    <t xml:space="preserve">TUBERÍA DE 3/4" </t>
  </si>
  <si>
    <t>TUBERIA PVC ALCANTARILLADO CORRUGADO 10"</t>
  </si>
  <si>
    <t>TUBERIA PVC ALCANTARILLADO CORRUGADO 12"</t>
  </si>
  <si>
    <t>TUBERIA PVC ALCANTARILLADO CORRUGADO 14"</t>
  </si>
  <si>
    <t>TUBERIA PVC ALCANTARILLADO CORRUGADO 6"</t>
  </si>
  <si>
    <t>TUBERIA PVC ALCANTARILLADO CORRUGADO 8"</t>
  </si>
  <si>
    <t>TUBERIA PVC DE AGUAS LLUVIA DE 4"</t>
  </si>
  <si>
    <t>TUBO PVC 2"</t>
  </si>
  <si>
    <t>TUBO PVC 4"</t>
  </si>
  <si>
    <t>TUBO PVC 6"</t>
  </si>
  <si>
    <t>UNION 10"</t>
  </si>
  <si>
    <t>UNION 12"</t>
  </si>
  <si>
    <t>UNION 14"</t>
  </si>
  <si>
    <t>UNION 6"</t>
  </si>
  <si>
    <t>UNION 8"</t>
  </si>
  <si>
    <t>UNIÓN SANITARIA 2"</t>
  </si>
  <si>
    <t>UNIÓN SANITARIA 4"</t>
  </si>
  <si>
    <t>UNIÓN SANITARIA 6"</t>
  </si>
  <si>
    <t>YEE SANITARIA PVC 2""</t>
  </si>
  <si>
    <t>YEE SANITARIA PVC 4"</t>
  </si>
  <si>
    <t>YEE SANITARIA PVC 6"</t>
  </si>
  <si>
    <t>GEOMEMBRANA DE POLIETILENO HDPE DE ALTA DENSIDAD</t>
  </si>
  <si>
    <t>CINTA PVC SIKA V15</t>
  </si>
  <si>
    <t>REJILLA DE 0.90 M X 0.80 M EN ÁNGULO DE 1" X 1" X 1/8" CON BISAGRAS Y 17 BARROTES DE Ø1 1/4" LISA SEPARADOS CADA 2 CM</t>
  </si>
  <si>
    <t>TAPA EN LAMINA ALFAJOR 1/4", MARCO EN AGULO METALICO DE 1"X1"X3/16"</t>
  </si>
  <si>
    <t xml:space="preserve">TUBO PRESION RDE 21 PVC  200 PSI  -  6" </t>
  </si>
  <si>
    <t xml:space="preserve">TUBO PRESION RDE 21 PVC  200 PSI  -  4" </t>
  </si>
  <si>
    <t>CODO 90° PRESION PVC  - 6''</t>
  </si>
  <si>
    <t>CODO 90° PRESION PVC  - 4''</t>
  </si>
  <si>
    <t xml:space="preserve">CODO PVC SANITARIO 45°DE 4" </t>
  </si>
  <si>
    <t xml:space="preserve">NIPLE HD DE 6" </t>
  </si>
  <si>
    <t xml:space="preserve">VALVULA DE COMPUERTA DE 6" </t>
  </si>
  <si>
    <t>ADAPTADOR 6"  PVC</t>
  </si>
  <si>
    <t>VALVULA DE PIE DE COLADERA 6"  PVC</t>
  </si>
  <si>
    <t>ANGULO  2"X2"X3/16"</t>
  </si>
  <si>
    <t/>
  </si>
  <si>
    <t>TUBO PVC SANITARIO 10" NOVAFORT</t>
  </si>
  <si>
    <t>ANGULODE 60X40X5MM</t>
  </si>
  <si>
    <t>ANGULO   1 1/2"X1 1/2"X3/16"</t>
  </si>
  <si>
    <t>LAMINA EN ACERO INOXIDABLE 1.22MX2.44 M</t>
  </si>
  <si>
    <t>TORNILLO AUTOPERFORANTE 2"X18"</t>
  </si>
  <si>
    <t>SISTEMA PARA EXTRACCIÓN DE HECES, EN TUBERÍA CUADRADA 50MM X 50MM, SOPORTE EN 80MM X 40MM  CAL 16, RIELES EN ÁNGULO DE 1 1/2 POR 3/16, RODACHINA DE 2 1/2 ACERO INOXIDABLE, PLATAFORMA EN ALFAJOR, CUBIERTA ARQUITECTÓNICA, TUBOS METÁLICOS PARA ESTABILIDAD DEL  PVC DE SUCCIÓN</t>
  </si>
  <si>
    <t>ELECTROBOMBA DE 5 HP CON SU RESPECTIVO CABLE</t>
  </si>
  <si>
    <t>SISTEMA DE PESCA COMPLETO EN PORTICOS DE TUBERIA ESTRUTURAL REDONDA DE 3"X2.50 MM, RIOSTRAS EN DIAGONAL EN TUBERIA ESTRUTURAL REDONDA 2"X2.5 MM, VIGA IPE 140 MM PARA RIEL CENTRAL, POLEA, GUAYA, RED DE PESCA Y MOTORES ELÉCTRICOS</t>
  </si>
  <si>
    <t>KIT DIAFRAGMA CHORROS AIREADOR MANGUERA UPVC 1"PARRILLAS Y DISCOS O MANGUERA DEFLECTORES DE AIREACIÓN Y MOVIMIENTOS DE AGUA</t>
  </si>
  <si>
    <t xml:space="preserve">MALLA ANTIPAJARO PLASTICA, INCLUYE POSTES DE ANCLAJE EN ACERO ESTRUTURAL 2"X2MM </t>
  </si>
  <si>
    <t>BLOWER SOPLADOR DE 20HP</t>
  </si>
  <si>
    <t>VÁLVULA REDUCTORA DE PRESIÓN 4"</t>
  </si>
  <si>
    <t>VÁLVULA DE RETENCIÓN BRIDADA TIPO SWING 4"</t>
  </si>
  <si>
    <t>ABRAZADERA DE ACERO</t>
  </si>
  <si>
    <t>TUBO DE ACERO 4"</t>
  </si>
  <si>
    <t>BOMBA DE 4HP</t>
  </si>
  <si>
    <t>VÁLVULA CHEQUE VERTICAL CONTROLAGUA</t>
  </si>
  <si>
    <t xml:space="preserve">CUADRO DE EQUIPOS Y MAQUINARIA </t>
  </si>
  <si>
    <t xml:space="preserve">EQUIPO O MAQUINARIA </t>
  </si>
  <si>
    <t>TARIFA HORA</t>
  </si>
  <si>
    <t>Andamio 1.5x1.5 seccion comp.</t>
  </si>
  <si>
    <t>ANDAMIOS</t>
  </si>
  <si>
    <t>HORA</t>
  </si>
  <si>
    <t xml:space="preserve">ASPERSOR MANUAL DE 20 LITROS </t>
  </si>
  <si>
    <t>CAMISA PARA CILINDROS (TOMA DE MUESTRAS DE CONCRETO)</t>
  </si>
  <si>
    <t>DIA</t>
  </si>
  <si>
    <t>CARROTANQUE DE AGUA 10000 LITROS</t>
  </si>
  <si>
    <t>CIZALLA</t>
  </si>
  <si>
    <t>COMPRESOR CON MARTILLO</t>
  </si>
  <si>
    <t xml:space="preserve">CORTABALDOSA </t>
  </si>
  <si>
    <t>CORTADORA DE CONCRETO</t>
  </si>
  <si>
    <t>EQUIPO COMPACTADOR (RANA)</t>
  </si>
  <si>
    <t>EQUIPO DE SEÑALIZACION TEMPORAL</t>
  </si>
  <si>
    <t>EQUIPO DE SOLDADURA</t>
  </si>
  <si>
    <t>ESCALERA</t>
  </si>
  <si>
    <t xml:space="preserve">FLOTA CANAL Y CEPILLO TEXTURIZADOR </t>
  </si>
  <si>
    <t xml:space="preserve">FORMALETA METALICA </t>
  </si>
  <si>
    <t>GRUA SENCILLA</t>
  </si>
  <si>
    <t>HIDROLAVADORA</t>
  </si>
  <si>
    <t xml:space="preserve">MEZCALDORA 1 SACO </t>
  </si>
  <si>
    <t xml:space="preserve">MEZCLADORA DE CONCRETO </t>
  </si>
  <si>
    <t>MOLDE PARA FLECHA, PARE, CEBRAS</t>
  </si>
  <si>
    <t>MOTONIVELADORA CAT-120 O EQUIVALENTE</t>
  </si>
  <si>
    <t>PULIDORA GRANDE Y PEQUEÑA</t>
  </si>
  <si>
    <t xml:space="preserve">REGLA VIBRATORIA </t>
  </si>
  <si>
    <t>RETROCARGADOR</t>
  </si>
  <si>
    <t xml:space="preserve">RIELES </t>
  </si>
  <si>
    <t>Taco metal.largos 2.20-3.30</t>
  </si>
  <si>
    <t>TALADRO DE 1/2"</t>
  </si>
  <si>
    <t>TALADRO PERCUTOR</t>
  </si>
  <si>
    <t>Tapa columna (incluye chapetas, tensor y  cuñas) 2.40 x 0.20</t>
  </si>
  <si>
    <t>TROZADORA</t>
  </si>
  <si>
    <t>VIBRADOR DE CONCRETO</t>
  </si>
  <si>
    <t xml:space="preserve">VIBROCOMPACTADOR TIPO RANA </t>
  </si>
  <si>
    <t>VALOR SALARIO MÍNIMO 2023</t>
  </si>
  <si>
    <t>VALOR AUX. TRANSPORTE</t>
  </si>
  <si>
    <t>SALARIO</t>
  </si>
  <si>
    <t xml:space="preserve">REDONDEO </t>
  </si>
  <si>
    <t xml:space="preserve">TOTAL </t>
  </si>
  <si>
    <t>Director de obra 10 - Ing. Con postgrado</t>
  </si>
  <si>
    <t>Residente de obra 5 años experiencia</t>
  </si>
  <si>
    <t>Profesional SISO</t>
  </si>
  <si>
    <t>Profesional ambiental</t>
  </si>
  <si>
    <t>Almacenista</t>
  </si>
  <si>
    <t>Celador</t>
  </si>
  <si>
    <t>Secretaria</t>
  </si>
  <si>
    <t>inspector de transito</t>
  </si>
  <si>
    <t>auxiliar de trafico</t>
  </si>
  <si>
    <t>Maestro</t>
  </si>
  <si>
    <t>Oficial</t>
  </si>
  <si>
    <t>Ayudante</t>
  </si>
  <si>
    <t>Topografo</t>
  </si>
  <si>
    <t xml:space="preserve">Ingeniero Electricista </t>
  </si>
  <si>
    <t>Soldador</t>
  </si>
  <si>
    <t>Salud</t>
  </si>
  <si>
    <t>Pensión</t>
  </si>
  <si>
    <t>Riesgos Profesionales</t>
  </si>
  <si>
    <t>Fondo Solidaridad pensional (&gt;4smmlv)</t>
  </si>
  <si>
    <t>N.A.</t>
  </si>
  <si>
    <t>Auxilio Transporte (&lt;2smmlv)</t>
  </si>
  <si>
    <t>Dotación (&lt;2smmlv) y haber trabajado 3 meses de manera ininterrumpida</t>
  </si>
  <si>
    <t>Prima Servicios (1 salario x año)</t>
  </si>
  <si>
    <t xml:space="preserve">Cesantías </t>
  </si>
  <si>
    <t>Intereses Cesantías (12% del valor cesantías mensual)</t>
  </si>
  <si>
    <t>Vacaciones (laborado &gt;1 mes)</t>
  </si>
  <si>
    <t>Caja de Compensación</t>
  </si>
  <si>
    <t>ANALISIS DE COSTOS DE CUADRILLAS</t>
  </si>
  <si>
    <t xml:space="preserve">DESCRIPCION </t>
  </si>
  <si>
    <t>CUADRILLAS</t>
  </si>
  <si>
    <t>COSTO</t>
  </si>
  <si>
    <t>1 AYUDANTE</t>
  </si>
  <si>
    <t>2 AYUDANTES</t>
  </si>
  <si>
    <t>CUADRILLA 2</t>
  </si>
  <si>
    <t>1 OFICIAL + 1 AYUDANTE</t>
  </si>
  <si>
    <t>1 OFICIAL + 2 AYUDANTES</t>
  </si>
  <si>
    <t xml:space="preserve">CUADRILLA 4 </t>
  </si>
  <si>
    <t>1 OFICIAL + 3 AYUDANTES</t>
  </si>
  <si>
    <t>CUADRILLA 5</t>
  </si>
  <si>
    <t>1 OFICIAL + 4 AYUDANTES</t>
  </si>
  <si>
    <t>1 OFICIAL + 5 AYUDANTES</t>
  </si>
  <si>
    <t>1 OFICIAL + 6 AYUDANTES</t>
  </si>
  <si>
    <t>1 TOPOGRAFO + 2 CADENEROS</t>
  </si>
  <si>
    <t>1 AYUDANTE ENTENDIDO</t>
  </si>
  <si>
    <t>CUADRILLA 10</t>
  </si>
  <si>
    <t>1ELECTRICISTA+ 1 AYUD. ENTENDIDO</t>
  </si>
  <si>
    <t>CUADRILLA 11</t>
  </si>
  <si>
    <t>1 SOLDADOR + 1 AYUD ENTENDIDO</t>
  </si>
  <si>
    <t>CUADRILLA 12</t>
  </si>
  <si>
    <t>MAESTRO</t>
  </si>
  <si>
    <t>CUADRILLA 13</t>
  </si>
  <si>
    <t>1 ELECTR+1 AYU. ENTEND.+1 AYUD.</t>
  </si>
  <si>
    <t>SALARIO BASE (DIA)</t>
  </si>
  <si>
    <t>VALOR JORNAL + PRESTACIONES</t>
  </si>
  <si>
    <t>AYUDANTE</t>
  </si>
  <si>
    <t>OFICIAL</t>
  </si>
  <si>
    <t>TOPOGRAFO</t>
  </si>
  <si>
    <t>CADENERO</t>
  </si>
  <si>
    <t>AYUDANTE ENTENDIDO</t>
  </si>
  <si>
    <t>ELECTRICISTA</t>
  </si>
  <si>
    <t>SOLDADOR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</si>
</sst>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5">
    <numFmt numFmtId="44" formatCode="_-* #,##0.00\ &quot;€&quot;_-;\-* #,##0.00\ &quot;€&quot;_-;_-* &quot;-&quot;??\ &quot;€&quot;_-;_-@_-"/>
    <numFmt numFmtId="43" formatCode="_-* #,##0.00_-;\-* #,##0.00_-;_-* &quot;-&quot;??_-;_-@_-"/>
    <numFmt numFmtId="164" formatCode="_-&quot;$&quot;\ * #,##0_-;\-&quot;$&quot;\ * #,##0_-;_-&quot;$&quot;\ * &quot;-&quot;_-;_-@_-"/>
    <numFmt numFmtId="165" formatCode="_-&quot;$&quot;\ * #,##0.00_-;\-&quot;$&quot;\ * #,##0.00_-;_-&quot;$&quot;\ * &quot;-&quot;??_-;_-@_-"/>
    <numFmt numFmtId="166" formatCode="_-&quot;$&quot;* #,##0_-;\-&quot;$&quot;* #,##0_-;_-&quot;$&quot;* &quot;-&quot;_-;_-@_-"/>
    <numFmt numFmtId="167" formatCode="_-&quot;$&quot;* #,##0.00_-;\-&quot;$&quot;* #,##0.00_-;_-&quot;$&quot;* &quot;-&quot;??_-;_-@_-"/>
    <numFmt numFmtId="168" formatCode="_-* #,##0.00\ _€_-;\-* #,##0.00\ _€_-;_-* &quot;-&quot;??\ _€_-;_-@_-"/>
    <numFmt numFmtId="169" formatCode="&quot;$&quot;\ #,##0.00;[Red]&quot;$&quot;\ \-#,##0.00"/>
    <numFmt numFmtId="170" formatCode="_ &quot;$&quot;\ * #,##0_ ;_ &quot;$&quot;\ * \-#,##0_ ;_ &quot;$&quot;\ * &quot;-&quot;_ ;_ @_ "/>
    <numFmt numFmtId="171" formatCode="_ &quot;$&quot;\ * #,##0.00_ ;_ &quot;$&quot;\ * \-#,##0.00_ ;_ &quot;$&quot;\ * &quot;-&quot;??_ ;_ @_ "/>
    <numFmt numFmtId="172" formatCode="_ * #,##0.00_ ;_ * \-#,##0.00_ ;_ * &quot;-&quot;??_ ;_ @_ "/>
    <numFmt numFmtId="173" formatCode="&quot;$&quot;\ #,##0.00_);\(&quot;$&quot;\ #,##0.00\)"/>
    <numFmt numFmtId="174" formatCode="_(&quot;$&quot;\ * #,##0.00_);_(&quot;$&quot;\ * \(#,##0.00\);_(&quot;$&quot;\ * &quot;-&quot;??_);_(@_)"/>
    <numFmt numFmtId="175" formatCode="_(* #,##0.00_);_(* \(#,##0.00\);_(* &quot;-&quot;??_);_(@_)"/>
    <numFmt numFmtId="176" formatCode="#,##0.000"/>
    <numFmt numFmtId="177" formatCode="#,##0.0"/>
    <numFmt numFmtId="178" formatCode="&quot;$&quot;\ #,##0.00"/>
    <numFmt numFmtId="179" formatCode="_-* #,##0.00\ &quot;Pts&quot;_-;\-* #,##0.00\ &quot;Pts&quot;_-;_-* &quot;-&quot;??\ &quot;Pts&quot;_-;_-@_-"/>
    <numFmt numFmtId="180" formatCode="#,##0.0000"/>
    <numFmt numFmtId="181" formatCode="0#.00\ \L\t"/>
    <numFmt numFmtId="182" formatCode="0.0%"/>
    <numFmt numFmtId="183" formatCode="_([$$-240A]\ * #,##0.00_);_([$$-240A]\ * \(#,##0.00\);_([$$-240A]\ * &quot;-&quot;??_);_(@_)"/>
    <numFmt numFmtId="184" formatCode="_([$$-240A]\ * #,##0_);_([$$-240A]\ * \(#,##0\);_([$$-240A]\ * &quot;-&quot;??_);_(@_)"/>
    <numFmt numFmtId="185" formatCode="_-* #,##0.00\ [$€]_-;\-* #,##0.00\ [$€]_-;_-* &quot;-&quot;??\ [$€]_-;_-@_-"/>
    <numFmt numFmtId="186" formatCode="_ [$$-240A]\ * #,##0.00_ ;_ [$$-240A]\ * \-#,##0.00_ ;_ [$$-240A]\ * &quot;-&quot;??_ ;_ @_ "/>
    <numFmt numFmtId="187" formatCode="_ * #,##0_ ;_ * \-#,##0_ ;_ * &quot;-&quot;??_ ;_ @_ "/>
    <numFmt numFmtId="188" formatCode="_-[$$-240A]\ * #,##0.00_ ;_-[$$-240A]\ * \-#,##0.00\ ;_-[$$-240A]\ * &quot;-&quot;??_ ;_-@_ "/>
    <numFmt numFmtId="189" formatCode="_-[$$-240A]* #,##0.00_-;\-[$$-240A]* #,##0.00_-;_-[$$-240A]* &quot;-&quot;??_-;_-@_-"/>
    <numFmt numFmtId="190" formatCode="##0"/>
    <numFmt numFmtId="191" formatCode="0.000"/>
    <numFmt numFmtId="192" formatCode="0.0000"/>
    <numFmt numFmtId="193" formatCode="_-* #,##0\ _P_t_s_-;\-* #,##0\ _P_t_s_-;_-* &quot;-&quot;??\ _P_t_s_-;_-@_-"/>
    <numFmt numFmtId="194" formatCode="0.00%;\-0.00%;&quot;&quot;"/>
    <numFmt numFmtId="195" formatCode="&quot;$&quot;#,##0\ ;\(&quot;$&quot;#,##0\)"/>
    <numFmt numFmtId="196" formatCode="\(0%\)"/>
    <numFmt numFmtId="197" formatCode=";;"/>
    <numFmt numFmtId="198" formatCode="d\ \d\e\ mmmm\ \d\e\ yyyy"/>
    <numFmt numFmtId="199" formatCode="0%;\-0%;&quot;&quot;"/>
    <numFmt numFmtId="200" formatCode="#0&quot;.&quot;000&quot;´&quot;000&quot;.&quot;000"/>
    <numFmt numFmtId="201" formatCode="##0&quot;.&quot;000"/>
    <numFmt numFmtId="202" formatCode="##0&quot;´&quot;000&quot;.&quot;000"/>
    <numFmt numFmtId="203" formatCode="_(&quot;$&quot;\ * #,##0_);_(&quot;$&quot;\ * \(#,##0\);_(&quot;$&quot;\ * &quot;-&quot;??_);_(@_)"/>
    <numFmt numFmtId="204" formatCode="#0&quot;.&quot;"/>
    <numFmt numFmtId="205" formatCode="0.0%;\-0.0%;&quot;&quot;"/>
    <numFmt numFmtId="206" formatCode="0.0"/>
    <numFmt numFmtId="207" formatCode="[$$-2C0A]\ #,##0.00"/>
    <numFmt numFmtId="208" formatCode="&quot;$&quot;\ #,##0_);[Red]\(&quot;$&quot;\ #,##0\)"/>
    <numFmt numFmtId="209" formatCode="[$$-2C0A]\ #,##0"/>
    <numFmt numFmtId="210" formatCode="\$#,##0.00;[Red]\(\$#,##0.00\)"/>
    <numFmt numFmtId="211" formatCode="0.0000%"/>
    <numFmt numFmtId="212" formatCode="&quot;$&quot;#,##0;[Red]&quot;$&quot;#,##0"/>
    <numFmt numFmtId="213" formatCode="#,##0.00;[Red]#,##0.00"/>
    <numFmt numFmtId="214" formatCode="_-&quot;$&quot;\ * #,##0.00_-;\-&quot;$&quot;\ * #,##0.00_-;_-&quot;$&quot;\ * &quot;-&quot;_-;_-@_-"/>
    <numFmt numFmtId="215" formatCode="_ &quot;$&quot;\ * #,##0_ ;_ &quot;$&quot;\ * \-#,##0_ ;_ &quot;$&quot;\ * &quot;-&quot;??_ ;_ @_ "/>
    <numFmt numFmtId="216" formatCode="[$$-240A]\ #,##0.00"/>
    <numFmt numFmtId="217" formatCode="&quot;$&quot;\ #,##0"/>
    <numFmt numFmtId="218" formatCode="_(* #,##0_);_(* \(#,##0\);_(* &quot;-&quot;??_);_(@_)"/>
    <numFmt numFmtId="219" formatCode="_ [$€-2]\ * #,##0.00_ ;_ [$€-2]\ * \-#,##0.00_ ;_ [$€-2]\ * &quot;-&quot;??_ "/>
    <numFmt numFmtId="220" formatCode="0.000%"/>
    <numFmt numFmtId="221" formatCode="_(* #,##0_);_(* \(#,##0\);_(* &quot;-&quot;_);_(@_)"/>
    <numFmt numFmtId="222" formatCode="_(* #,##0.00_);_(* \(#,##0.00\);_(* &quot;-&quot;_);_(@_)"/>
    <numFmt numFmtId="223" formatCode="\K0\+000.00"/>
    <numFmt numFmtId="224" formatCode="#,##0.00\ _€"/>
    <numFmt numFmtId="225" formatCode="0.000000%"/>
    <numFmt numFmtId="226" formatCode="_-[$$-240A]\ * #,##0.00_-;\-[$$-240A]\ * #,##0.00_-;_-[$$-240A]\ * &quot;-&quot;??_-;_-@_-"/>
  </numFmts>
  <fonts count="127">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family val="2"/>
    </font>
    <font>
      <sz val="8"/>
      <name val="Arial"/>
      <family val="2"/>
    </font>
    <font>
      <b/>
      <sz val="8"/>
      <name val="Arial"/>
      <family val="2"/>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8"/>
      <name val="Calibri"/>
      <family val="2"/>
    </font>
    <font>
      <sz val="10"/>
      <color indexed="8"/>
      <name val="Arial"/>
      <family val="2"/>
    </font>
    <font>
      <sz val="10"/>
      <name val="Arial"/>
      <family val="2"/>
    </font>
    <font>
      <sz val="11"/>
      <color theme="1"/>
      <name val="Calibri"/>
      <family val="2"/>
      <scheme val="minor"/>
    </font>
    <font>
      <sz val="10"/>
      <name val="Arial"/>
      <family val="2"/>
    </font>
    <font>
      <sz val="11"/>
      <name val="Arial Narrow"/>
      <family val="2"/>
    </font>
    <font>
      <b/>
      <sz val="12"/>
      <name val="Arial Narrow"/>
      <family val="2"/>
    </font>
    <font>
      <sz val="10"/>
      <name val="Arial Narrow"/>
      <family val="2"/>
    </font>
    <font>
      <sz val="8"/>
      <name val="Arial Narrow"/>
      <family val="2"/>
    </font>
    <font>
      <sz val="12"/>
      <name val="Arial Narrow"/>
      <family val="2"/>
    </font>
    <font>
      <sz val="10"/>
      <color indexed="24"/>
      <name val="Modern"/>
      <family val="3"/>
      <charset val="255"/>
    </font>
    <font>
      <sz val="1"/>
      <color indexed="8"/>
      <name val="Courier"/>
      <family val="3"/>
    </font>
    <font>
      <b/>
      <sz val="10"/>
      <color indexed="24"/>
      <name val="Modern"/>
      <family val="3"/>
      <charset val="255"/>
    </font>
    <font>
      <sz val="8"/>
      <color indexed="24"/>
      <name val="Arial"/>
      <family val="2"/>
    </font>
    <font>
      <sz val="10"/>
      <color indexed="8"/>
      <name val="Calibri"/>
      <family val="2"/>
    </font>
    <font>
      <sz val="10"/>
      <color indexed="24"/>
      <name val="Arial"/>
      <family val="2"/>
    </font>
    <font>
      <sz val="10"/>
      <color indexed="8"/>
      <name val="MS Sans Serif"/>
      <family val="2"/>
    </font>
    <font>
      <sz val="10"/>
      <color indexed="10"/>
      <name val="Arial"/>
      <family val="2"/>
    </font>
    <font>
      <sz val="5"/>
      <name val="Arial Narrow"/>
      <family val="2"/>
    </font>
    <font>
      <b/>
      <sz val="10"/>
      <name val="Arial"/>
      <family val="2"/>
    </font>
    <font>
      <b/>
      <sz val="8"/>
      <name val="Arial Narrow"/>
      <family val="2"/>
    </font>
    <font>
      <b/>
      <sz val="10"/>
      <name val="Arial Narrow"/>
      <family val="2"/>
    </font>
    <font>
      <b/>
      <vertAlign val="superscript"/>
      <sz val="8"/>
      <name val="Arial Narrow"/>
      <family val="2"/>
    </font>
    <font>
      <sz val="9"/>
      <name val="Arial Narrow"/>
      <family val="2"/>
    </font>
    <font>
      <sz val="10"/>
      <name val="Geneva"/>
      <family val="2"/>
    </font>
    <font>
      <u/>
      <sz val="10"/>
      <color indexed="12"/>
      <name val="Arial"/>
      <family val="2"/>
    </font>
    <font>
      <u/>
      <sz val="10"/>
      <name val="Arial Narrow"/>
      <family val="2"/>
    </font>
    <font>
      <b/>
      <sz val="7"/>
      <name val="Arial Narrow"/>
      <family val="2"/>
    </font>
    <font>
      <b/>
      <sz val="12"/>
      <color indexed="8"/>
      <name val="Arial Narrow"/>
      <family val="2"/>
    </font>
    <font>
      <b/>
      <sz val="14"/>
      <name val="Arial Narrow"/>
      <family val="2"/>
    </font>
    <font>
      <b/>
      <sz val="18"/>
      <name val="Arial Narrow"/>
      <family val="2"/>
    </font>
    <font>
      <sz val="11"/>
      <name val="Calibri"/>
      <family val="2"/>
      <scheme val="minor"/>
    </font>
    <font>
      <b/>
      <sz val="11"/>
      <name val="Calibri"/>
      <family val="2"/>
      <scheme val="minor"/>
    </font>
    <font>
      <b/>
      <sz val="22"/>
      <name val="Arial Narrow"/>
      <family val="2"/>
    </font>
    <font>
      <b/>
      <sz val="11"/>
      <name val="Arial Narrow"/>
      <family val="2"/>
    </font>
    <font>
      <sz val="9"/>
      <color theme="1"/>
      <name val="Calibri"/>
      <family val="2"/>
      <scheme val="minor"/>
    </font>
    <font>
      <b/>
      <sz val="12"/>
      <color theme="1"/>
      <name val="Calibri"/>
      <family val="2"/>
      <scheme val="minor"/>
    </font>
    <font>
      <b/>
      <sz val="11"/>
      <color theme="1"/>
      <name val="Calibri"/>
      <family val="2"/>
      <scheme val="minor"/>
    </font>
    <font>
      <sz val="12"/>
      <name val="Calibri"/>
      <family val="2"/>
      <scheme val="minor"/>
    </font>
    <font>
      <b/>
      <sz val="12"/>
      <name val="Calibri"/>
      <family val="2"/>
      <scheme val="minor"/>
    </font>
    <font>
      <b/>
      <sz val="10"/>
      <name val="Calibri"/>
      <family val="2"/>
      <scheme val="minor"/>
    </font>
    <font>
      <sz val="10"/>
      <name val="Calibri"/>
      <family val="2"/>
      <scheme val="minor"/>
    </font>
    <font>
      <b/>
      <sz val="16"/>
      <name val="Arial Narrow"/>
      <family val="2"/>
    </font>
    <font>
      <sz val="11"/>
      <color theme="1"/>
      <name val="Arial"/>
      <family val="2"/>
    </font>
    <font>
      <b/>
      <sz val="11"/>
      <name val="Arial"/>
      <family val="2"/>
    </font>
    <font>
      <sz val="11"/>
      <name val="Arial"/>
      <family val="2"/>
    </font>
    <font>
      <b/>
      <sz val="16"/>
      <name val="Calibri"/>
      <family val="2"/>
      <scheme val="minor"/>
    </font>
    <font>
      <b/>
      <sz val="14"/>
      <name val="Calibri"/>
      <family val="2"/>
      <scheme val="minor"/>
    </font>
    <font>
      <sz val="10"/>
      <color indexed="9"/>
      <name val="Calibri"/>
      <family val="2"/>
      <scheme val="minor"/>
    </font>
    <font>
      <sz val="11"/>
      <color indexed="9"/>
      <name val="Calibri"/>
      <family val="2"/>
      <scheme val="minor"/>
    </font>
    <font>
      <b/>
      <sz val="10"/>
      <color indexed="9"/>
      <name val="Calibri"/>
      <family val="2"/>
      <scheme val="minor"/>
    </font>
    <font>
      <sz val="11"/>
      <color indexed="8"/>
      <name val="Calibri"/>
      <family val="2"/>
      <scheme val="minor"/>
    </font>
    <font>
      <sz val="10"/>
      <color indexed="8"/>
      <name val="Calibri"/>
      <family val="2"/>
      <scheme val="minor"/>
    </font>
    <font>
      <sz val="10"/>
      <color theme="1"/>
      <name val="Calibri"/>
      <family val="2"/>
      <scheme val="minor"/>
    </font>
    <font>
      <sz val="12"/>
      <color theme="1"/>
      <name val="Calibri"/>
      <family val="2"/>
      <scheme val="minor"/>
    </font>
    <font>
      <b/>
      <sz val="10"/>
      <color theme="1"/>
      <name val="Calibri"/>
      <family val="2"/>
      <scheme val="minor"/>
    </font>
    <font>
      <sz val="10"/>
      <color rgb="FF000000"/>
      <name val="Calibri"/>
      <family val="2"/>
      <scheme val="minor"/>
    </font>
    <font>
      <b/>
      <sz val="16"/>
      <color theme="1"/>
      <name val="Arial Narrow"/>
      <family val="2"/>
    </font>
    <font>
      <b/>
      <sz val="14"/>
      <color theme="1"/>
      <name val="Arial Narrow"/>
      <family val="2"/>
    </font>
    <font>
      <b/>
      <sz val="12"/>
      <color theme="1"/>
      <name val="Arial Narrow"/>
      <family val="2"/>
    </font>
    <font>
      <sz val="11"/>
      <color theme="1"/>
      <name val="Arial Narrow"/>
      <family val="2"/>
    </font>
    <font>
      <sz val="12"/>
      <color theme="1"/>
      <name val="Arial Narrow"/>
      <family val="2"/>
    </font>
    <font>
      <b/>
      <sz val="13"/>
      <name val="Arial Narrow"/>
      <family val="2"/>
    </font>
    <font>
      <sz val="11"/>
      <color indexed="8"/>
      <name val="Arial Narrow"/>
      <family val="2"/>
    </font>
    <font>
      <b/>
      <sz val="19"/>
      <color theme="1"/>
      <name val="Arial Narrow"/>
      <family val="2"/>
    </font>
    <font>
      <b/>
      <sz val="20"/>
      <name val="Arial Narrow"/>
      <family val="2"/>
    </font>
    <font>
      <sz val="12"/>
      <color indexed="9"/>
      <name val="Arial Narrow"/>
      <family val="2"/>
    </font>
    <font>
      <b/>
      <sz val="12"/>
      <color indexed="9"/>
      <name val="Arial Narrow"/>
      <family val="2"/>
    </font>
    <font>
      <sz val="12"/>
      <color indexed="8"/>
      <name val="Arial Narrow"/>
      <family val="2"/>
    </font>
    <font>
      <sz val="9"/>
      <name val="Arial"/>
      <family val="2"/>
    </font>
    <font>
      <b/>
      <sz val="18"/>
      <color theme="1"/>
      <name val="Arial"/>
      <family val="2"/>
    </font>
    <font>
      <sz val="10"/>
      <name val="Arial"/>
      <family val="2"/>
    </font>
    <font>
      <b/>
      <sz val="12"/>
      <name val="Arial"/>
      <family val="2"/>
    </font>
    <font>
      <sz val="12"/>
      <name val="Arial"/>
      <family val="2"/>
    </font>
    <font>
      <b/>
      <sz val="11"/>
      <color theme="1"/>
      <name val="Arial Narrow"/>
      <family val="2"/>
    </font>
    <font>
      <sz val="10"/>
      <name val="Arial"/>
      <family val="2"/>
    </font>
    <font>
      <sz val="14"/>
      <color theme="1"/>
      <name val="Arial"/>
      <family val="2"/>
    </font>
    <font>
      <b/>
      <sz val="16"/>
      <color theme="1"/>
      <name val="Arial"/>
      <family val="2"/>
    </font>
    <font>
      <b/>
      <u/>
      <sz val="16"/>
      <color theme="1"/>
      <name val="Arial"/>
      <family val="2"/>
    </font>
    <font>
      <b/>
      <sz val="11"/>
      <color theme="1"/>
      <name val="Arial"/>
      <family val="2"/>
    </font>
    <font>
      <b/>
      <sz val="13"/>
      <name val="Arial"/>
      <family val="2"/>
    </font>
    <font>
      <b/>
      <i/>
      <sz val="12"/>
      <name val="Arial"/>
      <family val="2"/>
    </font>
    <font>
      <sz val="10"/>
      <color theme="1"/>
      <name val="Arial Narrow"/>
      <family val="2"/>
    </font>
    <font>
      <sz val="10"/>
      <color rgb="FF000000"/>
      <name val="Times New Roman"/>
      <family val="1"/>
    </font>
    <font>
      <sz val="10"/>
      <color theme="1"/>
      <name val="Arial"/>
      <family val="2"/>
    </font>
    <font>
      <b/>
      <vertAlign val="superscript"/>
      <sz val="10"/>
      <name val="Arial"/>
      <family val="2"/>
    </font>
    <font>
      <vertAlign val="superscript"/>
      <sz val="10"/>
      <name val="Arial"/>
      <family val="2"/>
    </font>
    <font>
      <b/>
      <sz val="10"/>
      <color rgb="FFFF0000"/>
      <name val="Arial"/>
      <family val="2"/>
    </font>
    <font>
      <sz val="9"/>
      <color indexed="81"/>
      <name val="Tahoma"/>
      <family val="2"/>
    </font>
    <font>
      <b/>
      <sz val="9"/>
      <color indexed="81"/>
      <name val="Tahoma"/>
      <family val="2"/>
    </font>
    <font>
      <b/>
      <sz val="12"/>
      <color rgb="FFFF0000"/>
      <name val="Arial Narrow"/>
      <family val="2"/>
    </font>
    <font>
      <sz val="12"/>
      <color rgb="FFFF0000"/>
      <name val="Arial Narrow"/>
      <family val="2"/>
    </font>
    <font>
      <sz val="14"/>
      <name val="Arial Narrow"/>
      <family val="2"/>
    </font>
  </fonts>
  <fills count="4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theme="0" tint="-0.499984740745262"/>
        <bgColor indexed="64"/>
      </patternFill>
    </fill>
    <fill>
      <patternFill patternType="solid">
        <fgColor theme="0"/>
        <bgColor indexed="64"/>
      </patternFill>
    </fill>
    <fill>
      <patternFill patternType="solid">
        <fgColor rgb="FFFFFF00"/>
        <bgColor indexed="64"/>
      </patternFill>
    </fill>
    <fill>
      <patternFill patternType="solid">
        <fgColor theme="0" tint="-0.249977111117893"/>
        <bgColor indexed="64"/>
      </patternFill>
    </fill>
    <fill>
      <patternFill patternType="solid">
        <fgColor indexed="9"/>
        <bgColor indexed="64"/>
      </patternFill>
    </fill>
    <fill>
      <patternFill patternType="solid">
        <fgColor rgb="FFFFC000"/>
        <bgColor indexed="64"/>
      </patternFill>
    </fill>
    <fill>
      <patternFill patternType="solid">
        <fgColor theme="0" tint="-4.9989318521683403E-2"/>
        <bgColor indexed="64"/>
      </patternFill>
    </fill>
    <fill>
      <patternFill patternType="solid">
        <fgColor indexed="47"/>
        <bgColor indexed="64"/>
      </patternFill>
    </fill>
    <fill>
      <patternFill patternType="solid">
        <fgColor rgb="FF00B050"/>
        <bgColor indexed="64"/>
      </patternFill>
    </fill>
    <fill>
      <patternFill patternType="solid">
        <fgColor rgb="FF00B0F0"/>
        <bgColor indexed="64"/>
      </patternFill>
    </fill>
    <fill>
      <patternFill patternType="solid">
        <fgColor theme="0" tint="-0.14999847407452621"/>
        <bgColor indexed="64"/>
      </patternFill>
    </fill>
    <fill>
      <patternFill patternType="solid">
        <fgColor theme="7" tint="0.79998168889431442"/>
        <bgColor indexed="64"/>
      </patternFill>
    </fill>
    <fill>
      <patternFill patternType="solid">
        <fgColor theme="8" tint="0.79998168889431442"/>
        <bgColor indexed="64"/>
      </patternFill>
    </fill>
    <fill>
      <patternFill patternType="solid">
        <fgColor theme="2" tint="-9.9978637043366805E-2"/>
        <bgColor indexed="64"/>
      </patternFill>
    </fill>
    <fill>
      <patternFill patternType="solid">
        <fgColor theme="6" tint="0.79998168889431442"/>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rgb="FFFF0000"/>
        <bgColor indexed="64"/>
      </patternFill>
    </fill>
    <fill>
      <patternFill patternType="solid">
        <fgColor theme="8" tint="0.59999389629810485"/>
        <bgColor indexed="64"/>
      </patternFill>
    </fill>
    <fill>
      <patternFill patternType="solid">
        <fgColor theme="2" tint="-0.499984740745262"/>
        <bgColor indexed="64"/>
      </patternFill>
    </fill>
    <fill>
      <patternFill patternType="solid">
        <fgColor theme="2"/>
        <bgColor indexed="64"/>
      </patternFill>
    </fill>
    <fill>
      <patternFill patternType="solid">
        <fgColor theme="1" tint="0.499984740745262"/>
        <bgColor indexed="64"/>
      </patternFill>
    </fill>
  </fills>
  <borders count="99">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hair">
        <color indexed="64"/>
      </left>
      <right style="hair">
        <color indexed="64"/>
      </right>
      <top style="thin">
        <color indexed="64"/>
      </top>
      <bottom style="hair">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bottom style="medium">
        <color indexed="64"/>
      </bottom>
      <diagonal/>
    </border>
    <border>
      <left style="thin">
        <color indexed="64"/>
      </left>
      <right style="thin">
        <color indexed="64"/>
      </right>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bottom/>
      <diagonal/>
    </border>
    <border>
      <left style="thin">
        <color indexed="64"/>
      </left>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right style="thin">
        <color indexed="64"/>
      </right>
      <top style="medium">
        <color indexed="64"/>
      </top>
      <bottom style="medium">
        <color indexed="64"/>
      </bottom>
      <diagonal/>
    </border>
    <border>
      <left/>
      <right/>
      <top style="thin">
        <color indexed="64"/>
      </top>
      <bottom style="double">
        <color indexed="64"/>
      </bottom>
      <diagonal/>
    </border>
    <border>
      <left/>
      <right/>
      <top/>
      <bottom style="thin">
        <color indexed="64"/>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medium">
        <color indexed="64"/>
      </bottom>
      <diagonal/>
    </border>
    <border>
      <left/>
      <right style="thin">
        <color indexed="64"/>
      </right>
      <top/>
      <bottom style="thin">
        <color indexed="64"/>
      </bottom>
      <diagonal/>
    </border>
    <border>
      <left style="thin">
        <color indexed="64"/>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diagonal/>
    </border>
    <border>
      <left style="thin">
        <color indexed="64"/>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right style="dotted">
        <color indexed="64"/>
      </right>
      <top/>
      <bottom style="dotted">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indexed="64"/>
      </bottom>
      <diagonal/>
    </border>
    <border>
      <left/>
      <right style="thin">
        <color indexed="64"/>
      </right>
      <top style="thin">
        <color rgb="FF000000"/>
      </top>
      <bottom style="thin">
        <color indexed="64"/>
      </bottom>
      <diagonal/>
    </border>
    <border>
      <left style="thin">
        <color rgb="FF000000"/>
      </left>
      <right/>
      <top style="thin">
        <color rgb="FF000000"/>
      </top>
      <bottom style="thin">
        <color rgb="FF000000"/>
      </bottom>
      <diagonal/>
    </border>
    <border>
      <left/>
      <right style="thin">
        <color indexed="64"/>
      </right>
      <top style="thin">
        <color rgb="FF000000"/>
      </top>
      <bottom style="thin">
        <color rgb="FF000000"/>
      </bottom>
      <diagonal/>
    </border>
    <border>
      <left style="thin">
        <color auto="1"/>
      </left>
      <right style="thin">
        <color auto="1"/>
      </right>
      <top style="thin">
        <color auto="1"/>
      </top>
      <bottom style="medium">
        <color indexed="64"/>
      </bottom>
      <diagonal/>
    </border>
    <border>
      <left style="thin">
        <color indexed="64"/>
      </left>
      <right style="thin">
        <color indexed="64"/>
      </right>
      <top style="thin">
        <color indexed="64"/>
      </top>
      <bottom style="thin">
        <color indexed="64"/>
      </bottom>
      <diagonal/>
    </border>
    <border>
      <left style="medium">
        <color auto="1"/>
      </left>
      <right style="thin">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auto="1"/>
      </left>
      <right/>
      <top style="thin">
        <color auto="1"/>
      </top>
      <bottom style="thin">
        <color indexed="64"/>
      </bottom>
      <diagonal/>
    </border>
    <border>
      <left/>
      <right style="medium">
        <color indexed="64"/>
      </right>
      <top style="thin">
        <color indexed="64"/>
      </top>
      <bottom style="thin">
        <color auto="1"/>
      </bottom>
      <diagonal/>
    </border>
    <border>
      <left/>
      <right/>
      <top style="thin">
        <color indexed="64"/>
      </top>
      <bottom/>
      <diagonal/>
    </border>
    <border>
      <left/>
      <right style="thin">
        <color indexed="64"/>
      </right>
      <top style="thin">
        <color indexed="64"/>
      </top>
      <bottom/>
      <diagonal/>
    </border>
    <border>
      <left style="thin">
        <color auto="1"/>
      </left>
      <right style="thin">
        <color auto="1"/>
      </right>
      <top style="thin">
        <color auto="1"/>
      </top>
      <bottom/>
      <diagonal/>
    </border>
    <border>
      <left style="thin">
        <color auto="1"/>
      </left>
      <right style="medium">
        <color indexed="64"/>
      </right>
      <top style="thin">
        <color auto="1"/>
      </top>
      <bottom/>
      <diagonal/>
    </border>
    <border>
      <left style="thin">
        <color indexed="64"/>
      </left>
      <right/>
      <top style="thin">
        <color indexed="64"/>
      </top>
      <bottom style="medium">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style="medium">
        <color indexed="64"/>
      </left>
      <right/>
      <top style="thin">
        <color indexed="64"/>
      </top>
      <bottom/>
      <diagonal/>
    </border>
    <border>
      <left style="medium">
        <color indexed="64"/>
      </left>
      <right style="thin">
        <color auto="1"/>
      </right>
      <top style="thin">
        <color auto="1"/>
      </top>
      <bottom/>
      <diagonal/>
    </border>
    <border>
      <left style="thin">
        <color indexed="64"/>
      </left>
      <right/>
      <top style="thin">
        <color indexed="64"/>
      </top>
      <bottom/>
      <diagonal/>
    </border>
    <border>
      <left style="thin">
        <color rgb="FF000000"/>
      </left>
      <right/>
      <top style="thin">
        <color indexed="64"/>
      </top>
      <bottom style="thin">
        <color rgb="FF000000"/>
      </bottom>
      <diagonal/>
    </border>
    <border>
      <left/>
      <right style="thin">
        <color indexed="64"/>
      </right>
      <top style="thin">
        <color indexed="64"/>
      </top>
      <bottom style="thin">
        <color rgb="FF000000"/>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s>
  <cellStyleXfs count="330">
    <xf numFmtId="0" fontId="0" fillId="0" borderId="0"/>
    <xf numFmtId="0" fontId="18" fillId="2" borderId="0" applyNumberFormat="0" applyBorder="0" applyAlignment="0" applyProtection="0"/>
    <xf numFmtId="0" fontId="18" fillId="3" borderId="0" applyNumberFormat="0" applyBorder="0" applyAlignment="0" applyProtection="0"/>
    <xf numFmtId="0" fontId="18" fillId="4" borderId="0" applyNumberFormat="0" applyBorder="0" applyAlignment="0" applyProtection="0"/>
    <xf numFmtId="0" fontId="18" fillId="5" borderId="0" applyNumberFormat="0" applyBorder="0" applyAlignment="0" applyProtection="0"/>
    <xf numFmtId="0" fontId="18" fillId="6" borderId="0" applyNumberFormat="0" applyBorder="0" applyAlignment="0" applyProtection="0"/>
    <xf numFmtId="0" fontId="18" fillId="7" borderId="0" applyNumberFormat="0" applyBorder="0" applyAlignment="0" applyProtection="0"/>
    <xf numFmtId="0" fontId="18" fillId="8" borderId="0" applyNumberFormat="0" applyBorder="0" applyAlignment="0" applyProtection="0"/>
    <xf numFmtId="0" fontId="18" fillId="9" borderId="0" applyNumberFormat="0" applyBorder="0" applyAlignment="0" applyProtection="0"/>
    <xf numFmtId="0" fontId="18" fillId="10" borderId="0" applyNumberFormat="0" applyBorder="0" applyAlignment="0" applyProtection="0"/>
    <xf numFmtId="0" fontId="18" fillId="5" borderId="0" applyNumberFormat="0" applyBorder="0" applyAlignment="0" applyProtection="0"/>
    <xf numFmtId="0" fontId="18" fillId="8" borderId="0" applyNumberFormat="0" applyBorder="0" applyAlignment="0" applyProtection="0"/>
    <xf numFmtId="0" fontId="18" fillId="11" borderId="0" applyNumberFormat="0" applyBorder="0" applyAlignment="0" applyProtection="0"/>
    <xf numFmtId="0" fontId="19" fillId="12" borderId="0" applyNumberFormat="0" applyBorder="0" applyAlignment="0" applyProtection="0"/>
    <xf numFmtId="0" fontId="19" fillId="9" borderId="0" applyNumberFormat="0" applyBorder="0" applyAlignment="0" applyProtection="0"/>
    <xf numFmtId="0" fontId="19" fillId="10" borderId="0" applyNumberFormat="0" applyBorder="0" applyAlignment="0" applyProtection="0"/>
    <xf numFmtId="0" fontId="19" fillId="13" borderId="0" applyNumberFormat="0" applyBorder="0" applyAlignment="0" applyProtection="0"/>
    <xf numFmtId="0" fontId="19" fillId="14" borderId="0" applyNumberFormat="0" applyBorder="0" applyAlignment="0" applyProtection="0"/>
    <xf numFmtId="0" fontId="19" fillId="15" borderId="0" applyNumberFormat="0" applyBorder="0" applyAlignment="0" applyProtection="0"/>
    <xf numFmtId="0" fontId="20" fillId="4" borderId="0" applyNumberFormat="0" applyBorder="0" applyAlignment="0" applyProtection="0"/>
    <xf numFmtId="0" fontId="21" fillId="16" borderId="1" applyNumberFormat="0" applyAlignment="0" applyProtection="0"/>
    <xf numFmtId="0" fontId="22" fillId="17" borderId="2" applyNumberFormat="0" applyAlignment="0" applyProtection="0"/>
    <xf numFmtId="0" fontId="23" fillId="0" borderId="3" applyNumberFormat="0" applyFill="0" applyAlignment="0" applyProtection="0"/>
    <xf numFmtId="0" fontId="24" fillId="0" borderId="0" applyNumberFormat="0" applyFill="0" applyBorder="0" applyAlignment="0" applyProtection="0"/>
    <xf numFmtId="0" fontId="19" fillId="18" borderId="0" applyNumberFormat="0" applyBorder="0" applyAlignment="0" applyProtection="0"/>
    <xf numFmtId="0" fontId="19" fillId="19" borderId="0" applyNumberFormat="0" applyBorder="0" applyAlignment="0" applyProtection="0"/>
    <xf numFmtId="0" fontId="19" fillId="20" borderId="0" applyNumberFormat="0" applyBorder="0" applyAlignment="0" applyProtection="0"/>
    <xf numFmtId="0" fontId="19" fillId="13" borderId="0" applyNumberFormat="0" applyBorder="0" applyAlignment="0" applyProtection="0"/>
    <xf numFmtId="0" fontId="19" fillId="14" borderId="0" applyNumberFormat="0" applyBorder="0" applyAlignment="0" applyProtection="0"/>
    <xf numFmtId="0" fontId="19" fillId="21" borderId="0" applyNumberFormat="0" applyBorder="0" applyAlignment="0" applyProtection="0"/>
    <xf numFmtId="0" fontId="25" fillId="7" borderId="1" applyNumberFormat="0" applyAlignment="0" applyProtection="0"/>
    <xf numFmtId="0" fontId="35" fillId="0" borderId="0">
      <alignment vertical="top"/>
    </xf>
    <xf numFmtId="185" fontId="15" fillId="0" borderId="0" applyFont="0" applyFill="0" applyBorder="0" applyAlignment="0" applyProtection="0"/>
    <xf numFmtId="0" fontId="26" fillId="3" borderId="0" applyNumberFormat="0" applyBorder="0" applyAlignment="0" applyProtection="0"/>
    <xf numFmtId="172" fontId="14" fillId="0" borderId="0" applyFont="0" applyFill="0" applyBorder="0" applyAlignment="0" applyProtection="0"/>
    <xf numFmtId="2" fontId="16" fillId="0" borderId="4" applyFont="0" applyBorder="0"/>
    <xf numFmtId="172" fontId="15" fillId="0" borderId="0" applyFont="0" applyFill="0" applyBorder="0" applyAlignment="0" applyProtection="0"/>
    <xf numFmtId="172" fontId="15" fillId="0" borderId="0" applyFont="0" applyFill="0" applyBorder="0" applyAlignment="0" applyProtection="0"/>
    <xf numFmtId="172"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2" fontId="15" fillId="0" borderId="0" applyFont="0" applyFill="0" applyBorder="0" applyAlignment="0" applyProtection="0"/>
    <xf numFmtId="175" fontId="15" fillId="0" borderId="0" applyFont="0" applyFill="0" applyBorder="0" applyAlignment="0" applyProtection="0"/>
    <xf numFmtId="180" fontId="15" fillId="0" borderId="0" applyFont="0" applyFill="0" applyBorder="0" applyAlignment="0" applyProtection="0"/>
    <xf numFmtId="177" fontId="15" fillId="0" borderId="0" applyFont="0" applyFill="0" applyBorder="0" applyAlignment="0" applyProtection="0"/>
    <xf numFmtId="177" fontId="15" fillId="0" borderId="0" applyFont="0" applyFill="0" applyBorder="0" applyAlignment="0" applyProtection="0"/>
    <xf numFmtId="177" fontId="15" fillId="0" borderId="0" applyFont="0" applyFill="0" applyBorder="0" applyAlignment="0" applyProtection="0"/>
    <xf numFmtId="180" fontId="15" fillId="0" borderId="0" applyFont="0" applyFill="0" applyBorder="0" applyAlignment="0" applyProtection="0"/>
    <xf numFmtId="176" fontId="15" fillId="0" borderId="0" applyFont="0" applyFill="0" applyBorder="0" applyAlignment="0" applyProtection="0"/>
    <xf numFmtId="175" fontId="18" fillId="0" borderId="0" applyFont="0" applyFill="0" applyBorder="0" applyAlignment="0" applyProtection="0"/>
    <xf numFmtId="176" fontId="15" fillId="0" borderId="0" applyFont="0" applyFill="0" applyBorder="0" applyAlignment="0" applyProtection="0"/>
    <xf numFmtId="175" fontId="15" fillId="0" borderId="0" applyFont="0" applyFill="0" applyBorder="0" applyAlignment="0" applyProtection="0"/>
    <xf numFmtId="175" fontId="36" fillId="0" borderId="0" applyFont="0" applyFill="0" applyBorder="0" applyAlignment="0" applyProtection="0"/>
    <xf numFmtId="172" fontId="15" fillId="0" borderId="0" applyFont="0" applyFill="0" applyBorder="0" applyAlignment="0" applyProtection="0"/>
    <xf numFmtId="0" fontId="15" fillId="0" borderId="0" applyFont="0" applyFill="0" applyBorder="0" applyAlignment="0" applyProtection="0"/>
    <xf numFmtId="0" fontId="36" fillId="0" borderId="0" applyFont="0" applyFill="0" applyBorder="0" applyAlignment="0" applyProtection="0"/>
    <xf numFmtId="172" fontId="15" fillId="0" borderId="0" applyFont="0" applyFill="0" applyBorder="0" applyAlignment="0" applyProtection="0"/>
    <xf numFmtId="172" fontId="15" fillId="0" borderId="0" applyFont="0" applyFill="0" applyBorder="0" applyAlignment="0" applyProtection="0"/>
    <xf numFmtId="172" fontId="15" fillId="0" borderId="0" applyFont="0" applyFill="0" applyBorder="0" applyAlignment="0" applyProtection="0"/>
    <xf numFmtId="172" fontId="15" fillId="0" borderId="0" applyFont="0" applyFill="0" applyBorder="0" applyAlignment="0" applyProtection="0"/>
    <xf numFmtId="181" fontId="15" fillId="0" borderId="0" applyFont="0" applyFill="0" applyBorder="0" applyAlignment="0" applyProtection="0"/>
    <xf numFmtId="174" fontId="18" fillId="0" borderId="0" applyFont="0" applyFill="0" applyBorder="0" applyAlignment="0" applyProtection="0"/>
    <xf numFmtId="169" fontId="15" fillId="0" borderId="0" applyFont="0" applyFill="0" applyBorder="0" applyAlignment="0" applyProtection="0"/>
    <xf numFmtId="179" fontId="15" fillId="0" borderId="0" applyFont="0" applyFill="0" applyBorder="0" applyAlignment="0" applyProtection="0"/>
    <xf numFmtId="44" fontId="15" fillId="0" borderId="0" applyFont="0" applyFill="0" applyBorder="0" applyAlignment="0" applyProtection="0"/>
    <xf numFmtId="179"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169" fontId="15" fillId="0" borderId="0" applyFont="0" applyFill="0" applyBorder="0" applyAlignment="0" applyProtection="0"/>
    <xf numFmtId="171" fontId="15" fillId="0" borderId="0" applyFont="0" applyFill="0" applyBorder="0" applyAlignment="0" applyProtection="0"/>
    <xf numFmtId="171" fontId="15" fillId="0" borderId="0" applyFont="0" applyFill="0" applyBorder="0" applyAlignment="0" applyProtection="0"/>
    <xf numFmtId="0" fontId="27" fillId="22" borderId="0" applyNumberFormat="0" applyBorder="0" applyAlignment="0" applyProtection="0"/>
    <xf numFmtId="0" fontId="27" fillId="22" borderId="0" applyNumberFormat="0" applyBorder="0" applyAlignment="0" applyProtection="0"/>
    <xf numFmtId="0" fontId="15" fillId="0" borderId="0"/>
    <xf numFmtId="0" fontId="15" fillId="0" borderId="0"/>
    <xf numFmtId="0" fontId="36" fillId="0" borderId="0"/>
    <xf numFmtId="0" fontId="15" fillId="0" borderId="0"/>
    <xf numFmtId="0" fontId="15" fillId="0" borderId="0"/>
    <xf numFmtId="0" fontId="3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37" fillId="0" borderId="0"/>
    <xf numFmtId="0" fontId="37" fillId="0" borderId="0"/>
    <xf numFmtId="0" fontId="15" fillId="0" borderId="0"/>
    <xf numFmtId="0" fontId="15" fillId="0" borderId="0"/>
    <xf numFmtId="0" fontId="15" fillId="0" borderId="0"/>
    <xf numFmtId="0" fontId="15" fillId="23" borderId="5" applyNumberFormat="0" applyFont="0" applyAlignment="0" applyProtection="0"/>
    <xf numFmtId="9" fontId="18" fillId="0" borderId="0" applyFont="0" applyFill="0" applyBorder="0" applyAlignment="0" applyProtection="0"/>
    <xf numFmtId="9" fontId="14" fillId="0" borderId="0" applyFont="0" applyFill="0" applyBorder="0" applyAlignment="0" applyProtection="0"/>
    <xf numFmtId="9" fontId="37" fillId="0" borderId="0" applyFont="0" applyFill="0" applyBorder="0" applyAlignment="0" applyProtection="0"/>
    <xf numFmtId="9" fontId="15" fillId="0" borderId="0" applyFont="0" applyFill="0" applyBorder="0" applyAlignment="0" applyProtection="0"/>
    <xf numFmtId="9" fontId="36"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0" fontId="28" fillId="16" borderId="6" applyNumberFormat="0" applyAlignment="0" applyProtection="0"/>
    <xf numFmtId="0" fontId="29" fillId="0" borderId="0" applyNumberFormat="0" applyFill="0" applyBorder="0" applyAlignment="0" applyProtection="0"/>
    <xf numFmtId="0" fontId="30" fillId="0" borderId="0" applyNumberFormat="0" applyFill="0" applyBorder="0" applyAlignment="0" applyProtection="0"/>
    <xf numFmtId="0" fontId="32" fillId="0" borderId="7" applyNumberFormat="0" applyFill="0" applyAlignment="0" applyProtection="0"/>
    <xf numFmtId="0" fontId="33" fillId="0" borderId="8" applyNumberFormat="0" applyFill="0" applyAlignment="0" applyProtection="0"/>
    <xf numFmtId="0" fontId="24" fillId="0" borderId="9" applyNumberFormat="0" applyFill="0" applyAlignment="0" applyProtection="0"/>
    <xf numFmtId="0" fontId="31" fillId="0" borderId="0" applyNumberFormat="0" applyFill="0" applyBorder="0" applyAlignment="0" applyProtection="0"/>
    <xf numFmtId="0" fontId="34" fillId="0" borderId="10" applyNumberFormat="0" applyFill="0" applyAlignment="0" applyProtection="0"/>
    <xf numFmtId="0" fontId="34" fillId="0" borderId="10" applyNumberFormat="0" applyFill="0" applyAlignment="0" applyProtection="0"/>
    <xf numFmtId="172" fontId="38" fillId="0" borderId="0" applyFont="0" applyFill="0" applyBorder="0" applyAlignment="0" applyProtection="0"/>
    <xf numFmtId="0" fontId="14" fillId="0" borderId="0"/>
    <xf numFmtId="9" fontId="38" fillId="0" borderId="0" applyFont="0" applyFill="0" applyBorder="0" applyAlignment="0" applyProtection="0"/>
    <xf numFmtId="0" fontId="14" fillId="0" borderId="0"/>
    <xf numFmtId="179" fontId="14" fillId="0" borderId="0" applyFont="0" applyFill="0" applyBorder="0" applyAlignment="0" applyProtection="0"/>
    <xf numFmtId="0" fontId="13" fillId="0" borderId="0"/>
    <xf numFmtId="0" fontId="14" fillId="0" borderId="0"/>
    <xf numFmtId="0" fontId="14" fillId="0" borderId="0"/>
    <xf numFmtId="0" fontId="12" fillId="0" borderId="0"/>
    <xf numFmtId="43" fontId="12" fillId="0" borderId="0" applyFont="0" applyFill="0" applyBorder="0" applyAlignment="0" applyProtection="0"/>
    <xf numFmtId="0" fontId="14" fillId="0" borderId="0"/>
    <xf numFmtId="0" fontId="18" fillId="2" borderId="0" applyNumberFormat="0" applyBorder="0" applyAlignment="0" applyProtection="0"/>
    <xf numFmtId="0" fontId="18" fillId="3" borderId="0" applyNumberFormat="0" applyBorder="0" applyAlignment="0" applyProtection="0"/>
    <xf numFmtId="0" fontId="18" fillId="4" borderId="0" applyNumberFormat="0" applyBorder="0" applyAlignment="0" applyProtection="0"/>
    <xf numFmtId="0" fontId="18" fillId="5" borderId="0" applyNumberFormat="0" applyBorder="0" applyAlignment="0" applyProtection="0"/>
    <xf numFmtId="0" fontId="18" fillId="6" borderId="0" applyNumberFormat="0" applyBorder="0" applyAlignment="0" applyProtection="0"/>
    <xf numFmtId="0" fontId="18" fillId="7" borderId="0" applyNumberFormat="0" applyBorder="0" applyAlignment="0" applyProtection="0"/>
    <xf numFmtId="0" fontId="18" fillId="8" borderId="0" applyNumberFormat="0" applyBorder="0" applyAlignment="0" applyProtection="0"/>
    <xf numFmtId="0" fontId="18" fillId="9" borderId="0" applyNumberFormat="0" applyBorder="0" applyAlignment="0" applyProtection="0"/>
    <xf numFmtId="0" fontId="18" fillId="10" borderId="0" applyNumberFormat="0" applyBorder="0" applyAlignment="0" applyProtection="0"/>
    <xf numFmtId="0" fontId="18" fillId="5" borderId="0" applyNumberFormat="0" applyBorder="0" applyAlignment="0" applyProtection="0"/>
    <xf numFmtId="0" fontId="18" fillId="8" borderId="0" applyNumberFormat="0" applyBorder="0" applyAlignment="0" applyProtection="0"/>
    <xf numFmtId="0" fontId="18" fillId="11" borderId="0" applyNumberFormat="0" applyBorder="0" applyAlignment="0" applyProtection="0"/>
    <xf numFmtId="0" fontId="19" fillId="12" borderId="0" applyNumberFormat="0" applyBorder="0" applyAlignment="0" applyProtection="0"/>
    <xf numFmtId="0" fontId="19" fillId="9" borderId="0" applyNumberFormat="0" applyBorder="0" applyAlignment="0" applyProtection="0"/>
    <xf numFmtId="0" fontId="19" fillId="10" borderId="0" applyNumberFormat="0" applyBorder="0" applyAlignment="0" applyProtection="0"/>
    <xf numFmtId="0" fontId="19" fillId="13" borderId="0" applyNumberFormat="0" applyBorder="0" applyAlignment="0" applyProtection="0"/>
    <xf numFmtId="0" fontId="19" fillId="14" borderId="0" applyNumberFormat="0" applyBorder="0" applyAlignment="0" applyProtection="0"/>
    <xf numFmtId="0" fontId="19" fillId="15" borderId="0" applyNumberFormat="0" applyBorder="0" applyAlignment="0" applyProtection="0"/>
    <xf numFmtId="0" fontId="20" fillId="4" borderId="0" applyNumberFormat="0" applyBorder="0" applyAlignment="0" applyProtection="0"/>
    <xf numFmtId="0" fontId="21" fillId="16" borderId="1" applyNumberFormat="0" applyAlignment="0" applyProtection="0"/>
    <xf numFmtId="0" fontId="14" fillId="0" borderId="0"/>
    <xf numFmtId="0" fontId="22" fillId="17" borderId="2" applyNumberFormat="0" applyAlignment="0" applyProtection="0"/>
    <xf numFmtId="0" fontId="23" fillId="0" borderId="3" applyNumberFormat="0" applyFill="0" applyAlignment="0" applyProtection="0"/>
    <xf numFmtId="190" fontId="16" fillId="0" borderId="35">
      <alignment horizontal="right"/>
    </xf>
    <xf numFmtId="190" fontId="16" fillId="0" borderId="35">
      <alignment horizontal="right"/>
    </xf>
    <xf numFmtId="2" fontId="16" fillId="0" borderId="0"/>
    <xf numFmtId="2" fontId="16" fillId="0" borderId="0"/>
    <xf numFmtId="2" fontId="16" fillId="0" borderId="0"/>
    <xf numFmtId="191" fontId="16" fillId="0" borderId="0"/>
    <xf numFmtId="191" fontId="16" fillId="0" borderId="0"/>
    <xf numFmtId="191" fontId="16" fillId="0" borderId="0"/>
    <xf numFmtId="192" fontId="17" fillId="0" borderId="0"/>
    <xf numFmtId="192" fontId="17" fillId="0" borderId="0"/>
    <xf numFmtId="192" fontId="17" fillId="0" borderId="0"/>
    <xf numFmtId="190" fontId="16" fillId="0" borderId="35">
      <alignment horizontal="right"/>
    </xf>
    <xf numFmtId="193" fontId="14" fillId="0" borderId="0">
      <protection locked="0"/>
    </xf>
    <xf numFmtId="3" fontId="44" fillId="0" borderId="0" applyFont="0" applyFill="0" applyBorder="0" applyAlignment="0" applyProtection="0"/>
    <xf numFmtId="194" fontId="14" fillId="0" borderId="0">
      <protection locked="0"/>
    </xf>
    <xf numFmtId="195" fontId="44" fillId="0" borderId="0" applyFont="0" applyFill="0" applyBorder="0" applyAlignment="0" applyProtection="0"/>
    <xf numFmtId="196" fontId="14" fillId="0" borderId="0">
      <protection locked="0"/>
    </xf>
    <xf numFmtId="0" fontId="24" fillId="0" borderId="0" applyNumberFormat="0" applyFill="0" applyBorder="0" applyAlignment="0" applyProtection="0"/>
    <xf numFmtId="0" fontId="19" fillId="18" borderId="0" applyNumberFormat="0" applyBorder="0" applyAlignment="0" applyProtection="0"/>
    <xf numFmtId="0" fontId="19" fillId="19" borderId="0" applyNumberFormat="0" applyBorder="0" applyAlignment="0" applyProtection="0"/>
    <xf numFmtId="0" fontId="19" fillId="20" borderId="0" applyNumberFormat="0" applyBorder="0" applyAlignment="0" applyProtection="0"/>
    <xf numFmtId="0" fontId="19" fillId="13" borderId="0" applyNumberFormat="0" applyBorder="0" applyAlignment="0" applyProtection="0"/>
    <xf numFmtId="0" fontId="19" fillId="14" borderId="0" applyNumberFormat="0" applyBorder="0" applyAlignment="0" applyProtection="0"/>
    <xf numFmtId="0" fontId="19" fillId="21" borderId="0" applyNumberFormat="0" applyBorder="0" applyAlignment="0" applyProtection="0"/>
    <xf numFmtId="0" fontId="25" fillId="7" borderId="1" applyNumberFormat="0" applyAlignment="0" applyProtection="0"/>
    <xf numFmtId="197" fontId="45" fillId="0" borderId="0">
      <protection locked="0"/>
    </xf>
    <xf numFmtId="197" fontId="45" fillId="0" borderId="0">
      <protection locked="0"/>
    </xf>
    <xf numFmtId="197" fontId="45" fillId="0" borderId="0">
      <protection locked="0"/>
    </xf>
    <xf numFmtId="197" fontId="45" fillId="0" borderId="0">
      <protection locked="0"/>
    </xf>
    <xf numFmtId="197" fontId="45" fillId="0" borderId="0">
      <protection locked="0"/>
    </xf>
    <xf numFmtId="197" fontId="45" fillId="0" borderId="0">
      <protection locked="0"/>
    </xf>
    <xf numFmtId="197" fontId="45" fillId="0" borderId="0">
      <protection locked="0"/>
    </xf>
    <xf numFmtId="198" fontId="14" fillId="0" borderId="0">
      <protection locked="0"/>
    </xf>
    <xf numFmtId="0" fontId="46" fillId="0" borderId="0" applyNumberFormat="0" applyFill="0" applyBorder="0" applyAlignment="0" applyProtection="0"/>
    <xf numFmtId="0" fontId="47" fillId="0" borderId="0" applyNumberFormat="0" applyFill="0" applyBorder="0" applyAlignment="0" applyProtection="0"/>
    <xf numFmtId="199" fontId="14" fillId="0" borderId="0">
      <protection locked="0"/>
    </xf>
    <xf numFmtId="199" fontId="14" fillId="0" borderId="0">
      <protection locked="0"/>
    </xf>
    <xf numFmtId="0" fontId="26" fillId="3" borderId="0" applyNumberFormat="0" applyBorder="0" applyAlignment="0" applyProtection="0"/>
    <xf numFmtId="200" fontId="16" fillId="0" borderId="0">
      <alignment horizontal="right"/>
    </xf>
    <xf numFmtId="200" fontId="16" fillId="0" borderId="0">
      <alignment horizontal="right"/>
    </xf>
    <xf numFmtId="200" fontId="16" fillId="0" borderId="0">
      <alignment horizontal="right"/>
    </xf>
    <xf numFmtId="201" fontId="16" fillId="0" borderId="0" applyFont="0" applyFill="0" applyBorder="0" applyAlignment="0">
      <alignment horizontal="center"/>
    </xf>
    <xf numFmtId="201" fontId="16" fillId="0" borderId="0" applyFont="0" applyFill="0" applyBorder="0" applyAlignment="0">
      <alignment horizontal="center"/>
    </xf>
    <xf numFmtId="2" fontId="16" fillId="0" borderId="4" applyFont="0" applyBorder="0"/>
    <xf numFmtId="175" fontId="18" fillId="0" borderId="0" applyFont="0" applyFill="0" applyBorder="0" applyAlignment="0" applyProtection="0"/>
    <xf numFmtId="172" fontId="14" fillId="0" borderId="0" applyFont="0" applyFill="0" applyBorder="0" applyAlignment="0" applyProtection="0"/>
    <xf numFmtId="175" fontId="14" fillId="0" borderId="0" applyFont="0" applyFill="0" applyBorder="0" applyAlignment="0" applyProtection="0"/>
    <xf numFmtId="175" fontId="48" fillId="0" borderId="0" applyFont="0" applyFill="0" applyBorder="0" applyAlignment="0" applyProtection="0"/>
    <xf numFmtId="175" fontId="48" fillId="0" borderId="0" applyFont="0" applyFill="0" applyBorder="0" applyAlignment="0" applyProtection="0"/>
    <xf numFmtId="175" fontId="48" fillId="0" borderId="0" applyFont="0" applyFill="0" applyBorder="0" applyAlignment="0" applyProtection="0"/>
    <xf numFmtId="202" fontId="16" fillId="0" borderId="0">
      <alignment horizontal="right"/>
    </xf>
    <xf numFmtId="202" fontId="16" fillId="0" borderId="0">
      <alignment horizontal="right"/>
    </xf>
    <xf numFmtId="202" fontId="16" fillId="0" borderId="0">
      <alignment horizontal="right"/>
    </xf>
    <xf numFmtId="203" fontId="14" fillId="0" borderId="0" applyFont="0" applyFill="0" applyBorder="0" applyAlignment="0" applyProtection="0"/>
    <xf numFmtId="203" fontId="14" fillId="0" borderId="0" applyFont="0" applyFill="0" applyBorder="0" applyAlignment="0" applyProtection="0"/>
    <xf numFmtId="167" fontId="14" fillId="0" borderId="0" applyFont="0" applyFill="0" applyBorder="0" applyAlignment="0" applyProtection="0"/>
    <xf numFmtId="174" fontId="14" fillId="0" borderId="0" applyFont="0" applyFill="0" applyBorder="0" applyAlignment="0" applyProtection="0"/>
    <xf numFmtId="203" fontId="14" fillId="0" borderId="0" applyFont="0" applyFill="0" applyBorder="0" applyAlignment="0" applyProtection="0"/>
    <xf numFmtId="203" fontId="14" fillId="0" borderId="0" applyFont="0" applyFill="0" applyBorder="0" applyAlignment="0" applyProtection="0"/>
    <xf numFmtId="203" fontId="14" fillId="0" borderId="0" applyFont="0" applyFill="0" applyBorder="0" applyAlignment="0" applyProtection="0"/>
    <xf numFmtId="203" fontId="14" fillId="0" borderId="0" applyFont="0" applyFill="0" applyBorder="0" applyAlignment="0" applyProtection="0"/>
    <xf numFmtId="203" fontId="14" fillId="0" borderId="0" applyFont="0" applyFill="0" applyBorder="0" applyAlignment="0" applyProtection="0"/>
    <xf numFmtId="203" fontId="14" fillId="0" borderId="0" applyFont="0" applyFill="0" applyBorder="0" applyAlignment="0" applyProtection="0"/>
    <xf numFmtId="167" fontId="14" fillId="0" borderId="0" applyFont="0" applyFill="0" applyBorder="0" applyAlignment="0" applyProtection="0"/>
    <xf numFmtId="174" fontId="18" fillId="0" borderId="0" applyFont="0" applyFill="0" applyBorder="0" applyAlignment="0" applyProtection="0"/>
    <xf numFmtId="195" fontId="49" fillId="0" borderId="0" applyFont="0" applyFill="0" applyBorder="0" applyAlignment="0" applyProtection="0"/>
    <xf numFmtId="0" fontId="27" fillId="22" borderId="0" applyNumberFormat="0" applyBorder="0" applyAlignment="0" applyProtection="0"/>
    <xf numFmtId="204" fontId="16" fillId="0" borderId="0" applyFont="0" applyFill="0" applyBorder="0" applyAlignment="0">
      <alignment horizontal="center"/>
    </xf>
    <xf numFmtId="204" fontId="16" fillId="0" borderId="0" applyFont="0" applyFill="0" applyBorder="0" applyAlignment="0">
      <alignment horizontal="center"/>
    </xf>
    <xf numFmtId="0" fontId="14" fillId="0" borderId="0"/>
    <xf numFmtId="0" fontId="14" fillId="0" borderId="0"/>
    <xf numFmtId="0" fontId="48" fillId="0" borderId="0"/>
    <xf numFmtId="0" fontId="11" fillId="0" borderId="0"/>
    <xf numFmtId="0" fontId="48" fillId="0" borderId="0"/>
    <xf numFmtId="0" fontId="14" fillId="0" borderId="0"/>
    <xf numFmtId="0" fontId="14" fillId="0" borderId="0"/>
    <xf numFmtId="0" fontId="14" fillId="0" borderId="0"/>
    <xf numFmtId="0" fontId="14" fillId="0" borderId="0"/>
    <xf numFmtId="0" fontId="50" fillId="0" borderId="0"/>
    <xf numFmtId="0" fontId="14" fillId="0" borderId="0"/>
    <xf numFmtId="0" fontId="14" fillId="23" borderId="5" applyNumberFormat="0" applyFont="0" applyAlignment="0" applyProtection="0"/>
    <xf numFmtId="205" fontId="14" fillId="0" borderId="0">
      <protection locked="0"/>
    </xf>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48" fillId="0" borderId="0" applyFont="0" applyFill="0" applyBorder="0" applyAlignment="0" applyProtection="0"/>
    <xf numFmtId="0" fontId="51" fillId="0" borderId="0">
      <alignment vertical="top"/>
    </xf>
    <xf numFmtId="0" fontId="28" fillId="16" borderId="6" applyNumberFormat="0" applyAlignment="0" applyProtection="0"/>
    <xf numFmtId="0" fontId="29" fillId="0" borderId="0" applyNumberFormat="0" applyFill="0" applyBorder="0" applyAlignment="0" applyProtection="0"/>
    <xf numFmtId="0" fontId="30" fillId="0" borderId="0" applyNumberFormat="0" applyFill="0" applyBorder="0" applyAlignment="0" applyProtection="0"/>
    <xf numFmtId="0" fontId="32" fillId="0" borderId="7" applyNumberFormat="0" applyFill="0" applyAlignment="0" applyProtection="0"/>
    <xf numFmtId="0" fontId="33" fillId="0" borderId="8" applyNumberFormat="0" applyFill="0" applyAlignment="0" applyProtection="0"/>
    <xf numFmtId="0" fontId="24" fillId="0" borderId="9" applyNumberFormat="0" applyFill="0" applyAlignment="0" applyProtection="0"/>
    <xf numFmtId="0" fontId="31" fillId="0" borderId="0" applyNumberFormat="0" applyFill="0" applyBorder="0" applyAlignment="0" applyProtection="0"/>
    <xf numFmtId="199" fontId="14" fillId="0" borderId="40">
      <protection locked="0"/>
    </xf>
    <xf numFmtId="0" fontId="58" fillId="0" borderId="0"/>
    <xf numFmtId="0" fontId="59" fillId="0" borderId="0" applyNumberFormat="0" applyFill="0" applyBorder="0" applyAlignment="0" applyProtection="0">
      <alignment vertical="top"/>
      <protection locked="0"/>
    </xf>
    <xf numFmtId="0" fontId="14" fillId="0" borderId="0"/>
    <xf numFmtId="0" fontId="10" fillId="0" borderId="0"/>
    <xf numFmtId="0" fontId="10" fillId="0" borderId="0"/>
    <xf numFmtId="175" fontId="10" fillId="0" borderId="0" applyFont="0" applyFill="0" applyBorder="0" applyAlignment="0" applyProtection="0"/>
    <xf numFmtId="0" fontId="14" fillId="0" borderId="0"/>
    <xf numFmtId="0" fontId="9" fillId="0" borderId="0"/>
    <xf numFmtId="175" fontId="9" fillId="0" borderId="0" applyFont="0" applyFill="0" applyBorder="0" applyAlignment="0" applyProtection="0"/>
    <xf numFmtId="9" fontId="9" fillId="0" borderId="0" applyFont="0" applyFill="0" applyBorder="0" applyAlignment="0" applyProtection="0"/>
    <xf numFmtId="0" fontId="9" fillId="0" borderId="0"/>
    <xf numFmtId="0" fontId="14" fillId="0" borderId="0"/>
    <xf numFmtId="0" fontId="14" fillId="0" borderId="0"/>
    <xf numFmtId="9" fontId="14" fillId="0" borderId="0" applyFont="0" applyFill="0" applyBorder="0" applyAlignment="0" applyProtection="0"/>
    <xf numFmtId="9" fontId="14" fillId="0" borderId="0" applyFont="0" applyFill="0" applyBorder="0" applyAlignment="0" applyProtection="0"/>
    <xf numFmtId="164" fontId="14" fillId="0" borderId="0" applyFont="0" applyFill="0" applyBorder="0" applyAlignment="0" applyProtection="0"/>
    <xf numFmtId="9" fontId="9" fillId="0" borderId="0" applyFont="0" applyFill="0" applyBorder="0" applyAlignment="0" applyProtection="0"/>
    <xf numFmtId="171" fontId="14" fillId="0" borderId="0" applyFont="0" applyFill="0" applyBorder="0" applyAlignment="0" applyProtection="0"/>
    <xf numFmtId="174" fontId="9" fillId="0" borderId="0" applyFont="0" applyFill="0" applyBorder="0" applyAlignment="0" applyProtection="0"/>
    <xf numFmtId="9" fontId="9" fillId="0" borderId="0" applyFont="0" applyFill="0" applyBorder="0" applyAlignment="0" applyProtection="0"/>
    <xf numFmtId="164" fontId="9" fillId="0" borderId="0" applyFont="0" applyFill="0" applyBorder="0" applyAlignment="0" applyProtection="0"/>
    <xf numFmtId="0" fontId="9" fillId="0" borderId="0"/>
    <xf numFmtId="9" fontId="18" fillId="0" borderId="0" applyFont="0" applyFill="0" applyBorder="0" applyAlignment="0" applyProtection="0"/>
    <xf numFmtId="175" fontId="18" fillId="0" borderId="0" applyFont="0" applyFill="0" applyBorder="0" applyAlignment="0" applyProtection="0"/>
    <xf numFmtId="0" fontId="14" fillId="0" borderId="0" applyFont="0" applyFill="0" applyBorder="0" applyAlignment="0" applyProtection="0"/>
    <xf numFmtId="174" fontId="18" fillId="0" borderId="0" applyFont="0" applyFill="0" applyBorder="0" applyAlignment="0" applyProtection="0"/>
    <xf numFmtId="175" fontId="18" fillId="0" borderId="0" applyFont="0" applyFill="0" applyBorder="0" applyAlignment="0" applyProtection="0"/>
    <xf numFmtId="9" fontId="9" fillId="0" borderId="0" applyFont="0" applyFill="0" applyBorder="0" applyAlignment="0" applyProtection="0"/>
    <xf numFmtId="174" fontId="9" fillId="0" borderId="0" applyFont="0" applyFill="0" applyBorder="0" applyAlignment="0" applyProtection="0"/>
    <xf numFmtId="0" fontId="14" fillId="0" borderId="0"/>
    <xf numFmtId="0" fontId="8" fillId="0" borderId="0"/>
    <xf numFmtId="165" fontId="8" fillId="0" borderId="0" applyFont="0" applyFill="0" applyBorder="0" applyAlignment="0" applyProtection="0"/>
    <xf numFmtId="43" fontId="8" fillId="0" borderId="0" applyFont="0" applyFill="0" applyBorder="0" applyAlignment="0" applyProtection="0"/>
    <xf numFmtId="172" fontId="14" fillId="0" borderId="0" applyFont="0" applyFill="0" applyBorder="0" applyAlignment="0" applyProtection="0"/>
    <xf numFmtId="0" fontId="50" fillId="0" borderId="0"/>
    <xf numFmtId="0" fontId="14" fillId="0" borderId="0"/>
    <xf numFmtId="166" fontId="105" fillId="0" borderId="0" applyFont="0" applyFill="0" applyBorder="0" applyAlignment="0" applyProtection="0"/>
    <xf numFmtId="9" fontId="14" fillId="0" borderId="0" applyFont="0" applyFill="0" applyBorder="0" applyAlignment="0" applyProtection="0"/>
    <xf numFmtId="0" fontId="7" fillId="0" borderId="0"/>
    <xf numFmtId="0" fontId="7" fillId="0" borderId="0"/>
    <xf numFmtId="0" fontId="41" fillId="0" borderId="0"/>
    <xf numFmtId="219" fontId="7" fillId="0" borderId="0"/>
    <xf numFmtId="43" fontId="7" fillId="0" borderId="0" applyFont="0" applyFill="0" applyBorder="0" applyAlignment="0" applyProtection="0"/>
    <xf numFmtId="167" fontId="109" fillId="0" borderId="0" applyFont="0" applyFill="0" applyBorder="0" applyAlignment="0" applyProtection="0"/>
    <xf numFmtId="0" fontId="6" fillId="0" borderId="0"/>
    <xf numFmtId="219" fontId="14" fillId="0" borderId="0"/>
    <xf numFmtId="174" fontId="6" fillId="0" borderId="0" applyFont="0" applyFill="0" applyBorder="0" applyAlignment="0" applyProtection="0"/>
    <xf numFmtId="172" fontId="14" fillId="0" borderId="0" applyFont="0" applyFill="0" applyBorder="0" applyAlignment="0" applyProtection="0"/>
    <xf numFmtId="44" fontId="6" fillId="0" borderId="0" applyFont="0" applyFill="0" applyBorder="0" applyAlignment="0" applyProtection="0"/>
    <xf numFmtId="9" fontId="14" fillId="0" borderId="0" applyFont="0" applyFill="0" applyBorder="0" applyAlignment="0" applyProtection="0"/>
    <xf numFmtId="167" fontId="6" fillId="0" borderId="0" applyFont="0" applyFill="0" applyBorder="0" applyAlignment="0" applyProtection="0"/>
    <xf numFmtId="9" fontId="6" fillId="0" borderId="0" applyFont="0" applyFill="0" applyBorder="0" applyAlignment="0" applyProtection="0"/>
    <xf numFmtId="0" fontId="14" fillId="0" borderId="0"/>
    <xf numFmtId="0" fontId="14" fillId="0" borderId="0"/>
    <xf numFmtId="0" fontId="14" fillId="0" borderId="0"/>
    <xf numFmtId="0" fontId="5" fillId="0" borderId="0"/>
    <xf numFmtId="0" fontId="50" fillId="0" borderId="0"/>
    <xf numFmtId="168" fontId="14" fillId="0" borderId="0" applyFont="0" applyFill="0" applyBorder="0" applyAlignment="0" applyProtection="0"/>
    <xf numFmtId="216" fontId="14" fillId="0" borderId="0" applyFont="0" applyFill="0" applyBorder="0" applyAlignment="0" applyProtection="0"/>
    <xf numFmtId="174" fontId="5" fillId="0" borderId="0" applyFont="0" applyFill="0" applyBorder="0" applyAlignment="0" applyProtection="0"/>
    <xf numFmtId="171" fontId="14" fillId="0" borderId="0" applyFont="0" applyFill="0" applyBorder="0" applyAlignment="0" applyProtection="0"/>
    <xf numFmtId="0" fontId="5" fillId="0" borderId="0"/>
    <xf numFmtId="43" fontId="5" fillId="0" borderId="0" applyFont="0" applyFill="0" applyBorder="0" applyAlignment="0" applyProtection="0"/>
    <xf numFmtId="0" fontId="4" fillId="0" borderId="0"/>
    <xf numFmtId="0" fontId="4" fillId="0" borderId="0"/>
    <xf numFmtId="174" fontId="4" fillId="0" borderId="0" applyFont="0" applyFill="0" applyBorder="0" applyAlignment="0" applyProtection="0"/>
    <xf numFmtId="44" fontId="4" fillId="0" borderId="0" applyFont="0" applyFill="0" applyBorder="0" applyAlignment="0" applyProtection="0"/>
    <xf numFmtId="167" fontId="4" fillId="0" borderId="0" applyFont="0" applyFill="0" applyBorder="0" applyAlignment="0" applyProtection="0"/>
    <xf numFmtId="0" fontId="3" fillId="0" borderId="0"/>
    <xf numFmtId="0" fontId="117" fillId="0" borderId="0"/>
    <xf numFmtId="0" fontId="14" fillId="0" borderId="0"/>
    <xf numFmtId="0" fontId="14" fillId="0" borderId="0"/>
    <xf numFmtId="175" fontId="2" fillId="0" borderId="0" applyFont="0" applyFill="0" applyBorder="0" applyAlignment="0" applyProtection="0"/>
    <xf numFmtId="221" fontId="14" fillId="0" borderId="0" applyFont="0" applyFill="0" applyBorder="0" applyAlignment="0" applyProtection="0"/>
    <xf numFmtId="0" fontId="1" fillId="0" borderId="0"/>
  </cellStyleXfs>
  <cellXfs count="1686">
    <xf numFmtId="0" fontId="0" fillId="0" borderId="0" xfId="0"/>
    <xf numFmtId="0" fontId="39" fillId="0" borderId="0" xfId="89" applyFont="1"/>
    <xf numFmtId="0" fontId="39" fillId="0" borderId="0" xfId="89" applyFont="1" applyAlignment="1">
      <alignment horizontal="center"/>
    </xf>
    <xf numFmtId="0" fontId="42" fillId="0" borderId="0" xfId="90" applyFont="1"/>
    <xf numFmtId="0" fontId="41" fillId="0" borderId="0" xfId="90" applyFont="1"/>
    <xf numFmtId="0" fontId="43" fillId="0" borderId="0" xfId="89" applyFont="1"/>
    <xf numFmtId="0" fontId="43" fillId="0" borderId="0" xfId="89" applyFont="1" applyAlignment="1">
      <alignment horizontal="center"/>
    </xf>
    <xf numFmtId="0" fontId="43" fillId="0" borderId="38" xfId="73" applyFont="1" applyBorder="1" applyAlignment="1">
      <alignment horizontal="center" vertical="center"/>
    </xf>
    <xf numFmtId="173" fontId="43" fillId="0" borderId="31" xfId="62" applyNumberFormat="1" applyFont="1" applyBorder="1" applyAlignment="1">
      <alignment horizontal="right" vertical="center" wrapText="1"/>
    </xf>
    <xf numFmtId="0" fontId="43" fillId="0" borderId="0" xfId="90" applyFont="1"/>
    <xf numFmtId="0" fontId="40" fillId="0" borderId="24" xfId="79" applyFont="1" applyBorder="1" applyAlignment="1">
      <alignment vertical="center"/>
    </xf>
    <xf numFmtId="0" fontId="43" fillId="0" borderId="17" xfId="79" applyFont="1" applyBorder="1" applyAlignment="1">
      <alignment vertical="center"/>
    </xf>
    <xf numFmtId="0" fontId="43" fillId="0" borderId="32" xfId="79" applyFont="1" applyBorder="1" applyAlignment="1">
      <alignment vertical="center"/>
    </xf>
    <xf numFmtId="188" fontId="40" fillId="25" borderId="33" xfId="60" applyNumberFormat="1" applyFont="1" applyFill="1" applyBorder="1" applyAlignment="1">
      <alignment horizontal="center" vertical="center"/>
    </xf>
    <xf numFmtId="0" fontId="40" fillId="0" borderId="21" xfId="128" applyFont="1" applyBorder="1" applyAlignment="1">
      <alignment horizontal="left" vertical="center"/>
    </xf>
    <xf numFmtId="172" fontId="41" fillId="0" borderId="45" xfId="34" applyFont="1" applyBorder="1"/>
    <xf numFmtId="172" fontId="41" fillId="0" borderId="26" xfId="34" applyFont="1" applyBorder="1"/>
    <xf numFmtId="172" fontId="41" fillId="0" borderId="33" xfId="34" applyFont="1" applyBorder="1" applyAlignment="1">
      <alignment horizontal="center" wrapText="1"/>
    </xf>
    <xf numFmtId="172" fontId="41" fillId="0" borderId="28" xfId="34" applyFont="1" applyBorder="1"/>
    <xf numFmtId="172" fontId="41" fillId="0" borderId="46" xfId="34" applyFont="1" applyBorder="1"/>
    <xf numFmtId="0" fontId="43" fillId="0" borderId="19" xfId="135" applyFont="1" applyBorder="1" applyAlignment="1">
      <alignment horizontal="center" vertical="center"/>
    </xf>
    <xf numFmtId="9" fontId="41" fillId="0" borderId="14" xfId="95" applyFont="1" applyBorder="1"/>
    <xf numFmtId="0" fontId="65" fillId="0" borderId="0" xfId="258" applyFont="1" applyAlignment="1">
      <alignment vertical="center"/>
    </xf>
    <xf numFmtId="0" fontId="65" fillId="0" borderId="0" xfId="258" applyFont="1"/>
    <xf numFmtId="0" fontId="43" fillId="0" borderId="19" xfId="73" applyFont="1" applyBorder="1" applyAlignment="1">
      <alignment horizontal="center" vertical="center"/>
    </xf>
    <xf numFmtId="0" fontId="43" fillId="0" borderId="47" xfId="135" applyFont="1" applyBorder="1" applyAlignment="1">
      <alignment horizontal="left" vertical="center" wrapText="1"/>
    </xf>
    <xf numFmtId="167" fontId="43" fillId="0" borderId="57" xfId="214" applyFont="1" applyBorder="1"/>
    <xf numFmtId="0" fontId="40" fillId="0" borderId="17" xfId="128" applyFont="1" applyBorder="1" applyAlignment="1">
      <alignment horizontal="center" vertical="center" wrapText="1"/>
    </xf>
    <xf numFmtId="0" fontId="75" fillId="0" borderId="0" xfId="128" applyFont="1"/>
    <xf numFmtId="0" fontId="69" fillId="0" borderId="0" xfId="265" applyFont="1" applyAlignment="1">
      <alignment vertical="center"/>
    </xf>
    <xf numFmtId="0" fontId="65" fillId="0" borderId="0" xfId="135" applyFont="1"/>
    <xf numFmtId="0" fontId="82" fillId="28" borderId="0" xfId="228" applyFont="1" applyFill="1" applyAlignment="1">
      <alignment vertical="center"/>
    </xf>
    <xf numFmtId="0" fontId="75" fillId="28" borderId="0" xfId="228" applyFont="1" applyFill="1" applyAlignment="1">
      <alignment vertical="center"/>
    </xf>
    <xf numFmtId="0" fontId="84" fillId="28" borderId="0" xfId="228" applyFont="1" applyFill="1" applyAlignment="1">
      <alignment vertical="center"/>
    </xf>
    <xf numFmtId="0" fontId="74" fillId="28" borderId="0" xfId="228" applyFont="1" applyFill="1" applyAlignment="1">
      <alignment vertical="center"/>
    </xf>
    <xf numFmtId="174" fontId="82" fillId="28" borderId="0" xfId="61" applyFont="1" applyFill="1" applyAlignment="1">
      <alignment vertical="center"/>
    </xf>
    <xf numFmtId="10" fontId="86" fillId="28" borderId="0" xfId="61" applyNumberFormat="1" applyFont="1" applyFill="1" applyAlignment="1">
      <alignment vertical="center"/>
    </xf>
    <xf numFmtId="174" fontId="86" fillId="28" borderId="0" xfId="61" applyFont="1" applyFill="1" applyAlignment="1">
      <alignment vertical="center"/>
    </xf>
    <xf numFmtId="0" fontId="83" fillId="28" borderId="0" xfId="228" applyFont="1" applyFill="1" applyAlignment="1">
      <alignment vertical="center"/>
    </xf>
    <xf numFmtId="0" fontId="65" fillId="28" borderId="0" xfId="228" applyFont="1" applyFill="1" applyAlignment="1">
      <alignment vertical="center"/>
    </xf>
    <xf numFmtId="174" fontId="85" fillId="28" borderId="0" xfId="61" applyFont="1" applyFill="1" applyAlignment="1">
      <alignment vertical="center"/>
    </xf>
    <xf numFmtId="49" fontId="75" fillId="28" borderId="0" xfId="228" applyNumberFormat="1" applyFont="1" applyFill="1" applyAlignment="1">
      <alignment horizontal="center" vertical="center"/>
    </xf>
    <xf numFmtId="175" fontId="75" fillId="28" borderId="0" xfId="278" applyFont="1" applyFill="1" applyAlignment="1">
      <alignment vertical="center"/>
    </xf>
    <xf numFmtId="172" fontId="86" fillId="28" borderId="0" xfId="279" applyNumberFormat="1" applyFont="1" applyFill="1" applyAlignment="1">
      <alignment vertical="center"/>
    </xf>
    <xf numFmtId="4" fontId="75" fillId="28" borderId="0" xfId="228" applyNumberFormat="1" applyFont="1" applyFill="1" applyAlignment="1">
      <alignment vertical="center"/>
    </xf>
    <xf numFmtId="0" fontId="87" fillId="0" borderId="0" xfId="265" applyFont="1"/>
    <xf numFmtId="0" fontId="75" fillId="0" borderId="0" xfId="265" applyFont="1" applyAlignment="1">
      <alignment vertical="center"/>
    </xf>
    <xf numFmtId="0" fontId="89" fillId="25" borderId="0" xfId="265" applyFont="1" applyFill="1" applyAlignment="1">
      <alignment vertical="center"/>
    </xf>
    <xf numFmtId="0" fontId="87" fillId="0" borderId="0" xfId="265" applyFont="1" applyAlignment="1">
      <alignment vertical="center"/>
    </xf>
    <xf numFmtId="0" fontId="89" fillId="34" borderId="48" xfId="265" applyFont="1" applyFill="1" applyBorder="1" applyAlignment="1">
      <alignment horizontal="center" vertical="center"/>
    </xf>
    <xf numFmtId="0" fontId="89" fillId="34" borderId="19" xfId="265" applyFont="1" applyFill="1" applyBorder="1" applyAlignment="1">
      <alignment horizontal="center" vertical="center"/>
    </xf>
    <xf numFmtId="0" fontId="89" fillId="34" borderId="33" xfId="265" applyFont="1" applyFill="1" applyBorder="1" applyAlignment="1">
      <alignment horizontal="center" vertical="center"/>
    </xf>
    <xf numFmtId="0" fontId="87" fillId="0" borderId="35" xfId="265" applyFont="1" applyBorder="1" applyAlignment="1">
      <alignment horizontal="center" vertical="center"/>
    </xf>
    <xf numFmtId="174" fontId="87" fillId="0" borderId="36" xfId="283" applyFont="1" applyBorder="1" applyAlignment="1">
      <alignment vertical="center"/>
    </xf>
    <xf numFmtId="0" fontId="87" fillId="0" borderId="19" xfId="265" applyFont="1" applyBorder="1" applyAlignment="1">
      <alignment horizontal="center" vertical="center"/>
    </xf>
    <xf numFmtId="174" fontId="87" fillId="0" borderId="33" xfId="283" applyFont="1" applyBorder="1" applyAlignment="1">
      <alignment vertical="center"/>
    </xf>
    <xf numFmtId="0" fontId="87" fillId="0" borderId="12" xfId="265" applyFont="1" applyBorder="1" applyAlignment="1">
      <alignment vertical="center"/>
    </xf>
    <xf numFmtId="0" fontId="87" fillId="0" borderId="14" xfId="265" applyFont="1" applyBorder="1" applyAlignment="1">
      <alignment vertical="center"/>
    </xf>
    <xf numFmtId="0" fontId="87" fillId="0" borderId="15" xfId="265" applyFont="1" applyBorder="1" applyAlignment="1">
      <alignment vertical="center"/>
    </xf>
    <xf numFmtId="174" fontId="87" fillId="0" borderId="0" xfId="283" applyFont="1"/>
    <xf numFmtId="215" fontId="55" fillId="30" borderId="64" xfId="272" applyNumberFormat="1" applyFont="1" applyFill="1" applyBorder="1" applyAlignment="1">
      <alignment horizontal="center" vertical="center"/>
    </xf>
    <xf numFmtId="215" fontId="55" fillId="30" borderId="39" xfId="272" applyNumberFormat="1" applyFont="1" applyFill="1" applyBorder="1" applyAlignment="1">
      <alignment horizontal="center" vertical="center"/>
    </xf>
    <xf numFmtId="0" fontId="55" fillId="30" borderId="30" xfId="128" applyFont="1" applyFill="1" applyBorder="1" applyAlignment="1">
      <alignment horizontal="center" vertical="center" wrapText="1"/>
    </xf>
    <xf numFmtId="0" fontId="55" fillId="30" borderId="38" xfId="128" applyFont="1" applyFill="1" applyBorder="1" applyAlignment="1">
      <alignment horizontal="center" vertical="center" wrapText="1"/>
    </xf>
    <xf numFmtId="215" fontId="55" fillId="30" borderId="19" xfId="272" applyNumberFormat="1" applyFont="1" applyFill="1" applyBorder="1" applyAlignment="1">
      <alignment horizontal="center" vertical="center"/>
    </xf>
    <xf numFmtId="0" fontId="55" fillId="30" borderId="19" xfId="128" applyFont="1" applyFill="1" applyBorder="1" applyAlignment="1">
      <alignment horizontal="center" vertical="center" wrapText="1"/>
    </xf>
    <xf numFmtId="215" fontId="41" fillId="34" borderId="34" xfId="272" applyNumberFormat="1" applyFont="1" applyFill="1" applyBorder="1" applyAlignment="1">
      <alignment vertical="center"/>
    </xf>
    <xf numFmtId="0" fontId="41" fillId="0" borderId="0" xfId="128" applyFont="1"/>
    <xf numFmtId="0" fontId="43" fillId="0" borderId="12" xfId="135" applyFont="1" applyBorder="1"/>
    <xf numFmtId="0" fontId="40" fillId="27" borderId="45" xfId="135" applyFont="1" applyFill="1" applyBorder="1" applyAlignment="1">
      <alignment horizontal="center" vertical="center" wrapText="1"/>
    </xf>
    <xf numFmtId="0" fontId="43" fillId="0" borderId="38" xfId="135" applyFont="1" applyBorder="1" applyAlignment="1">
      <alignment horizontal="center"/>
    </xf>
    <xf numFmtId="0" fontId="43" fillId="0" borderId="19" xfId="135" applyFont="1" applyBorder="1" applyAlignment="1">
      <alignment horizontal="center" vertical="center" wrapText="1"/>
    </xf>
    <xf numFmtId="216" fontId="43" fillId="0" borderId="33" xfId="135" applyNumberFormat="1" applyFont="1" applyBorder="1"/>
    <xf numFmtId="0" fontId="43" fillId="0" borderId="21" xfId="135" applyFont="1" applyBorder="1" applyAlignment="1">
      <alignment horizontal="center"/>
    </xf>
    <xf numFmtId="216" fontId="43" fillId="0" borderId="28" xfId="135" applyNumberFormat="1" applyFont="1" applyBorder="1"/>
    <xf numFmtId="0" fontId="43" fillId="0" borderId="44" xfId="135" applyFont="1" applyBorder="1" applyAlignment="1">
      <alignment vertical="center" wrapText="1"/>
    </xf>
    <xf numFmtId="0" fontId="43" fillId="0" borderId="43" xfId="135" applyFont="1" applyBorder="1"/>
    <xf numFmtId="216" fontId="43" fillId="0" borderId="43" xfId="135" applyNumberFormat="1" applyFont="1" applyBorder="1"/>
    <xf numFmtId="0" fontId="43" fillId="0" borderId="11" xfId="135" applyFont="1" applyBorder="1" applyAlignment="1">
      <alignment vertical="center" wrapText="1"/>
    </xf>
    <xf numFmtId="0" fontId="40" fillId="27" borderId="62" xfId="135" applyFont="1" applyFill="1" applyBorder="1" applyAlignment="1">
      <alignment horizontal="center" vertical="center" wrapText="1"/>
    </xf>
    <xf numFmtId="0" fontId="43" fillId="0" borderId="24" xfId="135" applyFont="1" applyBorder="1" applyAlignment="1">
      <alignment vertical="center" wrapText="1"/>
    </xf>
    <xf numFmtId="164" fontId="43" fillId="0" borderId="50" xfId="275" applyFont="1" applyBorder="1"/>
    <xf numFmtId="0" fontId="43" fillId="0" borderId="21" xfId="135" applyFont="1" applyBorder="1" applyAlignment="1">
      <alignment vertical="center" wrapText="1"/>
    </xf>
    <xf numFmtId="164" fontId="43" fillId="0" borderId="49" xfId="275" applyFont="1" applyBorder="1"/>
    <xf numFmtId="0" fontId="40" fillId="28" borderId="19" xfId="228" applyFont="1" applyFill="1" applyBorder="1" applyAlignment="1">
      <alignment horizontal="center" vertical="center" wrapText="1"/>
    </xf>
    <xf numFmtId="175" fontId="40" fillId="28" borderId="19" xfId="278" applyFont="1" applyFill="1" applyBorder="1" applyAlignment="1">
      <alignment horizontal="center" vertical="center" wrapText="1"/>
    </xf>
    <xf numFmtId="172" fontId="40" fillId="28" borderId="19" xfId="279" applyNumberFormat="1" applyFont="1" applyFill="1" applyBorder="1" applyAlignment="1">
      <alignment horizontal="center" vertical="center" wrapText="1"/>
    </xf>
    <xf numFmtId="49" fontId="40" fillId="28" borderId="38" xfId="228" applyNumberFormat="1" applyFont="1" applyFill="1" applyBorder="1" applyAlignment="1">
      <alignment horizontal="center" vertical="center"/>
    </xf>
    <xf numFmtId="0" fontId="40" fillId="28" borderId="19" xfId="228" applyFont="1" applyFill="1" applyBorder="1" applyAlignment="1">
      <alignment vertical="center"/>
    </xf>
    <xf numFmtId="10" fontId="40" fillId="28" borderId="19" xfId="228" applyNumberFormat="1" applyFont="1" applyFill="1" applyBorder="1" applyAlignment="1">
      <alignment horizontal="center" vertical="center"/>
    </xf>
    <xf numFmtId="175" fontId="40" fillId="28" borderId="19" xfId="278" applyFont="1" applyFill="1" applyBorder="1" applyAlignment="1">
      <alignment horizontal="center" vertical="center"/>
    </xf>
    <xf numFmtId="172" fontId="40" fillId="28" borderId="19" xfId="279" applyNumberFormat="1" applyFont="1" applyFill="1" applyBorder="1" applyAlignment="1">
      <alignment vertical="center"/>
    </xf>
    <xf numFmtId="49" fontId="43" fillId="25" borderId="34" xfId="228" applyNumberFormat="1" applyFont="1" applyFill="1" applyBorder="1" applyAlignment="1">
      <alignment horizontal="center" vertical="center"/>
    </xf>
    <xf numFmtId="0" fontId="102" fillId="0" borderId="11" xfId="276" applyFont="1" applyBorder="1" applyAlignment="1">
      <alignment vertical="center"/>
    </xf>
    <xf numFmtId="0" fontId="95" fillId="0" borderId="12" xfId="276" applyFont="1" applyBorder="1"/>
    <xf numFmtId="174" fontId="40" fillId="27" borderId="30" xfId="283" applyFont="1" applyFill="1" applyBorder="1" applyAlignment="1">
      <alignment vertical="center"/>
    </xf>
    <xf numFmtId="49" fontId="43" fillId="25" borderId="11" xfId="228" applyNumberFormat="1" applyFont="1" applyFill="1" applyBorder="1" applyAlignment="1">
      <alignment horizontal="center" vertical="center"/>
    </xf>
    <xf numFmtId="0" fontId="14" fillId="0" borderId="0" xfId="257"/>
    <xf numFmtId="0" fontId="94" fillId="0" borderId="0" xfId="257" applyFont="1"/>
    <xf numFmtId="0" fontId="94" fillId="0" borderId="19" xfId="295" applyFont="1" applyBorder="1"/>
    <xf numFmtId="3" fontId="94" fillId="0" borderId="19" xfId="295" applyNumberFormat="1" applyFont="1" applyBorder="1"/>
    <xf numFmtId="0" fontId="68" fillId="37" borderId="65" xfId="295" applyFont="1" applyFill="1" applyBorder="1" applyAlignment="1">
      <alignment horizontal="center"/>
    </xf>
    <xf numFmtId="0" fontId="68" fillId="37" borderId="66" xfId="295" applyFont="1" applyFill="1" applyBorder="1" applyAlignment="1">
      <alignment horizontal="center"/>
    </xf>
    <xf numFmtId="203" fontId="39" fillId="0" borderId="19" xfId="215" applyNumberFormat="1" applyFont="1" applyBorder="1" applyAlignment="1">
      <alignment horizontal="center" vertical="center"/>
    </xf>
    <xf numFmtId="0" fontId="108" fillId="37" borderId="64" xfId="295" applyFont="1" applyFill="1" applyBorder="1" applyAlignment="1">
      <alignment vertical="center"/>
    </xf>
    <xf numFmtId="0" fontId="108" fillId="37" borderId="65" xfId="295" applyFont="1" applyFill="1" applyBorder="1" applyAlignment="1">
      <alignment vertical="center"/>
    </xf>
    <xf numFmtId="219" fontId="108" fillId="37" borderId="65" xfId="295" applyNumberFormat="1" applyFont="1" applyFill="1" applyBorder="1" applyAlignment="1">
      <alignment horizontal="center" vertical="center" wrapText="1"/>
    </xf>
    <xf numFmtId="219" fontId="108" fillId="37" borderId="66" xfId="295" applyNumberFormat="1" applyFont="1" applyFill="1" applyBorder="1" applyAlignment="1">
      <alignment horizontal="center" vertical="center" wrapText="1"/>
    </xf>
    <xf numFmtId="0" fontId="94" fillId="0" borderId="38" xfId="295" applyFont="1" applyBorder="1"/>
    <xf numFmtId="10" fontId="94" fillId="0" borderId="19" xfId="292" applyNumberFormat="1" applyFont="1" applyBorder="1" applyAlignment="1">
      <alignment horizontal="center"/>
    </xf>
    <xf numFmtId="10" fontId="94" fillId="0" borderId="33" xfId="292" applyNumberFormat="1" applyFont="1" applyBorder="1" applyAlignment="1">
      <alignment horizontal="center"/>
    </xf>
    <xf numFmtId="10" fontId="94" fillId="0" borderId="48" xfId="292" applyNumberFormat="1" applyFont="1" applyBorder="1" applyAlignment="1">
      <alignment horizontal="center"/>
    </xf>
    <xf numFmtId="0" fontId="108" fillId="0" borderId="34" xfId="295" applyFont="1" applyBorder="1"/>
    <xf numFmtId="9" fontId="108" fillId="0" borderId="28" xfId="295" applyNumberFormat="1" applyFont="1" applyBorder="1" applyAlignment="1">
      <alignment horizontal="center"/>
    </xf>
    <xf numFmtId="0" fontId="39" fillId="0" borderId="0" xfId="289" applyFont="1"/>
    <xf numFmtId="0" fontId="43" fillId="25" borderId="28" xfId="61" applyNumberFormat="1" applyFont="1" applyFill="1" applyBorder="1" applyAlignment="1">
      <alignment vertical="center"/>
    </xf>
    <xf numFmtId="0" fontId="68" fillId="37" borderId="64" xfId="295" applyFont="1" applyFill="1" applyBorder="1" applyAlignment="1">
      <alignment horizontal="center" vertical="center"/>
    </xf>
    <xf numFmtId="0" fontId="68" fillId="37" borderId="65" xfId="295" applyFont="1" applyFill="1" applyBorder="1" applyAlignment="1">
      <alignment horizontal="center" vertical="center"/>
    </xf>
    <xf numFmtId="0" fontId="68" fillId="37" borderId="65" xfId="295" applyFont="1" applyFill="1" applyBorder="1" applyAlignment="1">
      <alignment horizontal="center" vertical="center" wrapText="1"/>
    </xf>
    <xf numFmtId="9" fontId="94" fillId="0" borderId="35" xfId="295" applyNumberFormat="1" applyFont="1" applyBorder="1"/>
    <xf numFmtId="0" fontId="94" fillId="0" borderId="37" xfId="295" applyFont="1" applyBorder="1"/>
    <xf numFmtId="9" fontId="43" fillId="0" borderId="16" xfId="135" applyNumberFormat="1" applyFont="1" applyBorder="1"/>
    <xf numFmtId="0" fontId="43" fillId="0" borderId="44" xfId="89" applyFont="1" applyBorder="1"/>
    <xf numFmtId="0" fontId="43" fillId="0" borderId="43" xfId="89" applyFont="1" applyBorder="1"/>
    <xf numFmtId="0" fontId="43" fillId="0" borderId="43" xfId="89" applyFont="1" applyBorder="1" applyAlignment="1">
      <alignment horizontal="center"/>
    </xf>
    <xf numFmtId="0" fontId="43" fillId="0" borderId="42" xfId="89" applyFont="1" applyBorder="1"/>
    <xf numFmtId="0" fontId="43" fillId="0" borderId="11" xfId="89" applyFont="1" applyBorder="1"/>
    <xf numFmtId="0" fontId="43" fillId="0" borderId="12" xfId="89" applyFont="1" applyBorder="1"/>
    <xf numFmtId="0" fontId="43" fillId="0" borderId="11" xfId="90" applyFont="1" applyBorder="1"/>
    <xf numFmtId="0" fontId="43" fillId="0" borderId="12" xfId="90" applyFont="1" applyBorder="1"/>
    <xf numFmtId="183" fontId="43" fillId="0" borderId="0" xfId="129" applyNumberFormat="1" applyFont="1" applyBorder="1"/>
    <xf numFmtId="39" fontId="40" fillId="0" borderId="0" xfId="129" applyNumberFormat="1" applyFont="1" applyBorder="1" applyAlignment="1">
      <alignment vertical="center"/>
    </xf>
    <xf numFmtId="184" fontId="43" fillId="0" borderId="12" xfId="90" applyNumberFormat="1" applyFont="1" applyBorder="1"/>
    <xf numFmtId="186" fontId="43" fillId="0" borderId="12" xfId="90" applyNumberFormat="1" applyFont="1" applyBorder="1"/>
    <xf numFmtId="0" fontId="94" fillId="0" borderId="0" xfId="295" applyFont="1"/>
    <xf numFmtId="3" fontId="94" fillId="0" borderId="0" xfId="295" applyNumberFormat="1" applyFont="1"/>
    <xf numFmtId="182" fontId="94" fillId="0" borderId="0" xfId="95" applyNumberFormat="1" applyFont="1" applyBorder="1"/>
    <xf numFmtId="0" fontId="94" fillId="0" borderId="11" xfId="295" applyFont="1" applyBorder="1"/>
    <xf numFmtId="203" fontId="94" fillId="0" borderId="0" xfId="257" applyNumberFormat="1" applyFont="1"/>
    <xf numFmtId="0" fontId="94" fillId="0" borderId="11" xfId="257" applyFont="1" applyBorder="1"/>
    <xf numFmtId="0" fontId="94" fillId="0" borderId="12" xfId="295" applyFont="1" applyBorder="1"/>
    <xf numFmtId="9" fontId="94" fillId="0" borderId="36" xfId="295" applyNumberFormat="1" applyFont="1" applyBorder="1"/>
    <xf numFmtId="0" fontId="94" fillId="0" borderId="34" xfId="295" applyFont="1" applyBorder="1"/>
    <xf numFmtId="203" fontId="39" fillId="0" borderId="46" xfId="215" applyNumberFormat="1" applyFont="1" applyBorder="1" applyAlignment="1">
      <alignment horizontal="center" vertical="center"/>
    </xf>
    <xf numFmtId="9" fontId="94" fillId="0" borderId="28" xfId="295" applyNumberFormat="1" applyFont="1" applyBorder="1"/>
    <xf numFmtId="0" fontId="43" fillId="0" borderId="0" xfId="135" applyFont="1"/>
    <xf numFmtId="216" fontId="43" fillId="0" borderId="0" xfId="135" applyNumberFormat="1" applyFont="1"/>
    <xf numFmtId="164" fontId="65" fillId="0" borderId="33" xfId="135" applyNumberFormat="1" applyFont="1" applyBorder="1"/>
    <xf numFmtId="164" fontId="43" fillId="0" borderId="0" xfId="275" applyFont="1" applyBorder="1"/>
    <xf numFmtId="9" fontId="43" fillId="0" borderId="0" xfId="264" applyFont="1" applyBorder="1" applyAlignment="1">
      <alignment horizontal="center" vertical="center"/>
    </xf>
    <xf numFmtId="0" fontId="14" fillId="0" borderId="43" xfId="257" applyBorder="1"/>
    <xf numFmtId="0" fontId="14" fillId="0" borderId="42" xfId="257" applyBorder="1"/>
    <xf numFmtId="0" fontId="14" fillId="0" borderId="11" xfId="257" applyBorder="1"/>
    <xf numFmtId="0" fontId="14" fillId="0" borderId="12" xfId="257" applyBorder="1"/>
    <xf numFmtId="0" fontId="14" fillId="0" borderId="13" xfId="257" applyBorder="1"/>
    <xf numFmtId="0" fontId="14" fillId="0" borderId="14" xfId="257" applyBorder="1"/>
    <xf numFmtId="0" fontId="14" fillId="0" borderId="15" xfId="257" applyBorder="1"/>
    <xf numFmtId="187" fontId="94" fillId="0" borderId="19" xfId="34" applyNumberFormat="1" applyFont="1" applyBorder="1" applyAlignment="1">
      <alignment horizontal="center" vertical="center"/>
    </xf>
    <xf numFmtId="166" fontId="94" fillId="0" borderId="19" xfId="291" applyFont="1" applyBorder="1" applyAlignment="1">
      <alignment horizontal="center" vertical="center"/>
    </xf>
    <xf numFmtId="10" fontId="94" fillId="0" borderId="41" xfId="292" applyNumberFormat="1" applyFont="1" applyBorder="1" applyAlignment="1">
      <alignment horizontal="center"/>
    </xf>
    <xf numFmtId="4" fontId="40" fillId="28" borderId="48" xfId="228" applyNumberFormat="1" applyFont="1" applyFill="1" applyBorder="1" applyAlignment="1">
      <alignment horizontal="center" vertical="center" wrapText="1"/>
    </xf>
    <xf numFmtId="4" fontId="40" fillId="28" borderId="48" xfId="228" applyNumberFormat="1" applyFont="1" applyFill="1" applyBorder="1" applyAlignment="1">
      <alignment vertical="center"/>
    </xf>
    <xf numFmtId="0" fontId="100" fillId="28" borderId="62" xfId="228" applyFont="1" applyFill="1" applyBorder="1" applyAlignment="1">
      <alignment vertical="center"/>
    </xf>
    <xf numFmtId="0" fontId="100" fillId="28" borderId="68" xfId="228" applyFont="1" applyFill="1" applyBorder="1" applyAlignment="1">
      <alignment vertical="center"/>
    </xf>
    <xf numFmtId="0" fontId="101" fillId="28" borderId="68" xfId="228" applyFont="1" applyFill="1" applyBorder="1" applyAlignment="1">
      <alignment vertical="center"/>
    </xf>
    <xf numFmtId="0" fontId="101" fillId="28" borderId="63" xfId="228" applyFont="1" applyFill="1" applyBorder="1" applyAlignment="1">
      <alignment vertical="center"/>
    </xf>
    <xf numFmtId="10" fontId="94" fillId="0" borderId="48" xfId="292" applyNumberFormat="1" applyFont="1" applyBorder="1" applyAlignment="1">
      <alignment horizontal="center" vertical="center"/>
    </xf>
    <xf numFmtId="10" fontId="94" fillId="0" borderId="19" xfId="292" applyNumberFormat="1" applyFont="1" applyBorder="1" applyAlignment="1">
      <alignment horizontal="center" vertical="center"/>
    </xf>
    <xf numFmtId="165" fontId="87" fillId="0" borderId="0" xfId="265" applyNumberFormat="1" applyFont="1" applyAlignment="1">
      <alignment vertical="center"/>
    </xf>
    <xf numFmtId="0" fontId="77" fillId="0" borderId="0" xfId="265" applyFont="1" applyAlignment="1">
      <alignment vertical="center"/>
    </xf>
    <xf numFmtId="0" fontId="79" fillId="0" borderId="0" xfId="267" applyFont="1" applyAlignment="1">
      <alignment vertical="center"/>
    </xf>
    <xf numFmtId="209" fontId="78" fillId="0" borderId="12" xfId="266" applyNumberFormat="1" applyFont="1" applyBorder="1" applyAlignment="1">
      <alignment horizontal="right" vertical="center"/>
    </xf>
    <xf numFmtId="0" fontId="107" fillId="0" borderId="64" xfId="266" applyFont="1" applyBorder="1" applyAlignment="1">
      <alignment horizontal="center" vertical="center"/>
    </xf>
    <xf numFmtId="10" fontId="107" fillId="0" borderId="66" xfId="95" applyNumberFormat="1" applyFont="1" applyBorder="1" applyAlignment="1">
      <alignment horizontal="center" vertical="center"/>
    </xf>
    <xf numFmtId="10" fontId="79" fillId="0" borderId="0" xfId="95" applyNumberFormat="1" applyFont="1" applyAlignment="1">
      <alignment vertical="center"/>
    </xf>
    <xf numFmtId="207" fontId="79" fillId="0" borderId="0" xfId="267" applyNumberFormat="1" applyFont="1" applyAlignment="1">
      <alignment vertical="center"/>
    </xf>
    <xf numFmtId="210" fontId="106" fillId="0" borderId="22" xfId="266" applyNumberFormat="1" applyFont="1" applyBorder="1" applyAlignment="1">
      <alignment vertical="center"/>
    </xf>
    <xf numFmtId="10" fontId="106" fillId="0" borderId="25" xfId="95" applyNumberFormat="1" applyFont="1" applyBorder="1" applyAlignment="1">
      <alignment horizontal="center" vertical="center"/>
    </xf>
    <xf numFmtId="211" fontId="79" fillId="0" borderId="0" xfId="267" applyNumberFormat="1" applyFont="1" applyAlignment="1">
      <alignment vertical="center"/>
    </xf>
    <xf numFmtId="178" fontId="115" fillId="0" borderId="27" xfId="266" applyNumberFormat="1" applyFont="1" applyBorder="1" applyAlignment="1">
      <alignment horizontal="center" vertical="center" wrapText="1"/>
    </xf>
    <xf numFmtId="172" fontId="79" fillId="0" borderId="0" xfId="34" applyFont="1" applyAlignment="1">
      <alignment vertical="center"/>
    </xf>
    <xf numFmtId="0" fontId="107" fillId="0" borderId="56" xfId="266" applyFont="1" applyBorder="1" applyAlignment="1">
      <alignment horizontal="center" vertical="center"/>
    </xf>
    <xf numFmtId="178" fontId="115" fillId="0" borderId="44" xfId="266" applyNumberFormat="1" applyFont="1" applyBorder="1" applyAlignment="1">
      <alignment horizontal="center" vertical="center" wrapText="1"/>
    </xf>
    <xf numFmtId="10" fontId="107" fillId="0" borderId="59" xfId="95" applyNumberFormat="1" applyFont="1" applyBorder="1" applyAlignment="1">
      <alignment horizontal="center" vertical="center"/>
    </xf>
    <xf numFmtId="213" fontId="79" fillId="0" borderId="0" xfId="267" applyNumberFormat="1" applyFont="1" applyAlignment="1">
      <alignment vertical="center"/>
    </xf>
    <xf numFmtId="10" fontId="79" fillId="0" borderId="0" xfId="268" applyNumberFormat="1" applyFont="1" applyAlignment="1">
      <alignment vertical="center"/>
    </xf>
    <xf numFmtId="0" fontId="106" fillId="0" borderId="23" xfId="266" applyFont="1" applyBorder="1" applyAlignment="1">
      <alignment horizontal="center" vertical="center"/>
    </xf>
    <xf numFmtId="0" fontId="106" fillId="0" borderId="22" xfId="266" applyFont="1" applyBorder="1" applyAlignment="1">
      <alignment horizontal="center" vertical="center"/>
    </xf>
    <xf numFmtId="214" fontId="79" fillId="0" borderId="0" xfId="270" applyNumberFormat="1" applyFont="1" applyAlignment="1">
      <alignment vertical="center"/>
    </xf>
    <xf numFmtId="167" fontId="79" fillId="0" borderId="0" xfId="298" applyFont="1" applyAlignment="1">
      <alignment vertical="center"/>
    </xf>
    <xf numFmtId="10" fontId="106" fillId="0" borderId="30" xfId="95" applyNumberFormat="1" applyFont="1" applyBorder="1" applyAlignment="1">
      <alignment horizontal="center" vertical="center"/>
    </xf>
    <xf numFmtId="0" fontId="78" fillId="0" borderId="11" xfId="267" applyFont="1" applyBorder="1" applyAlignment="1">
      <alignment vertical="center"/>
    </xf>
    <xf numFmtId="0" fontId="79" fillId="0" borderId="12" xfId="267" applyFont="1" applyBorder="1" applyAlignment="1">
      <alignment vertical="center"/>
    </xf>
    <xf numFmtId="187" fontId="79" fillId="0" borderId="0" xfId="34" applyNumberFormat="1" applyFont="1" applyBorder="1" applyAlignment="1">
      <alignment vertical="center"/>
    </xf>
    <xf numFmtId="10" fontId="79" fillId="0" borderId="12" xfId="271" applyNumberFormat="1" applyFont="1" applyBorder="1" applyAlignment="1">
      <alignment vertical="center"/>
    </xf>
    <xf numFmtId="0" fontId="78" fillId="0" borderId="13" xfId="267" applyFont="1" applyBorder="1" applyAlignment="1">
      <alignment vertical="center"/>
    </xf>
    <xf numFmtId="0" fontId="79" fillId="0" borderId="14" xfId="267" applyFont="1" applyBorder="1" applyAlignment="1">
      <alignment vertical="center"/>
    </xf>
    <xf numFmtId="0" fontId="79" fillId="0" borderId="15" xfId="267" applyFont="1" applyBorder="1" applyAlignment="1">
      <alignment vertical="center"/>
    </xf>
    <xf numFmtId="0" fontId="78" fillId="0" borderId="0" xfId="267" applyFont="1" applyAlignment="1">
      <alignment vertical="center"/>
    </xf>
    <xf numFmtId="0" fontId="79" fillId="0" borderId="22" xfId="267" applyFont="1" applyBorder="1" applyAlignment="1">
      <alignment vertical="center"/>
    </xf>
    <xf numFmtId="0" fontId="106" fillId="0" borderId="22" xfId="266" applyFont="1" applyBorder="1" applyAlignment="1">
      <alignment horizontal="center" vertical="center" wrapText="1"/>
    </xf>
    <xf numFmtId="0" fontId="107" fillId="0" borderId="34" xfId="266" applyFont="1" applyBorder="1" applyAlignment="1">
      <alignment horizontal="center" vertical="center"/>
    </xf>
    <xf numFmtId="10" fontId="107" fillId="0" borderId="28" xfId="95" applyNumberFormat="1" applyFont="1" applyBorder="1" applyAlignment="1">
      <alignment horizontal="center" vertical="center"/>
    </xf>
    <xf numFmtId="217" fontId="106" fillId="0" borderId="22" xfId="266" applyNumberFormat="1" applyFont="1" applyBorder="1" applyAlignment="1">
      <alignment vertical="center"/>
    </xf>
    <xf numFmtId="0" fontId="107" fillId="0" borderId="25" xfId="266" applyFont="1" applyBorder="1" applyAlignment="1">
      <alignment horizontal="center" vertical="center"/>
    </xf>
    <xf numFmtId="167" fontId="107" fillId="0" borderId="19" xfId="298" applyFont="1" applyBorder="1" applyAlignment="1">
      <alignment vertical="center"/>
    </xf>
    <xf numFmtId="208" fontId="78" fillId="0" borderId="0" xfId="266" applyNumberFormat="1" applyFont="1" applyAlignment="1">
      <alignment horizontal="center" vertical="center"/>
    </xf>
    <xf numFmtId="0" fontId="78" fillId="0" borderId="0" xfId="266" applyFont="1" applyAlignment="1">
      <alignment horizontal="center" vertical="center"/>
    </xf>
    <xf numFmtId="209" fontId="79" fillId="0" borderId="0" xfId="267" applyNumberFormat="1" applyFont="1" applyAlignment="1">
      <alignment vertical="center"/>
    </xf>
    <xf numFmtId="0" fontId="102" fillId="0" borderId="0" xfId="276" applyFont="1" applyAlignment="1">
      <alignment vertical="center"/>
    </xf>
    <xf numFmtId="171" fontId="75" fillId="0" borderId="0" xfId="128" applyNumberFormat="1" applyFont="1"/>
    <xf numFmtId="174" fontId="75" fillId="0" borderId="0" xfId="128" applyNumberFormat="1" applyFont="1"/>
    <xf numFmtId="164" fontId="65" fillId="0" borderId="28" xfId="135" applyNumberFormat="1" applyFont="1" applyBorder="1"/>
    <xf numFmtId="49" fontId="40" fillId="27" borderId="60" xfId="228" applyNumberFormat="1" applyFont="1" applyFill="1" applyBorder="1" applyAlignment="1">
      <alignment horizontal="center" vertical="center"/>
    </xf>
    <xf numFmtId="4" fontId="40" fillId="27" borderId="61" xfId="228" applyNumberFormat="1" applyFont="1" applyFill="1" applyBorder="1" applyAlignment="1">
      <alignment vertical="center"/>
    </xf>
    <xf numFmtId="166" fontId="40" fillId="27" borderId="59" xfId="291" applyFont="1" applyFill="1" applyBorder="1" applyAlignment="1">
      <alignment horizontal="center" vertical="center"/>
    </xf>
    <xf numFmtId="49" fontId="40" fillId="27" borderId="11" xfId="228" applyNumberFormat="1" applyFont="1" applyFill="1" applyBorder="1" applyAlignment="1">
      <alignment horizontal="center" vertical="center"/>
    </xf>
    <xf numFmtId="0" fontId="43" fillId="0" borderId="19" xfId="135" applyFont="1" applyBorder="1" applyAlignment="1">
      <alignment horizontal="left" vertical="center" wrapText="1"/>
    </xf>
    <xf numFmtId="0" fontId="116" fillId="0" borderId="0" xfId="265" applyFont="1" applyAlignment="1">
      <alignment vertical="center"/>
    </xf>
    <xf numFmtId="0" fontId="40" fillId="24" borderId="27" xfId="73" applyFont="1" applyFill="1" applyBorder="1" applyAlignment="1">
      <alignment horizontal="right" vertical="center"/>
    </xf>
    <xf numFmtId="0" fontId="43" fillId="0" borderId="38" xfId="135" applyFont="1" applyBorder="1" applyAlignment="1">
      <alignment horizontal="center" vertical="center"/>
    </xf>
    <xf numFmtId="0" fontId="43" fillId="0" borderId="37" xfId="135" applyFont="1" applyBorder="1" applyAlignment="1">
      <alignment horizontal="left" vertical="center"/>
    </xf>
    <xf numFmtId="0" fontId="40" fillId="24" borderId="29" xfId="73" applyFont="1" applyFill="1" applyBorder="1" applyAlignment="1">
      <alignment vertical="center"/>
    </xf>
    <xf numFmtId="207" fontId="106" fillId="0" borderId="65" xfId="266" applyNumberFormat="1" applyFont="1" applyBorder="1" applyAlignment="1">
      <alignment vertical="center"/>
    </xf>
    <xf numFmtId="0" fontId="96" fillId="0" borderId="13" xfId="128" applyFont="1" applyBorder="1" applyAlignment="1">
      <alignment horizontal="center" vertical="center" wrapText="1"/>
    </xf>
    <xf numFmtId="0" fontId="96" fillId="0" borderId="14" xfId="128" applyFont="1" applyBorder="1" applyAlignment="1">
      <alignment horizontal="center" vertical="center" wrapText="1"/>
    </xf>
    <xf numFmtId="0" fontId="96" fillId="0" borderId="12" xfId="128" applyFont="1" applyBorder="1" applyAlignment="1">
      <alignment horizontal="center" vertical="center" wrapText="1"/>
    </xf>
    <xf numFmtId="0" fontId="0" fillId="0" borderId="0" xfId="0" applyAlignment="1">
      <alignment vertical="center"/>
    </xf>
    <xf numFmtId="0" fontId="118" fillId="0" borderId="0" xfId="0" applyFont="1"/>
    <xf numFmtId="0" fontId="14" fillId="0" borderId="24" xfId="326" applyBorder="1" applyAlignment="1">
      <alignment horizontal="center"/>
    </xf>
    <xf numFmtId="0" fontId="14" fillId="0" borderId="22" xfId="326" applyBorder="1" applyAlignment="1">
      <alignment horizontal="center"/>
    </xf>
    <xf numFmtId="2" fontId="14" fillId="0" borderId="13" xfId="326" applyNumberFormat="1" applyBorder="1" applyAlignment="1">
      <alignment horizontal="center" vertical="center"/>
    </xf>
    <xf numFmtId="3" fontId="14" fillId="0" borderId="46" xfId="326" applyNumberFormat="1" applyBorder="1" applyAlignment="1">
      <alignment horizontal="center" vertical="center"/>
    </xf>
    <xf numFmtId="0" fontId="14" fillId="0" borderId="60" xfId="326" applyBorder="1" applyAlignment="1">
      <alignment horizontal="center"/>
    </xf>
    <xf numFmtId="0" fontId="14" fillId="0" borderId="46" xfId="326" applyBorder="1" applyAlignment="1">
      <alignment horizontal="center"/>
    </xf>
    <xf numFmtId="0" fontId="14" fillId="0" borderId="26" xfId="326" applyBorder="1" applyAlignment="1">
      <alignment horizontal="center"/>
    </xf>
    <xf numFmtId="175" fontId="14" fillId="0" borderId="22" xfId="327" applyFont="1" applyFill="1" applyBorder="1" applyAlignment="1">
      <alignment vertical="center"/>
    </xf>
    <xf numFmtId="222" fontId="14" fillId="0" borderId="25" xfId="328" applyNumberFormat="1" applyFont="1" applyFill="1" applyBorder="1" applyAlignment="1">
      <alignment vertical="center"/>
    </xf>
    <xf numFmtId="175" fontId="14" fillId="0" borderId="19" xfId="327" applyFont="1" applyFill="1" applyBorder="1" applyAlignment="1">
      <alignment vertical="center"/>
    </xf>
    <xf numFmtId="222" fontId="14" fillId="0" borderId="33" xfId="328" applyNumberFormat="1" applyFont="1" applyFill="1" applyBorder="1" applyAlignment="1">
      <alignment vertical="center"/>
    </xf>
    <xf numFmtId="222" fontId="14" fillId="0" borderId="33" xfId="328" applyNumberFormat="1" applyFont="1" applyFill="1" applyBorder="1" applyAlignment="1"/>
    <xf numFmtId="0" fontId="53" fillId="0" borderId="34" xfId="128" applyFont="1" applyBorder="1" applyAlignment="1">
      <alignment horizontal="center"/>
    </xf>
    <xf numFmtId="175" fontId="121" fillId="0" borderId="28" xfId="327" applyFont="1" applyBorder="1" applyAlignment="1">
      <alignment horizontal="center"/>
    </xf>
    <xf numFmtId="0" fontId="14" fillId="0" borderId="14" xfId="128" applyBorder="1"/>
    <xf numFmtId="0" fontId="14" fillId="0" borderId="15" xfId="128" applyBorder="1"/>
    <xf numFmtId="49" fontId="65" fillId="0" borderId="0" xfId="258" applyNumberFormat="1" applyFont="1" applyAlignment="1">
      <alignment vertical="center"/>
    </xf>
    <xf numFmtId="0" fontId="14" fillId="0" borderId="60" xfId="326" applyBorder="1" applyAlignment="1">
      <alignment horizontal="center" wrapText="1"/>
    </xf>
    <xf numFmtId="0" fontId="14" fillId="0" borderId="46" xfId="326" applyBorder="1" applyAlignment="1">
      <alignment horizontal="center" wrapText="1"/>
    </xf>
    <xf numFmtId="0" fontId="14" fillId="0" borderId="60" xfId="326" applyBorder="1" applyAlignment="1">
      <alignment horizontal="center" vertical="center" wrapText="1"/>
    </xf>
    <xf numFmtId="0" fontId="14" fillId="0" borderId="46" xfId="326" applyBorder="1" applyAlignment="1">
      <alignment horizontal="center" vertical="center" wrapText="1"/>
    </xf>
    <xf numFmtId="0" fontId="14" fillId="0" borderId="26" xfId="326" applyBorder="1" applyAlignment="1">
      <alignment horizontal="center" vertical="center" wrapText="1"/>
    </xf>
    <xf numFmtId="223" fontId="118" fillId="0" borderId="23" xfId="0" applyNumberFormat="1" applyFont="1" applyBorder="1" applyAlignment="1">
      <alignment horizontal="center" vertical="center" wrapText="1"/>
    </xf>
    <xf numFmtId="2" fontId="118" fillId="0" borderId="22" xfId="0" applyNumberFormat="1" applyFont="1" applyBorder="1" applyAlignment="1">
      <alignment horizontal="center" vertical="center" wrapText="1"/>
    </xf>
    <xf numFmtId="2" fontId="118" fillId="35" borderId="22" xfId="0" applyNumberFormat="1" applyFont="1" applyFill="1" applyBorder="1" applyAlignment="1">
      <alignment horizontal="center" vertical="center" wrapText="1"/>
    </xf>
    <xf numFmtId="223" fontId="118" fillId="0" borderId="38" xfId="0" applyNumberFormat="1" applyFont="1" applyBorder="1" applyAlignment="1">
      <alignment horizontal="center" vertical="center" wrapText="1"/>
    </xf>
    <xf numFmtId="2" fontId="118" fillId="0" borderId="19" xfId="0" applyNumberFormat="1" applyFont="1" applyBorder="1" applyAlignment="1">
      <alignment horizontal="center" vertical="center" wrapText="1"/>
    </xf>
    <xf numFmtId="2" fontId="118" fillId="35" borderId="19" xfId="0" applyNumberFormat="1" applyFont="1" applyFill="1" applyBorder="1" applyAlignment="1">
      <alignment horizontal="center" vertical="center" wrapText="1"/>
    </xf>
    <xf numFmtId="0" fontId="14" fillId="0" borderId="33" xfId="328" applyNumberFormat="1" applyFont="1" applyFill="1" applyBorder="1" applyAlignment="1">
      <alignment vertical="center"/>
    </xf>
    <xf numFmtId="175" fontId="14" fillId="0" borderId="19" xfId="327" applyFont="1" applyFill="1" applyBorder="1" applyAlignment="1"/>
    <xf numFmtId="0" fontId="14" fillId="0" borderId="38" xfId="128" applyBorder="1" applyAlignment="1">
      <alignment horizontal="left"/>
    </xf>
    <xf numFmtId="0" fontId="14" fillId="39" borderId="30" xfId="128" applyFill="1" applyBorder="1" applyAlignment="1">
      <alignment vertical="center" wrapText="1"/>
    </xf>
    <xf numFmtId="0" fontId="14" fillId="0" borderId="33" xfId="328" applyNumberFormat="1" applyFont="1" applyFill="1" applyBorder="1" applyAlignment="1"/>
    <xf numFmtId="0" fontId="14" fillId="0" borderId="46" xfId="326" applyBorder="1" applyAlignment="1">
      <alignment horizontal="center" vertical="center"/>
    </xf>
    <xf numFmtId="175" fontId="14" fillId="0" borderId="58" xfId="327" applyFont="1" applyFill="1" applyBorder="1" applyAlignment="1">
      <alignment vertical="center"/>
    </xf>
    <xf numFmtId="222" fontId="14" fillId="0" borderId="59" xfId="328" applyNumberFormat="1" applyFont="1" applyFill="1" applyBorder="1" applyAlignment="1">
      <alignment vertical="center"/>
    </xf>
    <xf numFmtId="0" fontId="14" fillId="0" borderId="26" xfId="326" applyBorder="1" applyAlignment="1">
      <alignment horizontal="center" vertical="center"/>
    </xf>
    <xf numFmtId="0" fontId="14" fillId="38" borderId="56" xfId="128" applyFill="1" applyBorder="1" applyAlignment="1">
      <alignment horizontal="center" vertical="center" wrapText="1"/>
    </xf>
    <xf numFmtId="224" fontId="118" fillId="0" borderId="69" xfId="324" applyNumberFormat="1" applyFont="1" applyBorder="1" applyAlignment="1">
      <alignment vertical="center"/>
    </xf>
    <xf numFmtId="2" fontId="118" fillId="0" borderId="69" xfId="324" applyNumberFormat="1" applyFont="1" applyBorder="1" applyAlignment="1">
      <alignment horizontal="center" vertical="center"/>
    </xf>
    <xf numFmtId="0" fontId="41" fillId="0" borderId="0" xfId="257" applyFont="1"/>
    <xf numFmtId="0" fontId="54" fillId="24" borderId="16" xfId="257" applyFont="1" applyFill="1" applyBorder="1" applyAlignment="1">
      <alignment horizontal="center"/>
    </xf>
    <xf numFmtId="0" fontId="54" fillId="24" borderId="32" xfId="257" applyFont="1" applyFill="1" applyBorder="1" applyAlignment="1">
      <alignment horizontal="center"/>
    </xf>
    <xf numFmtId="0" fontId="54" fillId="24" borderId="22" xfId="257" applyFont="1" applyFill="1" applyBorder="1" applyAlignment="1">
      <alignment horizontal="center"/>
    </xf>
    <xf numFmtId="0" fontId="54" fillId="24" borderId="25" xfId="257" applyFont="1" applyFill="1" applyBorder="1" applyAlignment="1">
      <alignment horizontal="center"/>
    </xf>
    <xf numFmtId="0" fontId="41" fillId="0" borderId="21" xfId="257" applyFont="1" applyBorder="1"/>
    <xf numFmtId="172" fontId="41" fillId="0" borderId="45" xfId="257" applyNumberFormat="1" applyFont="1" applyBorder="1"/>
    <xf numFmtId="0" fontId="54" fillId="24" borderId="22" xfId="257" applyFont="1" applyFill="1" applyBorder="1"/>
    <xf numFmtId="0" fontId="41" fillId="0" borderId="46" xfId="257" applyFont="1" applyBorder="1"/>
    <xf numFmtId="0" fontId="41" fillId="0" borderId="14" xfId="257" applyFont="1" applyBorder="1"/>
    <xf numFmtId="0" fontId="54" fillId="24" borderId="16" xfId="257" applyFont="1" applyFill="1" applyBorder="1" applyAlignment="1">
      <alignment horizontal="center" wrapText="1"/>
    </xf>
    <xf numFmtId="0" fontId="54" fillId="24" borderId="22" xfId="257" applyFont="1" applyFill="1" applyBorder="1" applyAlignment="1">
      <alignment horizontal="center" wrapText="1"/>
    </xf>
    <xf numFmtId="0" fontId="54" fillId="24" borderId="17" xfId="257" applyFont="1" applyFill="1" applyBorder="1" applyAlignment="1">
      <alignment horizontal="center" wrapText="1"/>
    </xf>
    <xf numFmtId="0" fontId="54" fillId="24" borderId="25" xfId="257" applyFont="1" applyFill="1" applyBorder="1" applyAlignment="1">
      <alignment horizontal="center" wrapText="1"/>
    </xf>
    <xf numFmtId="0" fontId="41" fillId="0" borderId="11" xfId="257" applyFont="1" applyBorder="1"/>
    <xf numFmtId="0" fontId="41" fillId="0" borderId="12" xfId="257" applyFont="1" applyBorder="1"/>
    <xf numFmtId="168" fontId="41" fillId="24" borderId="45" xfId="257" applyNumberFormat="1" applyFont="1" applyFill="1" applyBorder="1"/>
    <xf numFmtId="43" fontId="41" fillId="0" borderId="45" xfId="257" applyNumberFormat="1" applyFont="1" applyBorder="1"/>
    <xf numFmtId="43" fontId="41" fillId="24" borderId="45" xfId="257" applyNumberFormat="1" applyFont="1" applyFill="1" applyBorder="1"/>
    <xf numFmtId="0" fontId="54" fillId="24" borderId="50" xfId="257" applyFont="1" applyFill="1" applyBorder="1" applyAlignment="1">
      <alignment horizontal="center" vertical="center"/>
    </xf>
    <xf numFmtId="0" fontId="41" fillId="24" borderId="49" xfId="257" applyFont="1" applyFill="1" applyBorder="1" applyAlignment="1">
      <alignment horizontal="center" vertical="center"/>
    </xf>
    <xf numFmtId="4" fontId="41" fillId="24" borderId="49" xfId="257" applyNumberFormat="1" applyFont="1" applyFill="1" applyBorder="1" applyAlignment="1">
      <alignment horizontal="center" vertical="center"/>
    </xf>
    <xf numFmtId="12" fontId="14" fillId="0" borderId="22" xfId="327" applyNumberFormat="1" applyFont="1" applyFill="1" applyBorder="1" applyAlignment="1">
      <alignment vertical="center"/>
    </xf>
    <xf numFmtId="12" fontId="14" fillId="0" borderId="19" xfId="327" applyNumberFormat="1" applyFont="1" applyFill="1" applyBorder="1" applyAlignment="1">
      <alignment vertical="center"/>
    </xf>
    <xf numFmtId="10" fontId="55" fillId="25" borderId="30" xfId="274" applyNumberFormat="1" applyFont="1" applyFill="1" applyBorder="1" applyAlignment="1">
      <alignment horizontal="center"/>
    </xf>
    <xf numFmtId="0" fontId="55" fillId="25" borderId="27" xfId="128" applyFont="1" applyFill="1" applyBorder="1" applyAlignment="1">
      <alignment horizontal="center"/>
    </xf>
    <xf numFmtId="0" fontId="55" fillId="25" borderId="30" xfId="128" applyFont="1" applyFill="1" applyBorder="1" applyAlignment="1">
      <alignment horizontal="center"/>
    </xf>
    <xf numFmtId="0" fontId="106" fillId="0" borderId="60" xfId="266" applyFont="1" applyBorder="1" applyAlignment="1">
      <alignment horizontal="center" vertical="center"/>
    </xf>
    <xf numFmtId="207" fontId="106" fillId="0" borderId="46" xfId="266" applyNumberFormat="1" applyFont="1" applyBorder="1" applyAlignment="1">
      <alignment vertical="center"/>
    </xf>
    <xf numFmtId="10" fontId="106" fillId="0" borderId="26" xfId="95" applyNumberFormat="1" applyFont="1" applyBorder="1" applyAlignment="1">
      <alignment horizontal="center" vertical="center"/>
    </xf>
    <xf numFmtId="0" fontId="106" fillId="0" borderId="56" xfId="266" applyFont="1" applyBorder="1" applyAlignment="1">
      <alignment horizontal="center" vertical="center"/>
    </xf>
    <xf numFmtId="207" fontId="106" fillId="0" borderId="58" xfId="266" quotePrefix="1" applyNumberFormat="1" applyFont="1" applyBorder="1" applyAlignment="1">
      <alignment horizontal="right" vertical="center"/>
    </xf>
    <xf numFmtId="10" fontId="106" fillId="0" borderId="59" xfId="95" applyNumberFormat="1" applyFont="1" applyBorder="1" applyAlignment="1">
      <alignment horizontal="center" vertical="center"/>
    </xf>
    <xf numFmtId="207" fontId="106" fillId="0" borderId="58" xfId="266" applyNumberFormat="1" applyFont="1" applyBorder="1" applyAlignment="1">
      <alignment vertical="center"/>
    </xf>
    <xf numFmtId="178" fontId="79" fillId="0" borderId="0" xfId="267" applyNumberFormat="1" applyFont="1" applyAlignment="1">
      <alignment vertical="center"/>
    </xf>
    <xf numFmtId="0" fontId="107" fillId="0" borderId="38" xfId="266" applyFont="1" applyBorder="1" applyAlignment="1">
      <alignment horizontal="center" vertical="center"/>
    </xf>
    <xf numFmtId="0" fontId="107" fillId="0" borderId="22" xfId="266" applyFont="1" applyBorder="1" applyAlignment="1">
      <alignment vertical="center"/>
    </xf>
    <xf numFmtId="167" fontId="106" fillId="0" borderId="22" xfId="298" applyFont="1" applyBorder="1" applyAlignment="1">
      <alignment horizontal="center" vertical="center"/>
    </xf>
    <xf numFmtId="167" fontId="107" fillId="0" borderId="46" xfId="298" applyFont="1" applyBorder="1" applyAlignment="1">
      <alignment vertical="center"/>
    </xf>
    <xf numFmtId="0" fontId="106" fillId="0" borderId="17" xfId="266" applyFont="1" applyBorder="1" applyAlignment="1">
      <alignment vertical="center"/>
    </xf>
    <xf numFmtId="0" fontId="107" fillId="0" borderId="22" xfId="266" applyFont="1" applyBorder="1" applyAlignment="1">
      <alignment horizontal="center" vertical="center"/>
    </xf>
    <xf numFmtId="10" fontId="79" fillId="0" borderId="0" xfId="267" applyNumberFormat="1" applyFont="1" applyAlignment="1">
      <alignment vertical="center"/>
    </xf>
    <xf numFmtId="219" fontId="35" fillId="0" borderId="23" xfId="296" applyFont="1" applyBorder="1" applyAlignment="1">
      <alignment vertical="center" wrapText="1"/>
    </xf>
    <xf numFmtId="203" fontId="39" fillId="0" borderId="22" xfId="215" applyNumberFormat="1" applyFont="1" applyBorder="1" applyAlignment="1">
      <alignment horizontal="center" vertical="center"/>
    </xf>
    <xf numFmtId="9" fontId="94" fillId="0" borderId="22" xfId="295" applyNumberFormat="1" applyFont="1" applyBorder="1" applyAlignment="1">
      <alignment horizontal="center" vertical="center"/>
    </xf>
    <xf numFmtId="172" fontId="94" fillId="0" borderId="22" xfId="34" applyFont="1" applyBorder="1" applyAlignment="1">
      <alignment horizontal="center" vertical="center"/>
    </xf>
    <xf numFmtId="187" fontId="94" fillId="0" borderId="22" xfId="34" applyNumberFormat="1" applyFont="1" applyBorder="1" applyAlignment="1">
      <alignment horizontal="center" vertical="center"/>
    </xf>
    <xf numFmtId="166" fontId="94" fillId="0" borderId="22" xfId="291" applyFont="1" applyBorder="1" applyAlignment="1">
      <alignment horizontal="center" vertical="center"/>
    </xf>
    <xf numFmtId="2" fontId="94" fillId="0" borderId="22" xfId="292" applyNumberFormat="1" applyFont="1" applyBorder="1" applyAlignment="1">
      <alignment horizontal="center"/>
    </xf>
    <xf numFmtId="2" fontId="94" fillId="0" borderId="25" xfId="292" applyNumberFormat="1" applyFont="1" applyBorder="1" applyAlignment="1">
      <alignment horizontal="center"/>
    </xf>
    <xf numFmtId="220" fontId="79" fillId="0" borderId="0" xfId="95" applyNumberFormat="1" applyFont="1" applyAlignment="1">
      <alignment vertical="center"/>
    </xf>
    <xf numFmtId="0" fontId="55" fillId="30" borderId="29" xfId="128" applyFont="1" applyFill="1" applyBorder="1" applyAlignment="1">
      <alignment horizontal="center" vertical="center" wrapText="1"/>
    </xf>
    <xf numFmtId="0" fontId="55" fillId="0" borderId="51" xfId="128" applyFont="1" applyBorder="1" applyAlignment="1">
      <alignment horizontal="center" vertical="center" wrapText="1"/>
    </xf>
    <xf numFmtId="171" fontId="55" fillId="34" borderId="28" xfId="272" applyFont="1" applyFill="1" applyBorder="1" applyAlignment="1">
      <alignment vertical="center"/>
    </xf>
    <xf numFmtId="171" fontId="55" fillId="34" borderId="21" xfId="272" applyFont="1" applyFill="1" applyBorder="1" applyAlignment="1">
      <alignment vertical="center"/>
    </xf>
    <xf numFmtId="215" fontId="55" fillId="30" borderId="38" xfId="272" applyNumberFormat="1" applyFont="1" applyFill="1" applyBorder="1" applyAlignment="1">
      <alignment horizontal="center" vertical="center"/>
    </xf>
    <xf numFmtId="0" fontId="55" fillId="30" borderId="33" xfId="128" applyFont="1" applyFill="1" applyBorder="1" applyAlignment="1">
      <alignment horizontal="center" vertical="center" wrapText="1"/>
    </xf>
    <xf numFmtId="0" fontId="55" fillId="30" borderId="27" xfId="128" applyFont="1" applyFill="1" applyBorder="1" applyAlignment="1">
      <alignment horizontal="center" vertical="center" wrapText="1"/>
    </xf>
    <xf numFmtId="215" fontId="55" fillId="30" borderId="33" xfId="272" applyNumberFormat="1" applyFont="1" applyFill="1" applyBorder="1" applyAlignment="1">
      <alignment horizontal="center" vertical="center"/>
    </xf>
    <xf numFmtId="0" fontId="55" fillId="41" borderId="38" xfId="128" applyFont="1" applyFill="1" applyBorder="1" applyAlignment="1">
      <alignment horizontal="center" vertical="center" wrapText="1"/>
    </xf>
    <xf numFmtId="0" fontId="55" fillId="41" borderId="51" xfId="128" applyFont="1" applyFill="1" applyBorder="1" applyAlignment="1">
      <alignment horizontal="center" vertical="center" wrapText="1"/>
    </xf>
    <xf numFmtId="210" fontId="79" fillId="0" borderId="0" xfId="267" applyNumberFormat="1" applyFont="1" applyAlignment="1">
      <alignment vertical="center"/>
    </xf>
    <xf numFmtId="0" fontId="14" fillId="0" borderId="13" xfId="128" applyBorder="1" applyAlignment="1">
      <alignment horizontal="center"/>
    </xf>
    <xf numFmtId="0" fontId="14" fillId="0" borderId="14" xfId="128" applyBorder="1" applyAlignment="1">
      <alignment horizontal="center"/>
    </xf>
    <xf numFmtId="0" fontId="43" fillId="0" borderId="0" xfId="135" applyFont="1" applyAlignment="1">
      <alignment horizontal="center" vertical="center"/>
    </xf>
    <xf numFmtId="0" fontId="43" fillId="0" borderId="0" xfId="135" applyFont="1" applyAlignment="1">
      <alignment horizontal="left" vertical="center" wrapText="1"/>
    </xf>
    <xf numFmtId="49" fontId="40" fillId="0" borderId="0" xfId="131" applyNumberFormat="1" applyFont="1" applyAlignment="1">
      <alignment horizontal="right" vertical="center"/>
    </xf>
    <xf numFmtId="188" fontId="40" fillId="0" borderId="0" xfId="131" applyNumberFormat="1" applyFont="1" applyAlignment="1">
      <alignment vertical="center"/>
    </xf>
    <xf numFmtId="0" fontId="43" fillId="0" borderId="0" xfId="128" applyFont="1"/>
    <xf numFmtId="0" fontId="43" fillId="0" borderId="0" xfId="128" applyFont="1" applyAlignment="1">
      <alignment horizontal="center"/>
    </xf>
    <xf numFmtId="0" fontId="43" fillId="0" borderId="0" xfId="126" applyFont="1" applyAlignment="1">
      <alignment horizontal="center" vertical="center"/>
    </xf>
    <xf numFmtId="2" fontId="43" fillId="0" borderId="0" xfId="128" applyNumberFormat="1" applyFont="1"/>
    <xf numFmtId="10" fontId="43" fillId="0" borderId="28" xfId="95" applyNumberFormat="1" applyFont="1" applyFill="1" applyBorder="1" applyAlignment="1">
      <alignment horizontal="center" vertical="center"/>
    </xf>
    <xf numFmtId="0" fontId="39" fillId="0" borderId="13" xfId="89" applyFont="1" applyBorder="1"/>
    <xf numFmtId="0" fontId="39" fillId="0" borderId="14" xfId="89" applyFont="1" applyBorder="1"/>
    <xf numFmtId="0" fontId="39" fillId="0" borderId="14" xfId="89" applyFont="1" applyBorder="1" applyAlignment="1">
      <alignment horizontal="center"/>
    </xf>
    <xf numFmtId="0" fontId="39" fillId="0" borderId="15" xfId="89" applyFont="1" applyBorder="1"/>
    <xf numFmtId="0" fontId="53" fillId="0" borderId="14" xfId="128" applyFont="1" applyBorder="1" applyAlignment="1">
      <alignment horizontal="center"/>
    </xf>
    <xf numFmtId="175" fontId="53" fillId="0" borderId="14" xfId="327" applyFont="1" applyBorder="1" applyAlignment="1">
      <alignment horizontal="center"/>
    </xf>
    <xf numFmtId="175" fontId="121" fillId="0" borderId="15" xfId="327" applyFont="1" applyBorder="1" applyAlignment="1">
      <alignment horizontal="center"/>
    </xf>
    <xf numFmtId="0" fontId="1" fillId="0" borderId="0" xfId="329"/>
    <xf numFmtId="0" fontId="54" fillId="24" borderId="45" xfId="135" applyFont="1" applyFill="1" applyBorder="1" applyAlignment="1">
      <alignment horizontal="center" vertical="center"/>
    </xf>
    <xf numFmtId="2" fontId="41" fillId="24" borderId="63" xfId="135" applyNumberFormat="1" applyFont="1" applyFill="1" applyBorder="1" applyAlignment="1">
      <alignment horizontal="center" vertical="center"/>
    </xf>
    <xf numFmtId="4" fontId="41" fillId="24" borderId="63" xfId="135" applyNumberFormat="1" applyFont="1" applyFill="1" applyBorder="1" applyAlignment="1">
      <alignment horizontal="center" vertical="center"/>
    </xf>
    <xf numFmtId="0" fontId="54" fillId="24" borderId="16" xfId="135" applyFont="1" applyFill="1" applyBorder="1" applyAlignment="1">
      <alignment horizontal="center"/>
    </xf>
    <xf numFmtId="0" fontId="54" fillId="24" borderId="32" xfId="135" applyFont="1" applyFill="1" applyBorder="1" applyAlignment="1">
      <alignment horizontal="center"/>
    </xf>
    <xf numFmtId="0" fontId="54" fillId="24" borderId="22" xfId="135" applyFont="1" applyFill="1" applyBorder="1" applyAlignment="1">
      <alignment horizontal="center"/>
    </xf>
    <xf numFmtId="0" fontId="54" fillId="24" borderId="25" xfId="135" applyFont="1" applyFill="1" applyBorder="1" applyAlignment="1">
      <alignment horizontal="center"/>
    </xf>
    <xf numFmtId="172" fontId="41" fillId="0" borderId="33" xfId="288" applyFont="1" applyBorder="1" applyAlignment="1">
      <alignment horizontal="center" wrapText="1"/>
    </xf>
    <xf numFmtId="0" fontId="41" fillId="0" borderId="21" xfId="135" applyFont="1" applyBorder="1"/>
    <xf numFmtId="172" fontId="41" fillId="0" borderId="46" xfId="288" applyFont="1" applyBorder="1"/>
    <xf numFmtId="172" fontId="41" fillId="0" borderId="45" xfId="135" applyNumberFormat="1" applyFont="1" applyBorder="1"/>
    <xf numFmtId="172" fontId="41" fillId="0" borderId="45" xfId="288" applyFont="1" applyBorder="1"/>
    <xf numFmtId="0" fontId="54" fillId="24" borderId="22" xfId="135" applyFont="1" applyFill="1" applyBorder="1"/>
    <xf numFmtId="0" fontId="41" fillId="0" borderId="46" xfId="135" applyFont="1" applyBorder="1"/>
    <xf numFmtId="0" fontId="41" fillId="0" borderId="14" xfId="135" applyFont="1" applyBorder="1"/>
    <xf numFmtId="172" fontId="41" fillId="0" borderId="26" xfId="288" applyFont="1" applyBorder="1"/>
    <xf numFmtId="0" fontId="54" fillId="24" borderId="16" xfId="135" applyFont="1" applyFill="1" applyBorder="1" applyAlignment="1">
      <alignment horizontal="center" wrapText="1"/>
    </xf>
    <xf numFmtId="0" fontId="54" fillId="24" borderId="22" xfId="135" applyFont="1" applyFill="1" applyBorder="1" applyAlignment="1">
      <alignment horizontal="center" wrapText="1"/>
    </xf>
    <xf numFmtId="0" fontId="54" fillId="24" borderId="17" xfId="135" applyFont="1" applyFill="1" applyBorder="1" applyAlignment="1">
      <alignment horizontal="center" wrapText="1"/>
    </xf>
    <xf numFmtId="0" fontId="54" fillId="24" borderId="25" xfId="135" applyFont="1" applyFill="1" applyBorder="1" applyAlignment="1">
      <alignment horizontal="center" wrapText="1"/>
    </xf>
    <xf numFmtId="9" fontId="41" fillId="0" borderId="14" xfId="241" applyFont="1" applyBorder="1"/>
    <xf numFmtId="0" fontId="41" fillId="0" borderId="11" xfId="135" applyFont="1" applyBorder="1"/>
    <xf numFmtId="0" fontId="41" fillId="0" borderId="0" xfId="135" applyFont="1"/>
    <xf numFmtId="0" fontId="41" fillId="0" borderId="12" xfId="135" applyFont="1" applyBorder="1"/>
    <xf numFmtId="168" fontId="41" fillId="24" borderId="45" xfId="135" applyNumberFormat="1" applyFont="1" applyFill="1" applyBorder="1"/>
    <xf numFmtId="43" fontId="41" fillId="0" borderId="45" xfId="135" applyNumberFormat="1" applyFont="1" applyBorder="1"/>
    <xf numFmtId="43" fontId="41" fillId="24" borderId="45" xfId="135" applyNumberFormat="1" applyFont="1" applyFill="1" applyBorder="1"/>
    <xf numFmtId="0" fontId="41" fillId="0" borderId="43" xfId="135" applyFont="1" applyBorder="1"/>
    <xf numFmtId="172" fontId="41" fillId="0" borderId="33" xfId="288" applyFont="1" applyBorder="1" applyAlignment="1">
      <alignment horizontal="center" vertical="center" wrapText="1"/>
    </xf>
    <xf numFmtId="9" fontId="41" fillId="0" borderId="46" xfId="288" applyNumberFormat="1" applyFont="1" applyBorder="1"/>
    <xf numFmtId="172" fontId="41" fillId="0" borderId="28" xfId="288" applyFont="1" applyBorder="1"/>
    <xf numFmtId="0" fontId="54" fillId="24" borderId="50" xfId="135" applyFont="1" applyFill="1" applyBorder="1" applyAlignment="1">
      <alignment horizontal="center" vertical="center"/>
    </xf>
    <xf numFmtId="172" fontId="41" fillId="0" borderId="28" xfId="288" applyFont="1" applyBorder="1" applyAlignment="1">
      <alignment horizontal="center" vertical="center" wrapText="1"/>
    </xf>
    <xf numFmtId="2" fontId="41" fillId="0" borderId="46" xfId="135" applyNumberFormat="1" applyFont="1" applyBorder="1" applyAlignment="1">
      <alignment horizontal="center"/>
    </xf>
    <xf numFmtId="2" fontId="41" fillId="0" borderId="14" xfId="135" applyNumberFormat="1" applyFont="1" applyBorder="1" applyAlignment="1">
      <alignment horizontal="center"/>
    </xf>
    <xf numFmtId="0" fontId="41" fillId="0" borderId="46" xfId="135" applyFont="1" applyBorder="1" applyAlignment="1">
      <alignment horizontal="center"/>
    </xf>
    <xf numFmtId="4" fontId="41" fillId="0" borderId="14" xfId="135" applyNumberFormat="1" applyFont="1" applyBorder="1" applyAlignment="1">
      <alignment horizontal="center"/>
    </xf>
    <xf numFmtId="174" fontId="72" fillId="25" borderId="0" xfId="283" applyFont="1" applyFill="1" applyBorder="1" applyAlignment="1">
      <alignment vertical="center"/>
    </xf>
    <xf numFmtId="172" fontId="41" fillId="0" borderId="35" xfId="288" applyFont="1" applyBorder="1"/>
    <xf numFmtId="167" fontId="39" fillId="0" borderId="0" xfId="298" applyFont="1"/>
    <xf numFmtId="225" fontId="79" fillId="0" borderId="0" xfId="95" applyNumberFormat="1" applyFont="1" applyAlignment="1">
      <alignment vertical="center"/>
    </xf>
    <xf numFmtId="207" fontId="79" fillId="0" borderId="0" xfId="271" applyNumberFormat="1" applyFont="1" applyAlignment="1">
      <alignment vertical="center"/>
    </xf>
    <xf numFmtId="207" fontId="43" fillId="0" borderId="0" xfId="89" applyNumberFormat="1" applyFont="1"/>
    <xf numFmtId="0" fontId="55" fillId="24" borderId="29" xfId="257" applyFont="1" applyFill="1" applyBorder="1" applyAlignment="1">
      <alignment horizontal="right"/>
    </xf>
    <xf numFmtId="0" fontId="55" fillId="24" borderId="30" xfId="257" applyFont="1" applyFill="1" applyBorder="1" applyAlignment="1">
      <alignment horizontal="right"/>
    </xf>
    <xf numFmtId="0" fontId="54" fillId="0" borderId="44" xfId="257" applyFont="1" applyBorder="1" applyAlignment="1">
      <alignment horizontal="left" vertical="center"/>
    </xf>
    <xf numFmtId="0" fontId="54" fillId="0" borderId="43" xfId="257" applyFont="1" applyBorder="1" applyAlignment="1">
      <alignment horizontal="left" vertical="center"/>
    </xf>
    <xf numFmtId="0" fontId="54" fillId="0" borderId="42" xfId="257" applyFont="1" applyBorder="1" applyAlignment="1">
      <alignment horizontal="left" vertical="center"/>
    </xf>
    <xf numFmtId="0" fontId="54" fillId="0" borderId="11" xfId="257" applyFont="1" applyBorder="1" applyAlignment="1">
      <alignment horizontal="left" vertical="center"/>
    </xf>
    <xf numFmtId="0" fontId="54" fillId="0" borderId="0" xfId="257" applyFont="1" applyAlignment="1">
      <alignment horizontal="left" vertical="center"/>
    </xf>
    <xf numFmtId="0" fontId="54" fillId="0" borderId="12" xfId="257" applyFont="1" applyBorder="1" applyAlignment="1">
      <alignment horizontal="left" vertical="center"/>
    </xf>
    <xf numFmtId="0" fontId="54" fillId="0" borderId="13" xfId="257" applyFont="1" applyBorder="1" applyAlignment="1">
      <alignment horizontal="left" vertical="center"/>
    </xf>
    <xf numFmtId="0" fontId="54" fillId="0" borderId="14" xfId="257" applyFont="1" applyBorder="1" applyAlignment="1">
      <alignment horizontal="left" vertical="center"/>
    </xf>
    <xf numFmtId="0" fontId="54" fillId="0" borderId="15" xfId="257" applyFont="1" applyBorder="1" applyAlignment="1">
      <alignment horizontal="left" vertical="center"/>
    </xf>
    <xf numFmtId="0" fontId="54" fillId="24" borderId="24" xfId="257" applyFont="1" applyFill="1" applyBorder="1" applyAlignment="1">
      <alignment horizontal="center"/>
    </xf>
    <xf numFmtId="0" fontId="54" fillId="24" borderId="32" xfId="257" applyFont="1" applyFill="1" applyBorder="1" applyAlignment="1">
      <alignment horizontal="center" wrapText="1"/>
    </xf>
    <xf numFmtId="0" fontId="54" fillId="0" borderId="27" xfId="257" applyFont="1" applyBorder="1" applyAlignment="1">
      <alignment horizontal="right"/>
    </xf>
    <xf numFmtId="0" fontId="54" fillId="0" borderId="29" xfId="257" applyFont="1" applyBorder="1" applyAlignment="1">
      <alignment horizontal="right"/>
    </xf>
    <xf numFmtId="0" fontId="54" fillId="0" borderId="30" xfId="257" applyFont="1" applyBorder="1" applyAlignment="1">
      <alignment horizontal="right"/>
    </xf>
    <xf numFmtId="0" fontId="54" fillId="24" borderId="17" xfId="257" applyFont="1" applyFill="1" applyBorder="1" applyAlignment="1">
      <alignment horizontal="center"/>
    </xf>
    <xf numFmtId="0" fontId="53" fillId="25" borderId="0" xfId="265" applyFont="1" applyFill="1" applyAlignment="1">
      <alignment horizontal="left" vertical="center"/>
    </xf>
    <xf numFmtId="0" fontId="79" fillId="25" borderId="0" xfId="267" applyFont="1" applyFill="1" applyAlignment="1">
      <alignment vertical="center"/>
    </xf>
    <xf numFmtId="0" fontId="79" fillId="25" borderId="0" xfId="267" applyFont="1" applyFill="1" applyAlignment="1">
      <alignment horizontal="left" vertical="center"/>
    </xf>
    <xf numFmtId="0" fontId="53" fillId="0" borderId="0" xfId="265" applyFont="1" applyAlignment="1">
      <alignment horizontal="left" vertical="center"/>
    </xf>
    <xf numFmtId="0" fontId="79" fillId="0" borderId="0" xfId="267" applyFont="1" applyAlignment="1">
      <alignment horizontal="left" vertical="center"/>
    </xf>
    <xf numFmtId="0" fontId="54" fillId="24" borderId="45" xfId="257" applyFont="1" applyFill="1" applyBorder="1" applyAlignment="1">
      <alignment horizontal="center" vertical="center"/>
    </xf>
    <xf numFmtId="0" fontId="54" fillId="24" borderId="27" xfId="257" applyFont="1" applyFill="1" applyBorder="1" applyAlignment="1">
      <alignment horizontal="center" vertical="center" wrapText="1"/>
    </xf>
    <xf numFmtId="0" fontId="54" fillId="24" borderId="29" xfId="257" applyFont="1" applyFill="1" applyBorder="1" applyAlignment="1">
      <alignment horizontal="center" vertical="center" wrapText="1"/>
    </xf>
    <xf numFmtId="0" fontId="54" fillId="24" borderId="30" xfId="257" applyFont="1" applyFill="1" applyBorder="1" applyAlignment="1">
      <alignment horizontal="center" vertical="center" wrapText="1"/>
    </xf>
    <xf numFmtId="0" fontId="54" fillId="24" borderId="27" xfId="257" applyFont="1" applyFill="1" applyBorder="1" applyAlignment="1">
      <alignment horizontal="center" vertical="center"/>
    </xf>
    <xf numFmtId="0" fontId="54" fillId="24" borderId="30" xfId="257" applyFont="1" applyFill="1" applyBorder="1" applyAlignment="1">
      <alignment horizontal="center" vertical="center"/>
    </xf>
    <xf numFmtId="0" fontId="41" fillId="24" borderId="63" xfId="257" applyFont="1" applyFill="1" applyBorder="1" applyAlignment="1">
      <alignment horizontal="center" vertical="center"/>
    </xf>
    <xf numFmtId="4" fontId="41" fillId="24" borderId="63" xfId="257" applyNumberFormat="1" applyFont="1" applyFill="1" applyBorder="1" applyAlignment="1">
      <alignment horizontal="center" vertical="center"/>
    </xf>
    <xf numFmtId="0" fontId="41" fillId="0" borderId="44" xfId="257" applyFont="1" applyBorder="1"/>
    <xf numFmtId="0" fontId="41" fillId="0" borderId="43" xfId="257" applyFont="1" applyBorder="1"/>
    <xf numFmtId="0" fontId="41" fillId="0" borderId="42" xfId="257" applyFont="1" applyBorder="1"/>
    <xf numFmtId="0" fontId="55" fillId="24" borderId="27" xfId="257" applyFont="1" applyFill="1" applyBorder="1" applyAlignment="1">
      <alignment horizontal="left"/>
    </xf>
    <xf numFmtId="2" fontId="41" fillId="24" borderId="63" xfId="257" applyNumberFormat="1" applyFont="1" applyFill="1" applyBorder="1" applyAlignment="1">
      <alignment horizontal="center" vertical="center"/>
    </xf>
    <xf numFmtId="167" fontId="41" fillId="0" borderId="0" xfId="298" applyFont="1"/>
    <xf numFmtId="0" fontId="40" fillId="0" borderId="47" xfId="128" applyFont="1" applyBorder="1" applyAlignment="1">
      <alignment horizontal="center" vertical="center" wrapText="1"/>
    </xf>
    <xf numFmtId="10" fontId="43" fillId="0" borderId="19" xfId="73" applyNumberFormat="1" applyFont="1" applyBorder="1" applyAlignment="1">
      <alignment horizontal="center" vertical="center"/>
    </xf>
    <xf numFmtId="43" fontId="118" fillId="0" borderId="0" xfId="0" applyNumberFormat="1" applyFont="1"/>
    <xf numFmtId="4" fontId="43" fillId="0" borderId="19" xfId="204" applyNumberFormat="1" applyFont="1" applyFill="1" applyBorder="1" applyAlignment="1" applyProtection="1">
      <alignment vertical="center" wrapText="1"/>
    </xf>
    <xf numFmtId="4" fontId="43" fillId="0" borderId="19" xfId="39" applyNumberFormat="1" applyFont="1" applyFill="1" applyBorder="1" applyAlignment="1">
      <alignment vertical="center" wrapText="1"/>
    </xf>
    <xf numFmtId="173" fontId="43" fillId="0" borderId="19" xfId="62" applyNumberFormat="1" applyFont="1" applyFill="1" applyBorder="1" applyAlignment="1">
      <alignment horizontal="right" vertical="center" wrapText="1"/>
    </xf>
    <xf numFmtId="0" fontId="39" fillId="26" borderId="0" xfId="89" applyFont="1" applyFill="1"/>
    <xf numFmtId="173" fontId="39" fillId="0" borderId="0" xfId="89" applyNumberFormat="1" applyFont="1"/>
    <xf numFmtId="178" fontId="39" fillId="0" borderId="0" xfId="89" applyNumberFormat="1" applyFont="1"/>
    <xf numFmtId="175" fontId="0" fillId="0" borderId="0" xfId="0" applyNumberFormat="1"/>
    <xf numFmtId="43" fontId="65" fillId="0" borderId="0" xfId="258" applyNumberFormat="1" applyFont="1" applyAlignment="1">
      <alignment vertical="center"/>
    </xf>
    <xf numFmtId="0" fontId="40" fillId="0" borderId="74" xfId="126" applyFont="1" applyBorder="1" applyAlignment="1">
      <alignment horizontal="center" vertical="center" wrapText="1"/>
    </xf>
    <xf numFmtId="0" fontId="43" fillId="0" borderId="75" xfId="74" applyFont="1" applyBorder="1" applyAlignment="1">
      <alignment horizontal="center" vertical="center"/>
    </xf>
    <xf numFmtId="173" fontId="43" fillId="0" borderId="75" xfId="62" applyNumberFormat="1" applyFont="1" applyFill="1" applyBorder="1" applyAlignment="1">
      <alignment horizontal="right" vertical="center" wrapText="1"/>
    </xf>
    <xf numFmtId="0" fontId="43" fillId="0" borderId="76" xfId="73" applyFont="1" applyBorder="1" applyAlignment="1">
      <alignment horizontal="center" vertical="center"/>
    </xf>
    <xf numFmtId="0" fontId="43" fillId="25" borderId="75" xfId="0" applyFont="1" applyFill="1" applyBorder="1" applyAlignment="1">
      <alignment horizontal="center" vertical="center"/>
    </xf>
    <xf numFmtId="0" fontId="43" fillId="0" borderId="75" xfId="135" applyFont="1" applyBorder="1" applyAlignment="1">
      <alignment horizontal="left" vertical="center" wrapText="1"/>
    </xf>
    <xf numFmtId="4" fontId="43" fillId="0" borderId="75" xfId="204" applyNumberFormat="1" applyFont="1" applyFill="1" applyBorder="1" applyAlignment="1" applyProtection="1">
      <alignment vertical="center" wrapText="1"/>
    </xf>
    <xf numFmtId="0" fontId="43" fillId="0" borderId="75" xfId="135" applyFont="1" applyBorder="1" applyAlignment="1">
      <alignment horizontal="center" vertical="center"/>
    </xf>
    <xf numFmtId="4" fontId="43" fillId="0" borderId="75" xfId="39" applyNumberFormat="1" applyFont="1" applyFill="1" applyBorder="1" applyAlignment="1">
      <alignment vertical="center" wrapText="1"/>
    </xf>
    <xf numFmtId="4" fontId="43" fillId="0" borderId="75" xfId="39" applyNumberFormat="1" applyFont="1" applyBorder="1" applyAlignment="1">
      <alignment vertical="center" wrapText="1"/>
    </xf>
    <xf numFmtId="2" fontId="43" fillId="0" borderId="75" xfId="74" applyNumberFormat="1" applyFont="1" applyBorder="1" applyAlignment="1">
      <alignment horizontal="center" vertical="center"/>
    </xf>
    <xf numFmtId="0" fontId="43" fillId="0" borderId="75" xfId="73" applyFont="1" applyBorder="1" applyAlignment="1">
      <alignment horizontal="center" vertical="center"/>
    </xf>
    <xf numFmtId="173" fontId="43" fillId="0" borderId="75" xfId="62" quotePrefix="1" applyNumberFormat="1" applyFont="1" applyFill="1" applyBorder="1" applyAlignment="1">
      <alignment horizontal="right" vertical="center" wrapText="1"/>
    </xf>
    <xf numFmtId="9" fontId="43" fillId="0" borderId="81" xfId="129" applyNumberFormat="1" applyFont="1" applyBorder="1" applyAlignment="1">
      <alignment horizontal="center" vertical="center"/>
    </xf>
    <xf numFmtId="183" fontId="40" fillId="0" borderId="81" xfId="129" applyNumberFormat="1" applyFont="1" applyBorder="1" applyAlignment="1">
      <alignment vertical="center"/>
    </xf>
    <xf numFmtId="0" fontId="43" fillId="0" borderId="82" xfId="128" applyFont="1" applyBorder="1" applyAlignment="1">
      <alignment vertical="center"/>
    </xf>
    <xf numFmtId="188" fontId="40" fillId="25" borderId="75" xfId="60" applyNumberFormat="1" applyFont="1" applyFill="1" applyBorder="1" applyAlignment="1">
      <alignment horizontal="center" vertical="center"/>
    </xf>
    <xf numFmtId="10" fontId="43" fillId="0" borderId="80" xfId="95" applyNumberFormat="1" applyFont="1" applyFill="1" applyBorder="1" applyAlignment="1">
      <alignment horizontal="center" vertical="center"/>
    </xf>
    <xf numFmtId="10" fontId="125" fillId="0" borderId="80" xfId="95" applyNumberFormat="1" applyFont="1" applyFill="1" applyBorder="1" applyAlignment="1">
      <alignment horizontal="center" vertical="center"/>
    </xf>
    <xf numFmtId="188" fontId="40" fillId="25" borderId="74" xfId="60" applyNumberFormat="1" applyFont="1" applyFill="1" applyBorder="1" applyAlignment="1">
      <alignment horizontal="center" vertical="center"/>
    </xf>
    <xf numFmtId="0" fontId="110" fillId="25" borderId="79" xfId="265" applyFont="1" applyFill="1" applyBorder="1" applyAlignment="1">
      <alignment horizontal="center" vertical="center" wrapText="1"/>
    </xf>
    <xf numFmtId="207" fontId="114" fillId="0" borderId="84" xfId="266" applyNumberFormat="1" applyFont="1" applyBorder="1" applyAlignment="1">
      <alignment horizontal="right" vertical="center"/>
    </xf>
    <xf numFmtId="0" fontId="107" fillId="0" borderId="76" xfId="266" applyFont="1" applyBorder="1" applyAlignment="1">
      <alignment horizontal="center" vertical="center"/>
    </xf>
    <xf numFmtId="217" fontId="107" fillId="0" borderId="75" xfId="266" applyNumberFormat="1" applyFont="1" applyBorder="1" applyAlignment="1">
      <alignment horizontal="center" vertical="center" wrapText="1"/>
    </xf>
    <xf numFmtId="9" fontId="107" fillId="0" borderId="75" xfId="95" applyFont="1" applyBorder="1" applyAlignment="1">
      <alignment horizontal="center" vertical="center"/>
    </xf>
    <xf numFmtId="178" fontId="107" fillId="0" borderId="75" xfId="266" applyNumberFormat="1" applyFont="1" applyBorder="1" applyAlignment="1">
      <alignment horizontal="center" vertical="center" wrapText="1"/>
    </xf>
    <xf numFmtId="0" fontId="107" fillId="0" borderId="75" xfId="266" applyFont="1" applyBorder="1" applyAlignment="1">
      <alignment horizontal="center" vertical="center" wrapText="1"/>
    </xf>
    <xf numFmtId="9" fontId="107" fillId="0" borderId="75" xfId="95" applyFont="1" applyBorder="1" applyAlignment="1">
      <alignment horizontal="center" vertical="center" wrapText="1"/>
    </xf>
    <xf numFmtId="0" fontId="107" fillId="0" borderId="75" xfId="266" applyFont="1" applyBorder="1" applyAlignment="1">
      <alignment horizontal="center" vertical="center"/>
    </xf>
    <xf numFmtId="10" fontId="107" fillId="0" borderId="80" xfId="95" applyNumberFormat="1" applyFont="1" applyBorder="1" applyAlignment="1">
      <alignment horizontal="center" vertical="center"/>
    </xf>
    <xf numFmtId="9" fontId="79" fillId="0" borderId="75" xfId="95" applyFont="1" applyBorder="1" applyAlignment="1">
      <alignment vertical="center"/>
    </xf>
    <xf numFmtId="0" fontId="79" fillId="0" borderId="75" xfId="267" applyFont="1" applyBorder="1" applyAlignment="1">
      <alignment vertical="center"/>
    </xf>
    <xf numFmtId="0" fontId="107" fillId="0" borderId="75" xfId="266" applyFont="1" applyBorder="1" applyAlignment="1">
      <alignment vertical="center"/>
    </xf>
    <xf numFmtId="210" fontId="107" fillId="0" borderId="75" xfId="266" applyNumberFormat="1" applyFont="1" applyBorder="1" applyAlignment="1">
      <alignment vertical="center"/>
    </xf>
    <xf numFmtId="0" fontId="79" fillId="0" borderId="74" xfId="267" applyFont="1" applyBorder="1" applyAlignment="1">
      <alignment vertical="center"/>
    </xf>
    <xf numFmtId="0" fontId="107" fillId="0" borderId="74" xfId="266" applyFont="1" applyBorder="1" applyAlignment="1">
      <alignment vertical="center"/>
    </xf>
    <xf numFmtId="210" fontId="107" fillId="0" borderId="74" xfId="266" applyNumberFormat="1" applyFont="1" applyBorder="1" applyAlignment="1">
      <alignment vertical="center"/>
    </xf>
    <xf numFmtId="0" fontId="107" fillId="0" borderId="74" xfId="266" applyFont="1" applyBorder="1" applyAlignment="1">
      <alignment horizontal="center" vertical="center"/>
    </xf>
    <xf numFmtId="2" fontId="107" fillId="0" borderId="75" xfId="266" applyNumberFormat="1" applyFont="1" applyBorder="1" applyAlignment="1">
      <alignment horizontal="center" vertical="center"/>
    </xf>
    <xf numFmtId="2" fontId="107" fillId="0" borderId="74" xfId="266" applyNumberFormat="1" applyFont="1" applyBorder="1" applyAlignment="1">
      <alignment horizontal="center" vertical="center"/>
    </xf>
    <xf numFmtId="0" fontId="107" fillId="0" borderId="87" xfId="266" applyFont="1" applyBorder="1" applyAlignment="1">
      <alignment vertical="center"/>
    </xf>
    <xf numFmtId="9" fontId="107" fillId="0" borderId="87" xfId="266" applyNumberFormat="1" applyFont="1" applyBorder="1" applyAlignment="1">
      <alignment vertical="center"/>
    </xf>
    <xf numFmtId="167" fontId="107" fillId="0" borderId="87" xfId="298" applyFont="1" applyBorder="1" applyAlignment="1">
      <alignment vertical="center"/>
    </xf>
    <xf numFmtId="182" fontId="107" fillId="0" borderId="87" xfId="95" applyNumberFormat="1" applyFont="1" applyBorder="1" applyAlignment="1">
      <alignment vertical="center"/>
    </xf>
    <xf numFmtId="210" fontId="107" fillId="0" borderId="87" xfId="266" applyNumberFormat="1" applyFont="1" applyBorder="1" applyAlignment="1">
      <alignment vertical="center"/>
    </xf>
    <xf numFmtId="10" fontId="107" fillId="0" borderId="88" xfId="95" applyNumberFormat="1" applyFont="1" applyBorder="1" applyAlignment="1">
      <alignment horizontal="center" vertical="center"/>
    </xf>
    <xf numFmtId="9" fontId="107" fillId="0" borderId="75" xfId="266" applyNumberFormat="1" applyFont="1" applyBorder="1" applyAlignment="1">
      <alignment vertical="center"/>
    </xf>
    <xf numFmtId="182" fontId="107" fillId="0" borderId="75" xfId="95" applyNumberFormat="1" applyFont="1" applyBorder="1" applyAlignment="1">
      <alignment vertical="center"/>
    </xf>
    <xf numFmtId="9" fontId="107" fillId="0" borderId="74" xfId="266" applyNumberFormat="1" applyFont="1" applyBorder="1" applyAlignment="1">
      <alignment vertical="center"/>
    </xf>
    <xf numFmtId="167" fontId="107" fillId="0" borderId="74" xfId="298" applyFont="1" applyBorder="1" applyAlignment="1">
      <alignment vertical="center"/>
    </xf>
    <xf numFmtId="182" fontId="107" fillId="0" borderId="74" xfId="95" applyNumberFormat="1" applyFont="1" applyBorder="1" applyAlignment="1">
      <alignment vertical="center"/>
    </xf>
    <xf numFmtId="10" fontId="107" fillId="0" borderId="75" xfId="266" applyNumberFormat="1" applyFont="1" applyBorder="1" applyAlignment="1">
      <alignment horizontal="center" vertical="center"/>
    </xf>
    <xf numFmtId="10" fontId="107" fillId="25" borderId="87" xfId="266" applyNumberFormat="1" applyFont="1" applyFill="1" applyBorder="1" applyAlignment="1">
      <alignment vertical="center"/>
    </xf>
    <xf numFmtId="0" fontId="107" fillId="25" borderId="87" xfId="266" applyFont="1" applyFill="1" applyBorder="1" applyAlignment="1">
      <alignment vertical="center"/>
    </xf>
    <xf numFmtId="212" fontId="107" fillId="25" borderId="87" xfId="266" applyNumberFormat="1" applyFont="1" applyFill="1" applyBorder="1" applyAlignment="1">
      <alignment vertical="center"/>
    </xf>
    <xf numFmtId="210" fontId="107" fillId="25" borderId="75" xfId="266" applyNumberFormat="1" applyFont="1" applyFill="1" applyBorder="1" applyAlignment="1">
      <alignment vertical="center"/>
    </xf>
    <xf numFmtId="10" fontId="107" fillId="25" borderId="90" xfId="95" applyNumberFormat="1" applyFont="1" applyFill="1" applyBorder="1" applyAlignment="1">
      <alignment horizontal="center" vertical="center"/>
    </xf>
    <xf numFmtId="10" fontId="107" fillId="0" borderId="74" xfId="266" applyNumberFormat="1" applyFont="1" applyBorder="1" applyAlignment="1">
      <alignment horizontal="center" vertical="center"/>
    </xf>
    <xf numFmtId="0" fontId="107" fillId="25" borderId="74" xfId="266" applyFont="1" applyFill="1" applyBorder="1" applyAlignment="1">
      <alignment vertical="center"/>
    </xf>
    <xf numFmtId="212" fontId="107" fillId="25" borderId="74" xfId="266" applyNumberFormat="1" applyFont="1" applyFill="1" applyBorder="1" applyAlignment="1">
      <alignment vertical="center"/>
    </xf>
    <xf numFmtId="210" fontId="107" fillId="25" borderId="74" xfId="266" applyNumberFormat="1" applyFont="1" applyFill="1" applyBorder="1" applyAlignment="1">
      <alignment vertical="center"/>
    </xf>
    <xf numFmtId="10" fontId="107" fillId="25" borderId="91" xfId="95" applyNumberFormat="1" applyFont="1" applyFill="1" applyBorder="1" applyAlignment="1">
      <alignment horizontal="center" vertical="center"/>
    </xf>
    <xf numFmtId="207" fontId="107" fillId="0" borderId="75" xfId="266" applyNumberFormat="1" applyFont="1" applyBorder="1" applyAlignment="1">
      <alignment vertical="center"/>
    </xf>
    <xf numFmtId="207" fontId="107" fillId="0" borderId="74" xfId="266" applyNumberFormat="1" applyFont="1" applyBorder="1" applyAlignment="1">
      <alignment vertical="center"/>
    </xf>
    <xf numFmtId="0" fontId="40" fillId="28" borderId="74" xfId="228" applyFont="1" applyFill="1" applyBorder="1" applyAlignment="1">
      <alignment horizontal="center" vertical="center" wrapText="1"/>
    </xf>
    <xf numFmtId="175" fontId="40" fillId="28" borderId="74" xfId="278" applyFont="1" applyFill="1" applyBorder="1" applyAlignment="1">
      <alignment horizontal="center" vertical="center" wrapText="1"/>
    </xf>
    <xf numFmtId="172" fontId="40" fillId="28" borderId="74" xfId="279" applyNumberFormat="1" applyFont="1" applyFill="1" applyBorder="1" applyAlignment="1">
      <alignment horizontal="center" vertical="center" wrapText="1"/>
    </xf>
    <xf numFmtId="4" fontId="40" fillId="28" borderId="89" xfId="228" applyNumberFormat="1" applyFont="1" applyFill="1" applyBorder="1" applyAlignment="1">
      <alignment horizontal="center" vertical="center" wrapText="1"/>
    </xf>
    <xf numFmtId="49" fontId="40" fillId="28" borderId="76" xfId="228" applyNumberFormat="1" applyFont="1" applyFill="1" applyBorder="1" applyAlignment="1">
      <alignment horizontal="center" vertical="center"/>
    </xf>
    <xf numFmtId="0" fontId="40" fillId="28" borderId="75" xfId="228" applyFont="1" applyFill="1" applyBorder="1" applyAlignment="1">
      <alignment vertical="center"/>
    </xf>
    <xf numFmtId="0" fontId="40" fillId="28" borderId="75" xfId="228" applyFont="1" applyFill="1" applyBorder="1" applyAlignment="1">
      <alignment horizontal="center" vertical="center"/>
    </xf>
    <xf numFmtId="175" fontId="40" fillId="28" borderId="75" xfId="278" applyFont="1" applyFill="1" applyBorder="1" applyAlignment="1">
      <alignment horizontal="center" vertical="center"/>
    </xf>
    <xf numFmtId="172" fontId="62" fillId="28" borderId="75" xfId="279" applyNumberFormat="1" applyFont="1" applyFill="1" applyBorder="1" applyAlignment="1">
      <alignment vertical="center"/>
    </xf>
    <xf numFmtId="4" fontId="40" fillId="28" borderId="83" xfId="228" applyNumberFormat="1" applyFont="1" applyFill="1" applyBorder="1" applyAlignment="1">
      <alignment vertical="center"/>
    </xf>
    <xf numFmtId="49" fontId="43" fillId="28" borderId="76" xfId="228" applyNumberFormat="1" applyFont="1" applyFill="1" applyBorder="1" applyAlignment="1">
      <alignment horizontal="center" vertical="center"/>
    </xf>
    <xf numFmtId="0" fontId="43" fillId="28" borderId="75" xfId="228" applyFont="1" applyFill="1" applyBorder="1" applyAlignment="1">
      <alignment vertical="center"/>
    </xf>
    <xf numFmtId="203" fontId="43" fillId="28" borderId="75" xfId="61" applyNumberFormat="1" applyFont="1" applyFill="1" applyBorder="1" applyAlignment="1">
      <alignment horizontal="center" vertical="center"/>
    </xf>
    <xf numFmtId="0" fontId="43" fillId="28" borderId="75" xfId="228" applyFont="1" applyFill="1" applyBorder="1" applyAlignment="1">
      <alignment horizontal="center" vertical="center"/>
    </xf>
    <xf numFmtId="9" fontId="43" fillId="28" borderId="75" xfId="277" applyFont="1" applyFill="1" applyBorder="1" applyAlignment="1">
      <alignment horizontal="center" vertical="center"/>
    </xf>
    <xf numFmtId="2" fontId="43" fillId="28" borderId="75" xfId="277" applyNumberFormat="1" applyFont="1" applyFill="1" applyBorder="1" applyAlignment="1">
      <alignment horizontal="center" vertical="center"/>
    </xf>
    <xf numFmtId="0" fontId="43" fillId="28" borderId="75" xfId="278" applyNumberFormat="1" applyFont="1" applyFill="1" applyBorder="1" applyAlignment="1">
      <alignment horizontal="center" vertical="center"/>
    </xf>
    <xf numFmtId="203" fontId="43" fillId="28" borderId="83" xfId="61" applyNumberFormat="1" applyFont="1" applyFill="1" applyBorder="1" applyAlignment="1">
      <alignment horizontal="right" vertical="center"/>
    </xf>
    <xf numFmtId="0" fontId="43" fillId="28" borderId="75" xfId="228" applyFont="1" applyFill="1" applyBorder="1" applyAlignment="1">
      <alignment vertical="center" wrapText="1"/>
    </xf>
    <xf numFmtId="203" fontId="43" fillId="25" borderId="75" xfId="61" applyNumberFormat="1" applyFont="1" applyFill="1" applyBorder="1" applyAlignment="1">
      <alignment horizontal="center" vertical="center"/>
    </xf>
    <xf numFmtId="203" fontId="43" fillId="25" borderId="75" xfId="228" applyNumberFormat="1" applyFont="1" applyFill="1" applyBorder="1" applyAlignment="1">
      <alignment horizontal="center" vertical="center"/>
    </xf>
    <xf numFmtId="203" fontId="43" fillId="28" borderId="75" xfId="280" applyNumberFormat="1" applyFont="1" applyFill="1" applyBorder="1" applyAlignment="1">
      <alignment horizontal="center" vertical="center"/>
    </xf>
    <xf numFmtId="49" fontId="40" fillId="25" borderId="77" xfId="228" applyNumberFormat="1" applyFont="1" applyFill="1" applyBorder="1" applyAlignment="1">
      <alignment horizontal="center" vertical="center"/>
    </xf>
    <xf numFmtId="49" fontId="40" fillId="25" borderId="78" xfId="228" applyNumberFormat="1" applyFont="1" applyFill="1" applyBorder="1" applyAlignment="1">
      <alignment horizontal="center" vertical="center"/>
    </xf>
    <xf numFmtId="49" fontId="40" fillId="34" borderId="76" xfId="228" applyNumberFormat="1" applyFont="1" applyFill="1" applyBorder="1" applyAlignment="1">
      <alignment horizontal="center" vertical="center"/>
    </xf>
    <xf numFmtId="0" fontId="40" fillId="34" borderId="75" xfId="228" applyFont="1" applyFill="1" applyBorder="1" applyAlignment="1">
      <alignment vertical="center"/>
    </xf>
    <xf numFmtId="0" fontId="40" fillId="34" borderId="75" xfId="228" applyFont="1" applyFill="1" applyBorder="1" applyAlignment="1">
      <alignment horizontal="center" vertical="center"/>
    </xf>
    <xf numFmtId="175" fontId="40" fillId="34" borderId="75" xfId="278" applyFont="1" applyFill="1" applyBorder="1" applyAlignment="1">
      <alignment horizontal="center" vertical="center"/>
    </xf>
    <xf numFmtId="172" fontId="62" fillId="34" borderId="75" xfId="279" applyNumberFormat="1" applyFont="1" applyFill="1" applyBorder="1" applyAlignment="1">
      <alignment vertical="center"/>
    </xf>
    <xf numFmtId="9" fontId="40" fillId="34" borderId="80" xfId="282" applyFont="1" applyFill="1" applyBorder="1" applyAlignment="1">
      <alignment horizontal="center" vertical="center"/>
    </xf>
    <xf numFmtId="49" fontId="40" fillId="0" borderId="76" xfId="228" applyNumberFormat="1" applyFont="1" applyBorder="1" applyAlignment="1">
      <alignment horizontal="center" vertical="center"/>
    </xf>
    <xf numFmtId="0" fontId="40" fillId="0" borderId="75" xfId="228" applyFont="1" applyBorder="1" applyAlignment="1">
      <alignment vertical="center"/>
    </xf>
    <xf numFmtId="0" fontId="40" fillId="0" borderId="75" xfId="228" applyFont="1" applyBorder="1" applyAlignment="1">
      <alignment horizontal="center" vertical="center"/>
    </xf>
    <xf numFmtId="175" fontId="40" fillId="0" borderId="75" xfId="278" applyFont="1" applyFill="1" applyBorder="1" applyAlignment="1">
      <alignment horizontal="center" vertical="center"/>
    </xf>
    <xf numFmtId="172" fontId="62" fillId="0" borderId="75" xfId="279" applyNumberFormat="1" applyFont="1" applyFill="1" applyBorder="1" applyAlignment="1">
      <alignment vertical="center"/>
    </xf>
    <xf numFmtId="9" fontId="40" fillId="0" borderId="80" xfId="282" applyFont="1" applyFill="1" applyBorder="1" applyAlignment="1">
      <alignment horizontal="center" vertical="center"/>
    </xf>
    <xf numFmtId="49" fontId="43" fillId="0" borderId="76" xfId="228" applyNumberFormat="1" applyFont="1" applyBorder="1" applyAlignment="1">
      <alignment horizontal="center" vertical="center"/>
    </xf>
    <xf numFmtId="0" fontId="43" fillId="0" borderId="75" xfId="89" applyFont="1" applyBorder="1" applyAlignment="1">
      <alignment wrapText="1"/>
    </xf>
    <xf numFmtId="0" fontId="43" fillId="0" borderId="75" xfId="228" applyFont="1" applyBorder="1" applyAlignment="1">
      <alignment horizontal="center" vertical="center"/>
    </xf>
    <xf numFmtId="175" fontId="43" fillId="0" borderId="75" xfId="278" applyFont="1" applyFill="1" applyBorder="1" applyAlignment="1">
      <alignment horizontal="center" vertical="center"/>
    </xf>
    <xf numFmtId="166" fontId="102" fillId="0" borderId="75" xfId="291" applyFont="1" applyFill="1" applyBorder="1" applyAlignment="1">
      <alignment vertical="center"/>
    </xf>
    <xf numFmtId="166" fontId="43" fillId="0" borderId="80" xfId="291" applyFont="1" applyFill="1" applyBorder="1" applyAlignment="1">
      <alignment horizontal="center" vertical="center"/>
    </xf>
    <xf numFmtId="49" fontId="43" fillId="25" borderId="76" xfId="228" applyNumberFormat="1" applyFont="1" applyFill="1" applyBorder="1" applyAlignment="1">
      <alignment horizontal="center" vertical="center"/>
    </xf>
    <xf numFmtId="0" fontId="43" fillId="25" borderId="75" xfId="228" applyFont="1" applyFill="1" applyBorder="1" applyAlignment="1">
      <alignment vertical="center"/>
    </xf>
    <xf numFmtId="0" fontId="43" fillId="25" borderId="75" xfId="228" applyFont="1" applyFill="1" applyBorder="1" applyAlignment="1">
      <alignment horizontal="center" vertical="center"/>
    </xf>
    <xf numFmtId="0" fontId="40" fillId="25" borderId="75" xfId="228" applyFont="1" applyFill="1" applyBorder="1" applyAlignment="1">
      <alignment vertical="center"/>
    </xf>
    <xf numFmtId="0" fontId="40" fillId="25" borderId="75" xfId="228" applyFont="1" applyFill="1" applyBorder="1" applyAlignment="1">
      <alignment horizontal="center" vertical="center"/>
    </xf>
    <xf numFmtId="174" fontId="43" fillId="25" borderId="75" xfId="61" applyFont="1" applyFill="1" applyBorder="1" applyAlignment="1">
      <alignment horizontal="center" vertical="center"/>
    </xf>
    <xf numFmtId="172" fontId="62" fillId="25" borderId="75" xfId="279" applyNumberFormat="1" applyFont="1" applyFill="1" applyBorder="1" applyAlignment="1">
      <alignment vertical="center"/>
    </xf>
    <xf numFmtId="0" fontId="43" fillId="25" borderId="80" xfId="61" applyNumberFormat="1" applyFont="1" applyFill="1" applyBorder="1" applyAlignment="1">
      <alignment vertical="center"/>
    </xf>
    <xf numFmtId="0" fontId="40" fillId="34" borderId="80" xfId="282" applyNumberFormat="1" applyFont="1" applyFill="1" applyBorder="1" applyAlignment="1">
      <alignment horizontal="center" vertical="center"/>
    </xf>
    <xf numFmtId="10" fontId="102" fillId="25" borderId="75" xfId="282" applyNumberFormat="1" applyFont="1" applyFill="1" applyBorder="1" applyAlignment="1">
      <alignment vertical="center"/>
    </xf>
    <xf numFmtId="0" fontId="43" fillId="0" borderId="75" xfId="89" applyFont="1" applyBorder="1"/>
    <xf numFmtId="0" fontId="43" fillId="0" borderId="75" xfId="89" applyFont="1" applyBorder="1" applyAlignment="1">
      <alignment horizontal="center"/>
    </xf>
    <xf numFmtId="166" fontId="43" fillId="0" borderId="75" xfId="291" applyFont="1" applyBorder="1"/>
    <xf numFmtId="166" fontId="43" fillId="0" borderId="80" xfId="291" applyFont="1" applyBorder="1"/>
    <xf numFmtId="0" fontId="43" fillId="25" borderId="74" xfId="228" applyFont="1" applyFill="1" applyBorder="1" applyAlignment="1">
      <alignment vertical="center"/>
    </xf>
    <xf numFmtId="174" fontId="43" fillId="25" borderId="74" xfId="283" applyFont="1" applyFill="1" applyBorder="1" applyAlignment="1">
      <alignment horizontal="center" vertical="center"/>
    </xf>
    <xf numFmtId="0" fontId="40" fillId="25" borderId="74" xfId="228" applyFont="1" applyFill="1" applyBorder="1" applyAlignment="1">
      <alignment vertical="center"/>
    </xf>
    <xf numFmtId="0" fontId="43" fillId="25" borderId="74" xfId="228" applyFont="1" applyFill="1" applyBorder="1" applyAlignment="1">
      <alignment horizontal="center" vertical="center"/>
    </xf>
    <xf numFmtId="0" fontId="40" fillId="25" borderId="74" xfId="228" applyFont="1" applyFill="1" applyBorder="1" applyAlignment="1">
      <alignment horizontal="center" vertical="center"/>
    </xf>
    <xf numFmtId="174" fontId="43" fillId="25" borderId="74" xfId="61" applyFont="1" applyFill="1" applyBorder="1" applyAlignment="1">
      <alignment horizontal="center" vertical="center"/>
    </xf>
    <xf numFmtId="10" fontId="62" fillId="25" borderId="74" xfId="282" applyNumberFormat="1" applyFont="1" applyFill="1" applyBorder="1" applyAlignment="1">
      <alignment vertical="center"/>
    </xf>
    <xf numFmtId="174" fontId="43" fillId="25" borderId="80" xfId="283" applyFont="1" applyFill="1" applyBorder="1" applyAlignment="1">
      <alignment vertical="center"/>
    </xf>
    <xf numFmtId="0" fontId="53" fillId="36" borderId="76" xfId="293" applyFont="1" applyFill="1" applyBorder="1" applyAlignment="1">
      <alignment horizontal="center" vertical="center" wrapText="1"/>
    </xf>
    <xf numFmtId="0" fontId="53" fillId="36" borderId="75" xfId="293" applyFont="1" applyFill="1" applyBorder="1" applyAlignment="1">
      <alignment vertical="center" wrapText="1"/>
    </xf>
    <xf numFmtId="211" fontId="14" fillId="36" borderId="75" xfId="292" applyNumberFormat="1" applyFont="1" applyFill="1" applyBorder="1" applyAlignment="1">
      <alignment vertical="center" wrapText="1"/>
    </xf>
    <xf numFmtId="2" fontId="106" fillId="36" borderId="80" xfId="293" applyNumberFormat="1" applyFont="1" applyFill="1" applyBorder="1" applyAlignment="1">
      <alignment vertical="center" wrapText="1"/>
    </xf>
    <xf numFmtId="0" fontId="53" fillId="25" borderId="76" xfId="293" applyFont="1" applyFill="1" applyBorder="1" applyAlignment="1">
      <alignment horizontal="center" vertical="center" wrapText="1"/>
    </xf>
    <xf numFmtId="0" fontId="53" fillId="25" borderId="75" xfId="293" applyFont="1" applyFill="1" applyBorder="1" applyAlignment="1">
      <alignment vertical="center" wrapText="1"/>
    </xf>
    <xf numFmtId="211" fontId="14" fillId="25" borderId="75" xfId="292" applyNumberFormat="1" applyFont="1" applyFill="1" applyBorder="1" applyAlignment="1">
      <alignment vertical="center" wrapText="1"/>
    </xf>
    <xf numFmtId="2" fontId="106" fillId="25" borderId="80" xfId="293" applyNumberFormat="1" applyFont="1" applyFill="1" applyBorder="1" applyAlignment="1">
      <alignment vertical="center" wrapText="1"/>
    </xf>
    <xf numFmtId="0" fontId="0" fillId="25" borderId="76" xfId="293" applyFont="1" applyFill="1" applyBorder="1" applyAlignment="1">
      <alignment horizontal="center" vertical="center" wrapText="1"/>
    </xf>
    <xf numFmtId="0" fontId="14" fillId="25" borderId="75" xfId="293" applyFont="1" applyFill="1" applyBorder="1" applyAlignment="1">
      <alignment horizontal="left" vertical="center" wrapText="1"/>
    </xf>
    <xf numFmtId="10" fontId="14" fillId="25" borderId="75" xfId="292" applyNumberFormat="1" applyFont="1" applyFill="1" applyBorder="1" applyAlignment="1" applyProtection="1">
      <alignment horizontal="right" vertical="center" wrapText="1"/>
    </xf>
    <xf numFmtId="2" fontId="53" fillId="25" borderId="80" xfId="293" applyNumberFormat="1" applyFont="1" applyFill="1" applyBorder="1" applyAlignment="1">
      <alignment vertical="center" wrapText="1"/>
    </xf>
    <xf numFmtId="0" fontId="0" fillId="0" borderId="76" xfId="293" applyFont="1" applyBorder="1" applyAlignment="1">
      <alignment horizontal="center" vertical="center" wrapText="1"/>
    </xf>
    <xf numFmtId="0" fontId="14" fillId="0" borderId="75" xfId="293" applyFont="1" applyBorder="1" applyAlignment="1">
      <alignment horizontal="left" vertical="center" wrapText="1"/>
    </xf>
    <xf numFmtId="10" fontId="0" fillId="0" borderId="75" xfId="292" applyNumberFormat="1" applyFont="1" applyFill="1" applyBorder="1" applyAlignment="1" applyProtection="1">
      <alignment horizontal="right" vertical="center" wrapText="1"/>
    </xf>
    <xf numFmtId="2" fontId="53" fillId="0" borderId="80" xfId="293" applyNumberFormat="1" applyFont="1" applyBorder="1" applyAlignment="1">
      <alignment vertical="center" wrapText="1"/>
    </xf>
    <xf numFmtId="10" fontId="14" fillId="0" borderId="75" xfId="292" applyNumberFormat="1" applyFont="1" applyFill="1" applyBorder="1" applyAlignment="1" applyProtection="1">
      <alignment horizontal="right" vertical="center" wrapText="1"/>
    </xf>
    <xf numFmtId="0" fontId="0" fillId="25" borderId="75" xfId="293" applyFont="1" applyFill="1" applyBorder="1" applyAlignment="1">
      <alignment horizontal="left" vertical="center" wrapText="1"/>
    </xf>
    <xf numFmtId="0" fontId="14" fillId="25" borderId="75" xfId="294" applyFont="1" applyFill="1" applyBorder="1" applyAlignment="1">
      <alignment vertical="center" wrapText="1"/>
    </xf>
    <xf numFmtId="0" fontId="0" fillId="25" borderId="75" xfId="294" applyFont="1" applyFill="1" applyBorder="1" applyAlignment="1">
      <alignment vertical="center" wrapText="1"/>
    </xf>
    <xf numFmtId="0" fontId="14" fillId="25" borderId="75" xfId="293" applyFont="1" applyFill="1" applyBorder="1" applyAlignment="1">
      <alignment vertical="center" wrapText="1"/>
    </xf>
    <xf numFmtId="10" fontId="14" fillId="0" borderId="75" xfId="292" applyNumberFormat="1" applyFont="1" applyFill="1" applyBorder="1" applyAlignment="1">
      <alignment vertical="center" wrapText="1"/>
    </xf>
    <xf numFmtId="2" fontId="107" fillId="25" borderId="80" xfId="293" applyNumberFormat="1" applyFont="1" applyFill="1" applyBorder="1" applyAlignment="1">
      <alignment vertical="center" wrapText="1"/>
    </xf>
    <xf numFmtId="10" fontId="14" fillId="25" borderId="75" xfId="292" applyNumberFormat="1" applyFont="1" applyFill="1" applyBorder="1" applyAlignment="1">
      <alignment vertical="center" wrapText="1"/>
    </xf>
    <xf numFmtId="0" fontId="0" fillId="25" borderId="75" xfId="293" applyFont="1" applyFill="1" applyBorder="1" applyAlignment="1">
      <alignment vertical="center" wrapText="1"/>
    </xf>
    <xf numFmtId="2" fontId="14" fillId="25" borderId="76" xfId="293" applyNumberFormat="1" applyFont="1" applyFill="1" applyBorder="1" applyAlignment="1">
      <alignment horizontal="center" vertical="center" wrapText="1"/>
    </xf>
    <xf numFmtId="4" fontId="53" fillId="35" borderId="76" xfId="293" applyNumberFormat="1" applyFont="1" applyFill="1" applyBorder="1" applyAlignment="1">
      <alignment horizontal="center" vertical="center" wrapText="1"/>
    </xf>
    <xf numFmtId="4" fontId="53" fillId="35" borderId="75" xfId="293" applyNumberFormat="1" applyFont="1" applyFill="1" applyBorder="1" applyAlignment="1">
      <alignment vertical="center" wrapText="1"/>
    </xf>
    <xf numFmtId="4" fontId="53" fillId="35" borderId="75" xfId="292" applyNumberFormat="1" applyFont="1" applyFill="1" applyBorder="1" applyAlignment="1">
      <alignment vertical="center" wrapText="1"/>
    </xf>
    <xf numFmtId="2" fontId="106" fillId="35" borderId="80" xfId="293" applyNumberFormat="1" applyFont="1" applyFill="1" applyBorder="1" applyAlignment="1">
      <alignment vertical="center" wrapText="1"/>
    </xf>
    <xf numFmtId="0" fontId="14" fillId="40" borderId="76" xfId="128" applyFill="1" applyBorder="1" applyAlignment="1">
      <alignment vertical="center" wrapText="1"/>
    </xf>
    <xf numFmtId="0" fontId="14" fillId="42" borderId="76" xfId="128" applyFill="1" applyBorder="1" applyAlignment="1">
      <alignment vertical="center" wrapText="1"/>
    </xf>
    <xf numFmtId="0" fontId="14" fillId="35" borderId="76" xfId="128" applyFill="1" applyBorder="1" applyAlignment="1">
      <alignment vertical="center" wrapText="1"/>
    </xf>
    <xf numFmtId="0" fontId="14" fillId="0" borderId="76" xfId="128" applyBorder="1" applyAlignment="1">
      <alignment vertical="center" wrapText="1"/>
    </xf>
    <xf numFmtId="175" fontId="14" fillId="0" borderId="75" xfId="327" applyFont="1" applyFill="1" applyBorder="1" applyAlignment="1"/>
    <xf numFmtId="175" fontId="14" fillId="0" borderId="80" xfId="327" applyFont="1" applyFill="1" applyBorder="1" applyAlignment="1"/>
    <xf numFmtId="175" fontId="14" fillId="0" borderId="75" xfId="327" applyFont="1" applyFill="1" applyBorder="1" applyAlignment="1">
      <alignment wrapText="1"/>
    </xf>
    <xf numFmtId="0" fontId="14" fillId="0" borderId="76" xfId="128" applyBorder="1" applyAlignment="1">
      <alignment horizontal="left"/>
    </xf>
    <xf numFmtId="0" fontId="53" fillId="0" borderId="76" xfId="128" applyFont="1" applyBorder="1" applyAlignment="1">
      <alignment horizontal="center"/>
    </xf>
    <xf numFmtId="175" fontId="53" fillId="0" borderId="75" xfId="327" applyFont="1" applyFill="1" applyBorder="1" applyAlignment="1">
      <alignment horizontal="center"/>
    </xf>
    <xf numFmtId="175" fontId="53" fillId="0" borderId="80" xfId="327" applyFont="1" applyFill="1" applyBorder="1" applyAlignment="1">
      <alignment horizontal="center"/>
    </xf>
    <xf numFmtId="175" fontId="53" fillId="0" borderId="74" xfId="327" applyFont="1" applyBorder="1" applyAlignment="1">
      <alignment horizontal="center"/>
    </xf>
    <xf numFmtId="223" fontId="118" fillId="0" borderId="76" xfId="0" applyNumberFormat="1" applyFont="1" applyBorder="1" applyAlignment="1">
      <alignment horizontal="center" vertical="center" wrapText="1"/>
    </xf>
    <xf numFmtId="2" fontId="118" fillId="0" borderId="75" xfId="0" applyNumberFormat="1" applyFont="1" applyBorder="1" applyAlignment="1">
      <alignment horizontal="center" vertical="center" wrapText="1"/>
    </xf>
    <xf numFmtId="2" fontId="118" fillId="35" borderId="75" xfId="0" applyNumberFormat="1" applyFont="1" applyFill="1" applyBorder="1" applyAlignment="1">
      <alignment horizontal="center" vertical="center" wrapText="1"/>
    </xf>
    <xf numFmtId="2" fontId="118" fillId="0" borderId="87" xfId="0" applyNumberFormat="1" applyFont="1" applyBorder="1" applyAlignment="1">
      <alignment horizontal="center" vertical="center" wrapText="1"/>
    </xf>
    <xf numFmtId="2" fontId="118" fillId="35" borderId="87" xfId="0" applyNumberFormat="1" applyFont="1" applyFill="1" applyBorder="1" applyAlignment="1">
      <alignment horizontal="center" vertical="center" wrapText="1"/>
    </xf>
    <xf numFmtId="0" fontId="14" fillId="38" borderId="76" xfId="128" applyFill="1" applyBorder="1" applyAlignment="1">
      <alignment vertical="center" wrapText="1"/>
    </xf>
    <xf numFmtId="175" fontId="14" fillId="0" borderId="75" xfId="327" applyFont="1" applyFill="1" applyBorder="1" applyAlignment="1">
      <alignment vertical="center"/>
    </xf>
    <xf numFmtId="222" fontId="14" fillId="0" borderId="80" xfId="328" applyNumberFormat="1" applyFont="1" applyFill="1" applyBorder="1" applyAlignment="1">
      <alignment vertical="center"/>
    </xf>
    <xf numFmtId="0" fontId="14" fillId="39" borderId="76" xfId="128" applyFill="1" applyBorder="1" applyAlignment="1">
      <alignment vertical="center" wrapText="1"/>
    </xf>
    <xf numFmtId="0" fontId="14" fillId="38" borderId="76" xfId="128" applyFill="1" applyBorder="1" applyAlignment="1">
      <alignment horizontal="center" vertical="center" wrapText="1"/>
    </xf>
    <xf numFmtId="175" fontId="14" fillId="0" borderId="74" xfId="327" applyFont="1" applyFill="1" applyBorder="1" applyAlignment="1"/>
    <xf numFmtId="175" fontId="14" fillId="0" borderId="74" xfId="327" applyFont="1" applyFill="1" applyBorder="1" applyAlignment="1">
      <alignment horizontal="center" vertical="center"/>
    </xf>
    <xf numFmtId="175" fontId="14" fillId="0" borderId="75" xfId="327" applyFont="1" applyFill="1" applyBorder="1" applyAlignment="1">
      <alignment horizontal="center" vertical="center"/>
    </xf>
    <xf numFmtId="0" fontId="118" fillId="0" borderId="75" xfId="0" applyFont="1" applyBorder="1"/>
    <xf numFmtId="12" fontId="14" fillId="0" borderId="75" xfId="327" applyNumberFormat="1" applyFont="1" applyFill="1" applyBorder="1" applyAlignment="1"/>
    <xf numFmtId="0" fontId="41" fillId="0" borderId="92" xfId="257" applyFont="1" applyBorder="1"/>
    <xf numFmtId="0" fontId="41" fillId="0" borderId="85" xfId="257" applyFont="1" applyBorder="1"/>
    <xf numFmtId="0" fontId="41" fillId="0" borderId="86" xfId="257" applyFont="1" applyBorder="1"/>
    <xf numFmtId="0" fontId="41" fillId="0" borderId="94" xfId="257" applyFont="1" applyBorder="1"/>
    <xf numFmtId="9" fontId="41" fillId="0" borderId="75" xfId="34" applyNumberFormat="1" applyFont="1" applyBorder="1"/>
    <xf numFmtId="0" fontId="41" fillId="0" borderId="83" xfId="257" applyFont="1" applyBorder="1" applyAlignment="1">
      <alignment horizontal="center"/>
    </xf>
    <xf numFmtId="0" fontId="41" fillId="0" borderId="79" xfId="257" applyFont="1" applyBorder="1" applyAlignment="1">
      <alignment horizontal="center"/>
    </xf>
    <xf numFmtId="167" fontId="41" fillId="0" borderId="75" xfId="214" applyFont="1" applyBorder="1"/>
    <xf numFmtId="0" fontId="41" fillId="0" borderId="81" xfId="257" applyFont="1" applyBorder="1"/>
    <xf numFmtId="0" fontId="41" fillId="0" borderId="82" xfId="257" applyFont="1" applyBorder="1"/>
    <xf numFmtId="0" fontId="41" fillId="0" borderId="89" xfId="257" applyFont="1" applyBorder="1"/>
    <xf numFmtId="2" fontId="41" fillId="0" borderId="89" xfId="257" applyNumberFormat="1" applyFont="1" applyBorder="1" applyAlignment="1">
      <alignment horizontal="center"/>
    </xf>
    <xf numFmtId="2" fontId="41" fillId="0" borderId="82" xfId="257" applyNumberFormat="1" applyFont="1" applyBorder="1" applyAlignment="1">
      <alignment horizontal="center"/>
    </xf>
    <xf numFmtId="172" fontId="41" fillId="0" borderId="80" xfId="34" applyFont="1" applyBorder="1"/>
    <xf numFmtId="0" fontId="41" fillId="0" borderId="77" xfId="257" applyFont="1" applyBorder="1"/>
    <xf numFmtId="0" fontId="41" fillId="0" borderId="78" xfId="257" applyFont="1" applyBorder="1"/>
    <xf numFmtId="0" fontId="41" fillId="0" borderId="79" xfId="257" applyFont="1" applyBorder="1"/>
    <xf numFmtId="0" fontId="41" fillId="0" borderId="78" xfId="257" applyFont="1" applyBorder="1" applyAlignment="1">
      <alignment horizontal="center"/>
    </xf>
    <xf numFmtId="2" fontId="41" fillId="0" borderId="75" xfId="257" applyNumberFormat="1" applyFont="1" applyBorder="1"/>
    <xf numFmtId="172" fontId="41" fillId="0" borderId="83" xfId="34" applyFont="1" applyBorder="1" applyAlignment="1">
      <alignment horizontal="center"/>
    </xf>
    <xf numFmtId="172" fontId="41" fillId="0" borderId="79" xfId="34" applyFont="1" applyBorder="1" applyAlignment="1">
      <alignment horizontal="center"/>
    </xf>
    <xf numFmtId="0" fontId="41" fillId="0" borderId="85" xfId="257" applyFont="1" applyBorder="1" applyAlignment="1">
      <alignment horizontal="center"/>
    </xf>
    <xf numFmtId="0" fontId="41" fillId="0" borderId="74" xfId="257" applyFont="1" applyBorder="1"/>
    <xf numFmtId="2" fontId="41" fillId="0" borderId="75" xfId="257" applyNumberFormat="1" applyFont="1" applyBorder="1" applyAlignment="1">
      <alignment horizontal="center"/>
    </xf>
    <xf numFmtId="2" fontId="41" fillId="0" borderId="78" xfId="257" applyNumberFormat="1" applyFont="1" applyBorder="1" applyAlignment="1">
      <alignment horizontal="center"/>
    </xf>
    <xf numFmtId="2" fontId="41" fillId="0" borderId="83" xfId="257" applyNumberFormat="1" applyFont="1" applyBorder="1" applyAlignment="1">
      <alignment horizontal="center"/>
    </xf>
    <xf numFmtId="2" fontId="41" fillId="0" borderId="79" xfId="257" applyNumberFormat="1" applyFont="1" applyBorder="1" applyAlignment="1">
      <alignment horizontal="center"/>
    </xf>
    <xf numFmtId="0" fontId="41" fillId="0" borderId="89" xfId="257" applyFont="1" applyBorder="1" applyAlignment="1">
      <alignment horizontal="center"/>
    </xf>
    <xf numFmtId="0" fontId="41" fillId="0" borderId="82" xfId="257" applyFont="1" applyBorder="1" applyAlignment="1">
      <alignment horizontal="center"/>
    </xf>
    <xf numFmtId="0" fontId="41" fillId="0" borderId="77" xfId="257" applyFont="1" applyBorder="1" applyAlignment="1">
      <alignment horizontal="left"/>
    </xf>
    <xf numFmtId="0" fontId="41" fillId="0" borderId="78" xfId="257" applyFont="1" applyBorder="1" applyAlignment="1">
      <alignment horizontal="left"/>
    </xf>
    <xf numFmtId="172" fontId="41" fillId="0" borderId="75" xfId="34" applyFont="1" applyBorder="1" applyAlignment="1">
      <alignment horizontal="center"/>
    </xf>
    <xf numFmtId="10" fontId="41" fillId="0" borderId="78" xfId="95" applyNumberFormat="1" applyFont="1" applyBorder="1" applyAlignment="1">
      <alignment horizontal="center"/>
    </xf>
    <xf numFmtId="2" fontId="41" fillId="0" borderId="83" xfId="257" applyNumberFormat="1" applyFont="1" applyBorder="1" applyAlignment="1">
      <alignment horizontal="center" wrapText="1"/>
    </xf>
    <xf numFmtId="2" fontId="41" fillId="0" borderId="79" xfId="257" applyNumberFormat="1" applyFont="1" applyBorder="1" applyAlignment="1">
      <alignment horizontal="center" wrapText="1"/>
    </xf>
    <xf numFmtId="9" fontId="41" fillId="0" borderId="78" xfId="95" applyFont="1" applyBorder="1" applyAlignment="1">
      <alignment horizontal="center"/>
    </xf>
    <xf numFmtId="43" fontId="41" fillId="0" borderId="78" xfId="34" applyNumberFormat="1" applyFont="1" applyBorder="1"/>
    <xf numFmtId="9" fontId="41" fillId="0" borderId="79" xfId="95" applyFont="1" applyBorder="1"/>
    <xf numFmtId="182" fontId="41" fillId="0" borderId="75" xfId="95" applyNumberFormat="1" applyFont="1" applyBorder="1" applyAlignment="1">
      <alignment horizontal="center"/>
    </xf>
    <xf numFmtId="43" fontId="41" fillId="0" borderId="83" xfId="34" applyNumberFormat="1" applyFont="1" applyBorder="1" applyAlignment="1">
      <alignment horizontal="center"/>
    </xf>
    <xf numFmtId="43" fontId="41" fillId="0" borderId="79" xfId="34" applyNumberFormat="1" applyFont="1" applyBorder="1" applyAlignment="1">
      <alignment horizontal="center"/>
    </xf>
    <xf numFmtId="43" fontId="41" fillId="0" borderId="80" xfId="34" applyNumberFormat="1" applyFont="1" applyBorder="1"/>
    <xf numFmtId="43" fontId="41" fillId="0" borderId="81" xfId="34" applyNumberFormat="1" applyFont="1" applyBorder="1"/>
    <xf numFmtId="9" fontId="41" fillId="0" borderId="82" xfId="95" applyFont="1" applyBorder="1"/>
    <xf numFmtId="43" fontId="41" fillId="0" borderId="89" xfId="34" applyNumberFormat="1" applyFont="1" applyBorder="1" applyAlignment="1">
      <alignment horizontal="center"/>
    </xf>
    <xf numFmtId="43" fontId="41" fillId="0" borderId="82" xfId="34" applyNumberFormat="1" applyFont="1" applyBorder="1" applyAlignment="1">
      <alignment horizontal="center"/>
    </xf>
    <xf numFmtId="0" fontId="89" fillId="34" borderId="93" xfId="265" applyFont="1" applyFill="1" applyBorder="1" applyAlignment="1">
      <alignment horizontal="center" vertical="center"/>
    </xf>
    <xf numFmtId="0" fontId="89" fillId="34" borderId="75" xfId="265" applyFont="1" applyFill="1" applyBorder="1" applyAlignment="1">
      <alignment horizontal="center" vertical="center"/>
    </xf>
    <xf numFmtId="0" fontId="89" fillId="34" borderId="80" xfId="265" applyFont="1" applyFill="1" applyBorder="1" applyAlignment="1">
      <alignment horizontal="center" vertical="center"/>
    </xf>
    <xf numFmtId="0" fontId="87" fillId="25" borderId="75" xfId="265" applyFont="1" applyFill="1" applyBorder="1" applyAlignment="1">
      <alignment vertical="center"/>
    </xf>
    <xf numFmtId="0" fontId="87" fillId="25" borderId="75" xfId="265" applyFont="1" applyFill="1" applyBorder="1" applyAlignment="1">
      <alignment horizontal="center" vertical="center"/>
    </xf>
    <xf numFmtId="174" fontId="75" fillId="25" borderId="80" xfId="283" applyFont="1" applyFill="1" applyBorder="1" applyAlignment="1">
      <alignment vertical="center"/>
    </xf>
    <xf numFmtId="0" fontId="87" fillId="0" borderId="87" xfId="265" applyFont="1" applyBorder="1" applyAlignment="1">
      <alignment horizontal="center" vertical="center"/>
    </xf>
    <xf numFmtId="174" fontId="87" fillId="0" borderId="88" xfId="283" applyFont="1" applyBorder="1" applyAlignment="1">
      <alignment vertical="center"/>
    </xf>
    <xf numFmtId="0" fontId="87" fillId="25" borderId="75" xfId="265" applyFont="1" applyFill="1" applyBorder="1" applyAlignment="1">
      <alignment vertical="center" wrapText="1"/>
    </xf>
    <xf numFmtId="0" fontId="75" fillId="25" borderId="75" xfId="284" applyFont="1" applyFill="1" applyBorder="1" applyAlignment="1">
      <alignment horizontal="center" vertical="center" wrapText="1"/>
    </xf>
    <xf numFmtId="0" fontId="41" fillId="0" borderId="75" xfId="135" applyFont="1" applyBorder="1" applyAlignment="1">
      <alignment horizontal="center" vertical="center"/>
    </xf>
    <xf numFmtId="0" fontId="87" fillId="25" borderId="75" xfId="265" applyFont="1" applyFill="1" applyBorder="1" applyAlignment="1">
      <alignment horizontal="justify" vertical="center" wrapText="1"/>
    </xf>
    <xf numFmtId="0" fontId="90" fillId="25" borderId="75" xfId="265" applyFont="1" applyFill="1" applyBorder="1" applyAlignment="1">
      <alignment vertical="center"/>
    </xf>
    <xf numFmtId="0" fontId="90" fillId="25" borderId="75" xfId="265" applyFont="1" applyFill="1" applyBorder="1" applyAlignment="1">
      <alignment horizontal="left" vertical="center"/>
    </xf>
    <xf numFmtId="3" fontId="41" fillId="0" borderId="75" xfId="135" applyNumberFormat="1" applyFont="1" applyBorder="1" applyAlignment="1">
      <alignment horizontal="center" vertical="center"/>
    </xf>
    <xf numFmtId="0" fontId="90" fillId="25" borderId="75" xfId="265" applyFont="1" applyFill="1" applyBorder="1" applyAlignment="1">
      <alignment horizontal="left" vertical="center" wrapText="1"/>
    </xf>
    <xf numFmtId="0" fontId="14" fillId="0" borderId="75" xfId="135" applyBorder="1" applyAlignment="1">
      <alignment vertical="center"/>
    </xf>
    <xf numFmtId="2" fontId="118" fillId="0" borderId="75" xfId="324" applyNumberFormat="1" applyFont="1" applyBorder="1" applyAlignment="1">
      <alignment horizontal="center" vertical="center"/>
    </xf>
    <xf numFmtId="0" fontId="41" fillId="0" borderId="75" xfId="135" applyFont="1" applyBorder="1"/>
    <xf numFmtId="0" fontId="87" fillId="0" borderId="75" xfId="265" applyFont="1" applyBorder="1"/>
    <xf numFmtId="0" fontId="14" fillId="0" borderId="75" xfId="135" applyBorder="1" applyAlignment="1">
      <alignment vertical="center" wrapText="1"/>
    </xf>
    <xf numFmtId="0" fontId="41" fillId="0" borderId="92" xfId="135" applyFont="1" applyBorder="1" applyAlignment="1">
      <alignment horizontal="center"/>
    </xf>
    <xf numFmtId="0" fontId="55" fillId="0" borderId="85" xfId="135" applyFont="1" applyBorder="1" applyAlignment="1">
      <alignment horizontal="center"/>
    </xf>
    <xf numFmtId="0" fontId="57" fillId="0" borderId="85" xfId="135" applyFont="1" applyBorder="1" applyAlignment="1">
      <alignment vertical="center"/>
    </xf>
    <xf numFmtId="0" fontId="57" fillId="0" borderId="90" xfId="135" applyFont="1" applyBorder="1" applyAlignment="1">
      <alignment vertical="center"/>
    </xf>
    <xf numFmtId="172" fontId="41" fillId="0" borderId="75" xfId="288" applyFont="1" applyBorder="1"/>
    <xf numFmtId="0" fontId="41" fillId="0" borderId="92" xfId="135" applyFont="1" applyBorder="1"/>
    <xf numFmtId="0" fontId="41" fillId="0" borderId="85" xfId="135" applyFont="1" applyBorder="1"/>
    <xf numFmtId="0" fontId="41" fillId="0" borderId="86" xfId="135" applyFont="1" applyBorder="1"/>
    <xf numFmtId="0" fontId="41" fillId="0" borderId="94" xfId="135" applyFont="1" applyBorder="1"/>
    <xf numFmtId="0" fontId="41" fillId="0" borderId="81" xfId="135" applyFont="1" applyBorder="1"/>
    <xf numFmtId="172" fontId="41" fillId="0" borderId="80" xfId="288" applyFont="1" applyBorder="1"/>
    <xf numFmtId="0" fontId="41" fillId="0" borderId="78" xfId="135" applyFont="1" applyBorder="1" applyAlignment="1">
      <alignment horizontal="center"/>
    </xf>
    <xf numFmtId="192" fontId="41" fillId="0" borderId="75" xfId="135" applyNumberFormat="1" applyFont="1" applyBorder="1"/>
    <xf numFmtId="2" fontId="41" fillId="0" borderId="75" xfId="135" applyNumberFormat="1" applyFont="1" applyBorder="1" applyAlignment="1">
      <alignment horizontal="center"/>
    </xf>
    <xf numFmtId="2" fontId="41" fillId="0" borderId="78" xfId="135" applyNumberFormat="1" applyFont="1" applyBorder="1" applyAlignment="1">
      <alignment horizontal="center"/>
    </xf>
    <xf numFmtId="0" fontId="41" fillId="0" borderId="77" xfId="135" applyFont="1" applyBorder="1" applyAlignment="1">
      <alignment horizontal="left"/>
    </xf>
    <xf numFmtId="0" fontId="41" fillId="0" borderId="78" xfId="135" applyFont="1" applyBorder="1" applyAlignment="1">
      <alignment horizontal="left"/>
    </xf>
    <xf numFmtId="172" fontId="41" fillId="0" borderId="75" xfId="288" applyFont="1" applyBorder="1" applyAlignment="1">
      <alignment horizontal="center"/>
    </xf>
    <xf numFmtId="0" fontId="41" fillId="0" borderId="78" xfId="241" applyNumberFormat="1" applyFont="1" applyBorder="1" applyAlignment="1">
      <alignment horizontal="center"/>
    </xf>
    <xf numFmtId="9" fontId="41" fillId="0" borderId="78" xfId="241" applyFont="1" applyBorder="1" applyAlignment="1">
      <alignment horizontal="center"/>
    </xf>
    <xf numFmtId="43" fontId="41" fillId="0" borderId="78" xfId="288" applyNumberFormat="1" applyFont="1" applyBorder="1"/>
    <xf numFmtId="9" fontId="41" fillId="0" borderId="79" xfId="241" applyFont="1" applyBorder="1"/>
    <xf numFmtId="182" fontId="41" fillId="0" borderId="75" xfId="241" applyNumberFormat="1" applyFont="1" applyBorder="1" applyAlignment="1">
      <alignment horizontal="center"/>
    </xf>
    <xf numFmtId="43" fontId="41" fillId="0" borderId="80" xfId="288" applyNumberFormat="1" applyFont="1" applyBorder="1"/>
    <xf numFmtId="43" fontId="41" fillId="0" borderId="81" xfId="288" applyNumberFormat="1" applyFont="1" applyBorder="1"/>
    <xf numFmtId="9" fontId="41" fillId="0" borderId="82" xfId="241" applyFont="1" applyBorder="1"/>
    <xf numFmtId="172" fontId="41" fillId="0" borderId="75" xfId="288" applyFont="1" applyBorder="1" applyAlignment="1">
      <alignment vertical="center"/>
    </xf>
    <xf numFmtId="2" fontId="41" fillId="0" borderId="75" xfId="135" applyNumberFormat="1" applyFont="1" applyBorder="1"/>
    <xf numFmtId="0" fontId="41" fillId="0" borderId="74" xfId="135" applyFont="1" applyBorder="1"/>
    <xf numFmtId="9" fontId="41" fillId="0" borderId="75" xfId="288" applyNumberFormat="1" applyFont="1" applyBorder="1"/>
    <xf numFmtId="3" fontId="41" fillId="0" borderId="78" xfId="135" applyNumberFormat="1" applyFont="1" applyBorder="1" applyAlignment="1">
      <alignment horizontal="center"/>
    </xf>
    <xf numFmtId="3" fontId="41" fillId="0" borderId="85" xfId="135" applyNumberFormat="1" applyFont="1" applyBorder="1"/>
    <xf numFmtId="4" fontId="41" fillId="0" borderId="74" xfId="135" applyNumberFormat="1" applyFont="1" applyBorder="1"/>
    <xf numFmtId="172" fontId="41" fillId="0" borderId="74" xfId="288" applyFont="1" applyBorder="1" applyAlignment="1">
      <alignment vertical="center"/>
    </xf>
    <xf numFmtId="9" fontId="41" fillId="0" borderId="75" xfId="241" applyFont="1" applyBorder="1"/>
    <xf numFmtId="9" fontId="41" fillId="0" borderId="75" xfId="241" applyFont="1" applyBorder="1" applyAlignment="1">
      <alignment horizontal="center"/>
    </xf>
    <xf numFmtId="167" fontId="43" fillId="0" borderId="75" xfId="214" applyFont="1" applyBorder="1"/>
    <xf numFmtId="3" fontId="41" fillId="0" borderId="85" xfId="135" applyNumberFormat="1" applyFont="1" applyBorder="1" applyAlignment="1">
      <alignment horizontal="center"/>
    </xf>
    <xf numFmtId="172" fontId="41" fillId="0" borderId="75" xfId="241" applyNumberFormat="1" applyFont="1" applyBorder="1"/>
    <xf numFmtId="172" fontId="41" fillId="0" borderId="88" xfId="288" applyFont="1" applyBorder="1"/>
    <xf numFmtId="0" fontId="41" fillId="0" borderId="85" xfId="135" applyFont="1" applyBorder="1" applyAlignment="1">
      <alignment horizontal="center"/>
    </xf>
    <xf numFmtId="0" fontId="41" fillId="0" borderId="83" xfId="257" applyFont="1" applyBorder="1"/>
    <xf numFmtId="172" fontId="41" fillId="0" borderId="75" xfId="34" applyFont="1" applyBorder="1"/>
    <xf numFmtId="4" fontId="41" fillId="0" borderId="83" xfId="257" applyNumberFormat="1" applyFont="1" applyBorder="1" applyAlignment="1">
      <alignment horizontal="center"/>
    </xf>
    <xf numFmtId="4" fontId="41" fillId="0" borderId="79" xfId="257" applyNumberFormat="1" applyFont="1" applyBorder="1" applyAlignment="1">
      <alignment horizontal="center"/>
    </xf>
    <xf numFmtId="0" fontId="41" fillId="0" borderId="92" xfId="257" applyFont="1" applyBorder="1" applyAlignment="1">
      <alignment horizontal="center"/>
    </xf>
    <xf numFmtId="0" fontId="55" fillId="0" borderId="85" xfId="257" applyFont="1" applyBorder="1" applyAlignment="1">
      <alignment horizontal="center"/>
    </xf>
    <xf numFmtId="0" fontId="57" fillId="0" borderId="85" xfId="257" applyFont="1" applyBorder="1" applyAlignment="1">
      <alignment vertical="center"/>
    </xf>
    <xf numFmtId="0" fontId="57" fillId="0" borderId="90" xfId="257" applyFont="1" applyBorder="1" applyAlignment="1">
      <alignment vertical="center"/>
    </xf>
    <xf numFmtId="2" fontId="41" fillId="0" borderId="75" xfId="257" applyNumberFormat="1" applyFont="1" applyBorder="1" applyAlignment="1">
      <alignment horizontal="center" vertical="center"/>
    </xf>
    <xf numFmtId="172" fontId="41" fillId="0" borderId="83" xfId="34" applyFont="1" applyBorder="1" applyAlignment="1">
      <alignment horizontal="center" vertical="center"/>
    </xf>
    <xf numFmtId="172" fontId="41" fillId="0" borderId="79" xfId="34" applyFont="1" applyBorder="1" applyAlignment="1">
      <alignment horizontal="center" vertical="center"/>
    </xf>
    <xf numFmtId="172" fontId="41" fillId="0" borderId="80" xfId="34" applyFont="1" applyBorder="1" applyAlignment="1">
      <alignment horizontal="center" vertical="center"/>
    </xf>
    <xf numFmtId="191" fontId="41" fillId="0" borderId="75" xfId="257" applyNumberFormat="1" applyFont="1" applyBorder="1"/>
    <xf numFmtId="0" fontId="70" fillId="25" borderId="75" xfId="265" applyFont="1" applyFill="1" applyBorder="1" applyAlignment="1">
      <alignment horizontal="center" vertical="center"/>
    </xf>
    <xf numFmtId="0" fontId="70" fillId="25" borderId="80" xfId="265" applyFont="1" applyFill="1" applyBorder="1" applyAlignment="1">
      <alignment horizontal="center" vertical="center"/>
    </xf>
    <xf numFmtId="0" fontId="88" fillId="25" borderId="75" xfId="265" applyFont="1" applyFill="1" applyBorder="1" applyAlignment="1">
      <alignment horizontal="center" vertical="center"/>
    </xf>
    <xf numFmtId="174" fontId="72" fillId="25" borderId="80" xfId="283" applyFont="1" applyFill="1" applyBorder="1" applyAlignment="1">
      <alignment vertical="center"/>
    </xf>
    <xf numFmtId="174" fontId="72" fillId="0" borderId="80" xfId="283" applyFont="1" applyFill="1" applyBorder="1" applyAlignment="1">
      <alignment vertical="center"/>
    </xf>
    <xf numFmtId="174" fontId="72" fillId="25" borderId="88" xfId="283" applyFont="1" applyFill="1" applyBorder="1" applyAlignment="1">
      <alignment vertical="center"/>
    </xf>
    <xf numFmtId="0" fontId="94" fillId="0" borderId="76" xfId="295" applyFont="1" applyBorder="1"/>
    <xf numFmtId="3" fontId="94" fillId="0" borderId="75" xfId="295" applyNumberFormat="1" applyFont="1" applyBorder="1"/>
    <xf numFmtId="219" fontId="35" fillId="0" borderId="76" xfId="296" applyFont="1" applyBorder="1" applyAlignment="1">
      <alignment vertical="center" wrapText="1"/>
    </xf>
    <xf numFmtId="203" fontId="39" fillId="0" borderId="75" xfId="215" applyNumberFormat="1" applyFont="1" applyBorder="1" applyAlignment="1">
      <alignment horizontal="center" vertical="center"/>
    </xf>
    <xf numFmtId="9" fontId="94" fillId="0" borderId="75" xfId="295" applyNumberFormat="1" applyFont="1" applyBorder="1" applyAlignment="1">
      <alignment horizontal="center" vertical="center"/>
    </xf>
    <xf numFmtId="172" fontId="94" fillId="0" borderId="75" xfId="34" applyFont="1" applyBorder="1" applyAlignment="1">
      <alignment horizontal="center" vertical="center"/>
    </xf>
    <xf numFmtId="166" fontId="94" fillId="0" borderId="75" xfId="291" applyFont="1" applyBorder="1" applyAlignment="1">
      <alignment horizontal="center" vertical="center"/>
    </xf>
    <xf numFmtId="2" fontId="94" fillId="0" borderId="75" xfId="292" applyNumberFormat="1" applyFont="1" applyBorder="1" applyAlignment="1">
      <alignment horizontal="center"/>
    </xf>
    <xf numFmtId="2" fontId="94" fillId="0" borderId="80" xfId="292" applyNumberFormat="1" applyFont="1" applyBorder="1" applyAlignment="1">
      <alignment horizontal="center"/>
    </xf>
    <xf numFmtId="187" fontId="94" fillId="0" borderId="75" xfId="34" applyNumberFormat="1" applyFont="1" applyBorder="1" applyAlignment="1">
      <alignment horizontal="center" vertical="center"/>
    </xf>
    <xf numFmtId="203" fontId="94" fillId="0" borderId="75" xfId="295" applyNumberFormat="1" applyFont="1" applyBorder="1" applyAlignment="1">
      <alignment horizontal="center" vertical="center"/>
    </xf>
    <xf numFmtId="166" fontId="94" fillId="0" borderId="87" xfId="291" applyFont="1" applyBorder="1" applyAlignment="1">
      <alignment horizontal="center" vertical="center"/>
    </xf>
    <xf numFmtId="9" fontId="94" fillId="0" borderId="75" xfId="295" applyNumberFormat="1" applyFont="1" applyBorder="1"/>
    <xf numFmtId="9" fontId="94" fillId="0" borderId="80" xfId="295" applyNumberFormat="1" applyFont="1" applyBorder="1"/>
    <xf numFmtId="166" fontId="97" fillId="0" borderId="75" xfId="291" applyFont="1" applyBorder="1" applyAlignment="1">
      <alignment horizontal="center" vertical="center"/>
    </xf>
    <xf numFmtId="166" fontId="94" fillId="0" borderId="74" xfId="291" applyFont="1" applyBorder="1" applyAlignment="1">
      <alignment horizontal="center" vertical="center"/>
    </xf>
    <xf numFmtId="9" fontId="94" fillId="0" borderId="74" xfId="295" applyNumberFormat="1" applyFont="1" applyBorder="1" applyAlignment="1">
      <alignment horizontal="center" vertical="center"/>
    </xf>
    <xf numFmtId="172" fontId="94" fillId="0" borderId="74" xfId="34" applyFont="1" applyBorder="1" applyAlignment="1">
      <alignment horizontal="center" vertical="center"/>
    </xf>
    <xf numFmtId="187" fontId="94" fillId="0" borderId="74" xfId="34" applyNumberFormat="1" applyFont="1" applyBorder="1" applyAlignment="1">
      <alignment horizontal="center" vertical="center"/>
    </xf>
    <xf numFmtId="9" fontId="94" fillId="0" borderId="74" xfId="295" applyNumberFormat="1" applyFont="1" applyBorder="1"/>
    <xf numFmtId="0" fontId="94" fillId="0" borderId="75" xfId="295" applyFont="1" applyBorder="1"/>
    <xf numFmtId="10" fontId="94" fillId="0" borderId="75" xfId="295" applyNumberFormat="1" applyFont="1" applyBorder="1" applyAlignment="1">
      <alignment horizontal="center"/>
    </xf>
    <xf numFmtId="10" fontId="94" fillId="0" borderId="83" xfId="295" applyNumberFormat="1" applyFont="1" applyBorder="1" applyAlignment="1">
      <alignment horizontal="center" vertical="center"/>
    </xf>
    <xf numFmtId="10" fontId="94" fillId="0" borderId="75" xfId="295" applyNumberFormat="1" applyFont="1" applyBorder="1" applyAlignment="1">
      <alignment horizontal="center" vertical="center"/>
    </xf>
    <xf numFmtId="10" fontId="94" fillId="0" borderId="83" xfId="295" applyNumberFormat="1" applyFont="1" applyBorder="1" applyAlignment="1">
      <alignment horizontal="center"/>
    </xf>
    <xf numFmtId="10" fontId="94" fillId="0" borderId="78" xfId="295" applyNumberFormat="1" applyFont="1" applyBorder="1" applyAlignment="1">
      <alignment horizontal="center"/>
    </xf>
    <xf numFmtId="10" fontId="94" fillId="0" borderId="80" xfId="295" applyNumberFormat="1" applyFont="1" applyBorder="1" applyAlignment="1">
      <alignment horizontal="center"/>
    </xf>
    <xf numFmtId="220" fontId="94" fillId="0" borderId="78" xfId="295" applyNumberFormat="1" applyFont="1" applyBorder="1" applyAlignment="1">
      <alignment horizontal="center"/>
    </xf>
    <xf numFmtId="0" fontId="94" fillId="0" borderId="76" xfId="295" applyFont="1" applyBorder="1" applyAlignment="1">
      <alignment wrapText="1"/>
    </xf>
    <xf numFmtId="218" fontId="39" fillId="0" borderId="75" xfId="297" applyNumberFormat="1" applyFont="1" applyBorder="1" applyAlignment="1">
      <alignment vertical="center"/>
    </xf>
    <xf numFmtId="10" fontId="94" fillId="0" borderId="78" xfId="295" applyNumberFormat="1" applyFont="1" applyBorder="1" applyAlignment="1">
      <alignment horizontal="center" vertical="center"/>
    </xf>
    <xf numFmtId="10" fontId="94" fillId="0" borderId="80" xfId="295" applyNumberFormat="1" applyFont="1" applyBorder="1" applyAlignment="1">
      <alignment horizontal="center" vertical="center"/>
    </xf>
    <xf numFmtId="10" fontId="94" fillId="0" borderId="75" xfId="95" applyNumberFormat="1" applyFont="1" applyBorder="1" applyAlignment="1">
      <alignment horizontal="center"/>
    </xf>
    <xf numFmtId="10" fontId="94" fillId="0" borderId="80" xfId="95" applyNumberFormat="1" applyFont="1" applyBorder="1" applyAlignment="1">
      <alignment horizontal="center"/>
    </xf>
    <xf numFmtId="182" fontId="94" fillId="25" borderId="75" xfId="295" applyNumberFormat="1" applyFont="1" applyFill="1" applyBorder="1" applyAlignment="1">
      <alignment horizontal="center" vertical="center"/>
    </xf>
    <xf numFmtId="182" fontId="94" fillId="25" borderId="83" xfId="295" applyNumberFormat="1" applyFont="1" applyFill="1" applyBorder="1" applyAlignment="1">
      <alignment horizontal="center" vertical="center"/>
    </xf>
    <xf numFmtId="182" fontId="94" fillId="25" borderId="78" xfId="295" applyNumberFormat="1" applyFont="1" applyFill="1" applyBorder="1" applyAlignment="1">
      <alignment horizontal="center" vertical="center"/>
    </xf>
    <xf numFmtId="182" fontId="94" fillId="25" borderId="80" xfId="295" applyNumberFormat="1" applyFont="1" applyFill="1" applyBorder="1" applyAlignment="1">
      <alignment horizontal="center" vertical="center"/>
    </xf>
    <xf numFmtId="182" fontId="94" fillId="0" borderId="75" xfId="295" applyNumberFormat="1" applyFont="1" applyBorder="1" applyAlignment="1">
      <alignment horizontal="center"/>
    </xf>
    <xf numFmtId="182" fontId="94" fillId="0" borderId="83" xfId="295" applyNumberFormat="1" applyFont="1" applyBorder="1" applyAlignment="1">
      <alignment horizontal="center" vertical="center"/>
    </xf>
    <xf numFmtId="182" fontId="94" fillId="0" borderId="75" xfId="295" applyNumberFormat="1" applyFont="1" applyBorder="1" applyAlignment="1">
      <alignment horizontal="center" vertical="center"/>
    </xf>
    <xf numFmtId="182" fontId="94" fillId="0" borderId="83" xfId="295" applyNumberFormat="1" applyFont="1" applyBorder="1" applyAlignment="1">
      <alignment horizontal="center"/>
    </xf>
    <xf numFmtId="182" fontId="94" fillId="0" borderId="78" xfId="295" applyNumberFormat="1" applyFont="1" applyBorder="1" applyAlignment="1">
      <alignment horizontal="center"/>
    </xf>
    <xf numFmtId="182" fontId="94" fillId="0" borderId="80" xfId="295" applyNumberFormat="1" applyFont="1" applyBorder="1" applyAlignment="1">
      <alignment horizontal="center"/>
    </xf>
    <xf numFmtId="0" fontId="94" fillId="25" borderId="76" xfId="295" applyFont="1" applyFill="1" applyBorder="1"/>
    <xf numFmtId="0" fontId="94" fillId="25" borderId="75" xfId="295" applyFont="1" applyFill="1" applyBorder="1"/>
    <xf numFmtId="182" fontId="94" fillId="25" borderId="75" xfId="295" applyNumberFormat="1" applyFont="1" applyFill="1" applyBorder="1" applyAlignment="1">
      <alignment horizontal="center"/>
    </xf>
    <xf numFmtId="182" fontId="94" fillId="25" borderId="83" xfId="295" applyNumberFormat="1" applyFont="1" applyFill="1" applyBorder="1" applyAlignment="1">
      <alignment horizontal="center"/>
    </xf>
    <xf numFmtId="182" fontId="94" fillId="25" borderId="79" xfId="295" applyNumberFormat="1" applyFont="1" applyFill="1" applyBorder="1" applyAlignment="1">
      <alignment horizontal="center"/>
    </xf>
    <xf numFmtId="182" fontId="94" fillId="25" borderId="80" xfId="295" applyNumberFormat="1" applyFont="1" applyFill="1" applyBorder="1" applyAlignment="1">
      <alignment horizontal="center"/>
    </xf>
    <xf numFmtId="0" fontId="94" fillId="0" borderId="74" xfId="295" applyFont="1" applyBorder="1"/>
    <xf numFmtId="9" fontId="108" fillId="0" borderId="74" xfId="295" applyNumberFormat="1" applyFont="1" applyBorder="1" applyAlignment="1">
      <alignment horizontal="center"/>
    </xf>
    <xf numFmtId="9" fontId="108" fillId="0" borderId="89" xfId="295" applyNumberFormat="1" applyFont="1" applyBorder="1" applyAlignment="1">
      <alignment horizontal="center" vertical="center"/>
    </xf>
    <xf numFmtId="9" fontId="108" fillId="0" borderId="74" xfId="295" applyNumberFormat="1" applyFont="1" applyBorder="1" applyAlignment="1">
      <alignment horizontal="center" vertical="center"/>
    </xf>
    <xf numFmtId="9" fontId="108" fillId="0" borderId="89" xfId="295" applyNumberFormat="1" applyFont="1" applyBorder="1" applyAlignment="1">
      <alignment horizontal="center"/>
    </xf>
    <xf numFmtId="9" fontId="108" fillId="0" borderId="81" xfId="295" applyNumberFormat="1" applyFont="1" applyBorder="1" applyAlignment="1">
      <alignment horizontal="center"/>
    </xf>
    <xf numFmtId="174" fontId="41" fillId="0" borderId="77" xfId="273" applyFont="1" applyBorder="1" applyAlignment="1">
      <alignment horizontal="center" vertical="center"/>
    </xf>
    <xf numFmtId="174" fontId="41" fillId="0" borderId="80" xfId="273" applyFont="1" applyBorder="1" applyAlignment="1">
      <alignment horizontal="center" vertical="center"/>
    </xf>
    <xf numFmtId="174" fontId="41" fillId="0" borderId="84" xfId="273" applyFont="1" applyBorder="1" applyAlignment="1">
      <alignment horizontal="center" vertical="center"/>
    </xf>
    <xf numFmtId="174" fontId="41" fillId="0" borderId="76" xfId="273" applyFont="1" applyBorder="1" applyAlignment="1">
      <alignment horizontal="center" vertical="center"/>
    </xf>
    <xf numFmtId="215" fontId="41" fillId="26" borderId="76" xfId="272" applyNumberFormat="1" applyFont="1" applyFill="1" applyBorder="1" applyAlignment="1">
      <alignment vertical="center"/>
    </xf>
    <xf numFmtId="215" fontId="41" fillId="26" borderId="75" xfId="272" applyNumberFormat="1" applyFont="1" applyFill="1" applyBorder="1" applyAlignment="1">
      <alignment vertical="center"/>
    </xf>
    <xf numFmtId="215" fontId="41" fillId="26" borderId="80" xfId="272" applyNumberFormat="1" applyFont="1" applyFill="1" applyBorder="1" applyAlignment="1">
      <alignment vertical="center"/>
    </xf>
    <xf numFmtId="215" fontId="41" fillId="0" borderId="76" xfId="272" applyNumberFormat="1" applyFont="1" applyFill="1" applyBorder="1" applyAlignment="1">
      <alignment vertical="center"/>
    </xf>
    <xf numFmtId="215" fontId="41" fillId="0" borderId="75" xfId="272" applyNumberFormat="1" applyFont="1" applyFill="1" applyBorder="1" applyAlignment="1">
      <alignment vertical="center"/>
    </xf>
    <xf numFmtId="215" fontId="41" fillId="0" borderId="80" xfId="272" applyNumberFormat="1" applyFont="1" applyFill="1" applyBorder="1" applyAlignment="1">
      <alignment vertical="center"/>
    </xf>
    <xf numFmtId="215" fontId="41" fillId="32" borderId="76" xfId="272" applyNumberFormat="1" applyFont="1" applyFill="1" applyBorder="1" applyAlignment="1">
      <alignment vertical="center"/>
    </xf>
    <xf numFmtId="215" fontId="41" fillId="32" borderId="75" xfId="272" applyNumberFormat="1" applyFont="1" applyFill="1" applyBorder="1" applyAlignment="1">
      <alignment vertical="center"/>
    </xf>
    <xf numFmtId="215" fontId="41" fillId="32" borderId="80" xfId="272" applyNumberFormat="1" applyFont="1" applyFill="1" applyBorder="1" applyAlignment="1">
      <alignment vertical="center"/>
    </xf>
    <xf numFmtId="215" fontId="41" fillId="29" borderId="76" xfId="272" applyNumberFormat="1" applyFont="1" applyFill="1" applyBorder="1" applyAlignment="1">
      <alignment vertical="center"/>
    </xf>
    <xf numFmtId="215" fontId="41" fillId="29" borderId="75" xfId="272" applyNumberFormat="1" applyFont="1" applyFill="1" applyBorder="1" applyAlignment="1">
      <alignment vertical="center"/>
    </xf>
    <xf numFmtId="215" fontId="41" fillId="29" borderId="80" xfId="272" applyNumberFormat="1" applyFont="1" applyFill="1" applyBorder="1" applyAlignment="1">
      <alignment vertical="center"/>
    </xf>
    <xf numFmtId="174" fontId="41" fillId="0" borderId="75" xfId="273" applyFont="1" applyBorder="1" applyAlignment="1">
      <alignment horizontal="center" vertical="center"/>
    </xf>
    <xf numFmtId="174" fontId="41" fillId="43" borderId="75" xfId="273" applyFont="1" applyFill="1" applyBorder="1" applyAlignment="1">
      <alignment horizontal="center" vertical="center"/>
    </xf>
    <xf numFmtId="174" fontId="41" fillId="43" borderId="80" xfId="273" applyFont="1" applyFill="1" applyBorder="1" applyAlignment="1">
      <alignment horizontal="center" vertical="center"/>
    </xf>
    <xf numFmtId="174" fontId="41" fillId="43" borderId="76" xfId="273" applyFont="1" applyFill="1" applyBorder="1" applyAlignment="1">
      <alignment horizontal="center" vertical="center"/>
    </xf>
    <xf numFmtId="215" fontId="41" fillId="43" borderId="75" xfId="272" applyNumberFormat="1" applyFont="1" applyFill="1" applyBorder="1" applyAlignment="1">
      <alignment horizontal="left" vertical="center"/>
    </xf>
    <xf numFmtId="215" fontId="41" fillId="43" borderId="80" xfId="272" applyNumberFormat="1" applyFont="1" applyFill="1" applyBorder="1" applyAlignment="1">
      <alignment horizontal="left" vertical="center"/>
    </xf>
    <xf numFmtId="174" fontId="41" fillId="33" borderId="80" xfId="273" applyFont="1" applyFill="1" applyBorder="1" applyAlignment="1">
      <alignment horizontal="center" vertical="center"/>
    </xf>
    <xf numFmtId="174" fontId="41" fillId="33" borderId="76" xfId="273" applyFont="1" applyFill="1" applyBorder="1" applyAlignment="1">
      <alignment horizontal="center" vertical="center"/>
    </xf>
    <xf numFmtId="215" fontId="41" fillId="33" borderId="75" xfId="272" applyNumberFormat="1" applyFont="1" applyFill="1" applyBorder="1" applyAlignment="1">
      <alignment horizontal="left" vertical="center"/>
    </xf>
    <xf numFmtId="215" fontId="41" fillId="33" borderId="80" xfId="272" applyNumberFormat="1" applyFont="1" applyFill="1" applyBorder="1" applyAlignment="1">
      <alignment horizontal="left" vertical="center"/>
    </xf>
    <xf numFmtId="0" fontId="55" fillId="0" borderId="76" xfId="128" applyFont="1" applyBorder="1" applyAlignment="1">
      <alignment horizontal="center" vertical="center"/>
    </xf>
    <xf numFmtId="0" fontId="55" fillId="0" borderId="76" xfId="128" applyFont="1" applyBorder="1" applyAlignment="1">
      <alignment horizontal="center" vertical="center" wrapText="1"/>
    </xf>
    <xf numFmtId="0" fontId="55" fillId="0" borderId="84" xfId="128" applyFont="1" applyBorder="1" applyAlignment="1">
      <alignment horizontal="center" vertical="center" wrapText="1"/>
    </xf>
    <xf numFmtId="0" fontId="55" fillId="41" borderId="84" xfId="128" applyFont="1" applyFill="1" applyBorder="1" applyAlignment="1">
      <alignment horizontal="center" vertical="center" wrapText="1"/>
    </xf>
    <xf numFmtId="215" fontId="55" fillId="34" borderId="76" xfId="272" applyNumberFormat="1" applyFont="1" applyFill="1" applyBorder="1" applyAlignment="1">
      <alignment vertical="center"/>
    </xf>
    <xf numFmtId="0" fontId="55" fillId="34" borderId="75" xfId="128" applyFont="1" applyFill="1" applyBorder="1" applyAlignment="1">
      <alignment horizontal="left" vertical="center" wrapText="1"/>
    </xf>
    <xf numFmtId="165" fontId="55" fillId="34" borderId="83" xfId="272" applyNumberFormat="1" applyFont="1" applyFill="1" applyBorder="1" applyAlignment="1">
      <alignment horizontal="center" vertical="center"/>
    </xf>
    <xf numFmtId="165" fontId="55" fillId="34" borderId="77" xfId="272" applyNumberFormat="1" applyFont="1" applyFill="1" applyBorder="1" applyAlignment="1">
      <alignment horizontal="center" vertical="center"/>
    </xf>
    <xf numFmtId="165" fontId="55" fillId="34" borderId="80" xfId="272" applyNumberFormat="1" applyFont="1" applyFill="1" applyBorder="1" applyAlignment="1">
      <alignment horizontal="center" vertical="center"/>
    </xf>
    <xf numFmtId="165" fontId="55" fillId="34" borderId="84" xfId="272" applyNumberFormat="1" applyFont="1" applyFill="1" applyBorder="1" applyAlignment="1">
      <alignment horizontal="center" vertical="center"/>
    </xf>
    <xf numFmtId="0" fontId="55" fillId="34" borderId="75" xfId="128" applyFont="1" applyFill="1" applyBorder="1" applyAlignment="1">
      <alignment horizontal="justify" vertical="center" wrapText="1"/>
    </xf>
    <xf numFmtId="171" fontId="55" fillId="34" borderId="83" xfId="272" applyFont="1" applyFill="1" applyBorder="1" applyAlignment="1">
      <alignment vertical="center"/>
    </xf>
    <xf numFmtId="171" fontId="55" fillId="34" borderId="77" xfId="272" applyFont="1" applyFill="1" applyBorder="1" applyAlignment="1">
      <alignment vertical="center"/>
    </xf>
    <xf numFmtId="171" fontId="55" fillId="34" borderId="80" xfId="272" applyFont="1" applyFill="1" applyBorder="1" applyAlignment="1">
      <alignment vertical="center"/>
    </xf>
    <xf numFmtId="171" fontId="55" fillId="34" borderId="84" xfId="272" applyFont="1" applyFill="1" applyBorder="1" applyAlignment="1">
      <alignment vertical="center"/>
    </xf>
    <xf numFmtId="215" fontId="55" fillId="34" borderId="93" xfId="272" applyNumberFormat="1" applyFont="1" applyFill="1" applyBorder="1" applyAlignment="1">
      <alignment vertical="center"/>
    </xf>
    <xf numFmtId="0" fontId="55" fillId="34" borderId="87" xfId="128" applyFont="1" applyFill="1" applyBorder="1" applyAlignment="1">
      <alignment horizontal="justify" vertical="center" wrapText="1"/>
    </xf>
    <xf numFmtId="171" fontId="55" fillId="34" borderId="94" xfId="272" applyFont="1" applyFill="1" applyBorder="1" applyAlignment="1">
      <alignment vertical="center"/>
    </xf>
    <xf numFmtId="171" fontId="55" fillId="34" borderId="92" xfId="272" applyFont="1" applyFill="1" applyBorder="1" applyAlignment="1">
      <alignment vertical="center"/>
    </xf>
    <xf numFmtId="171" fontId="55" fillId="34" borderId="88" xfId="272" applyFont="1" applyFill="1" applyBorder="1" applyAlignment="1">
      <alignment vertical="center"/>
    </xf>
    <xf numFmtId="171" fontId="55" fillId="34" borderId="90" xfId="272" applyFont="1" applyFill="1" applyBorder="1" applyAlignment="1">
      <alignment vertical="center"/>
    </xf>
    <xf numFmtId="0" fontId="55" fillId="34" borderId="74" xfId="128" applyFont="1" applyFill="1" applyBorder="1" applyAlignment="1">
      <alignment horizontal="justify" vertical="center" wrapText="1"/>
    </xf>
    <xf numFmtId="171" fontId="55" fillId="34" borderId="89" xfId="272" applyFont="1" applyFill="1" applyBorder="1" applyAlignment="1">
      <alignment vertical="center"/>
    </xf>
    <xf numFmtId="171" fontId="55" fillId="34" borderId="91" xfId="272" applyFont="1" applyFill="1" applyBorder="1" applyAlignment="1">
      <alignment vertical="center"/>
    </xf>
    <xf numFmtId="0" fontId="43" fillId="0" borderId="76" xfId="135" applyFont="1" applyBorder="1" applyAlignment="1">
      <alignment horizontal="center"/>
    </xf>
    <xf numFmtId="0" fontId="43" fillId="0" borderId="75" xfId="135" applyFont="1" applyBorder="1" applyAlignment="1">
      <alignment horizontal="center" vertical="center" wrapText="1"/>
    </xf>
    <xf numFmtId="216" fontId="43" fillId="0" borderId="80" xfId="135" applyNumberFormat="1" applyFont="1" applyBorder="1"/>
    <xf numFmtId="0" fontId="43" fillId="0" borderId="77" xfId="135" applyFont="1" applyBorder="1" applyAlignment="1">
      <alignment horizontal="center"/>
    </xf>
    <xf numFmtId="0" fontId="43" fillId="0" borderId="77" xfId="135" applyFont="1" applyBorder="1" applyAlignment="1">
      <alignment vertical="center" wrapText="1"/>
    </xf>
    <xf numFmtId="164" fontId="43" fillId="0" borderId="97" xfId="275" applyFont="1" applyBorder="1"/>
    <xf numFmtId="9" fontId="43" fillId="0" borderId="78" xfId="135" applyNumberFormat="1" applyFont="1" applyBorder="1"/>
    <xf numFmtId="164" fontId="65" fillId="0" borderId="80" xfId="135" applyNumberFormat="1" applyFont="1" applyBorder="1"/>
    <xf numFmtId="9" fontId="43" fillId="0" borderId="81" xfId="135" applyNumberFormat="1" applyFont="1" applyBorder="1"/>
    <xf numFmtId="0" fontId="14" fillId="0" borderId="13" xfId="257" applyBorder="1" applyAlignment="1">
      <alignment horizontal="center"/>
    </xf>
    <xf numFmtId="0" fontId="14" fillId="0" borderId="14" xfId="257" applyBorder="1" applyAlignment="1">
      <alignment horizontal="center"/>
    </xf>
    <xf numFmtId="0" fontId="60" fillId="0" borderId="56" xfId="256" applyFont="1" applyBorder="1" applyAlignment="1" applyProtection="1">
      <alignment horizontal="center"/>
    </xf>
    <xf numFmtId="0" fontId="41" fillId="0" borderId="78" xfId="135" applyFont="1" applyBorder="1"/>
    <xf numFmtId="0" fontId="41" fillId="0" borderId="83" xfId="135" applyFont="1" applyBorder="1"/>
    <xf numFmtId="0" fontId="43" fillId="44" borderId="0" xfId="89" applyFont="1" applyFill="1"/>
    <xf numFmtId="0" fontId="43" fillId="44" borderId="11" xfId="89" applyFont="1" applyFill="1" applyBorder="1"/>
    <xf numFmtId="0" fontId="43" fillId="44" borderId="38" xfId="73" applyFont="1" applyFill="1" applyBorder="1" applyAlignment="1">
      <alignment horizontal="center" vertical="center"/>
    </xf>
    <xf numFmtId="0" fontId="43" fillId="44" borderId="19" xfId="135" applyFont="1" applyFill="1" applyBorder="1" applyAlignment="1">
      <alignment horizontal="center" vertical="center"/>
    </xf>
    <xf numFmtId="0" fontId="43" fillId="44" borderId="47" xfId="135" applyFont="1" applyFill="1" applyBorder="1" applyAlignment="1">
      <alignment horizontal="left" vertical="center" wrapText="1"/>
    </xf>
    <xf numFmtId="0" fontId="43" fillId="44" borderId="19" xfId="73" applyFont="1" applyFill="1" applyBorder="1" applyAlignment="1">
      <alignment horizontal="center" vertical="center"/>
    </xf>
    <xf numFmtId="4" fontId="43" fillId="44" borderId="19" xfId="39" applyNumberFormat="1" applyFont="1" applyFill="1" applyBorder="1" applyAlignment="1">
      <alignment vertical="center" wrapText="1"/>
    </xf>
    <xf numFmtId="173" fontId="43" fillId="44" borderId="19" xfId="62" applyNumberFormat="1" applyFont="1" applyFill="1" applyBorder="1" applyAlignment="1">
      <alignment horizontal="right" vertical="center" wrapText="1"/>
    </xf>
    <xf numFmtId="2" fontId="43" fillId="0" borderId="75" xfId="126" applyNumberFormat="1" applyFont="1" applyBorder="1" applyAlignment="1">
      <alignment horizontal="center" vertical="center"/>
    </xf>
    <xf numFmtId="0" fontId="40" fillId="24" borderId="44" xfId="73" applyFont="1" applyFill="1" applyBorder="1" applyAlignment="1">
      <alignment horizontal="right" vertical="center"/>
    </xf>
    <xf numFmtId="0" fontId="40" fillId="24" borderId="43" xfId="73" applyFont="1" applyFill="1" applyBorder="1" applyAlignment="1">
      <alignment vertical="center"/>
    </xf>
    <xf numFmtId="0" fontId="40" fillId="24" borderId="13" xfId="73" applyFont="1" applyFill="1" applyBorder="1" applyAlignment="1">
      <alignment horizontal="right" vertical="center"/>
    </xf>
    <xf numFmtId="0" fontId="40" fillId="24" borderId="14" xfId="73" applyFont="1" applyFill="1" applyBorder="1" applyAlignment="1">
      <alignment vertical="center"/>
    </xf>
    <xf numFmtId="173" fontId="43" fillId="0" borderId="75" xfId="62" applyNumberFormat="1" applyFont="1" applyBorder="1" applyAlignment="1">
      <alignment horizontal="right" vertical="center" wrapText="1"/>
    </xf>
    <xf numFmtId="1" fontId="43" fillId="25" borderId="75" xfId="0" applyNumberFormat="1" applyFont="1" applyFill="1" applyBorder="1" applyAlignment="1">
      <alignment horizontal="center" vertical="center"/>
    </xf>
    <xf numFmtId="0" fontId="43" fillId="0" borderId="75" xfId="73" applyFont="1" applyBorder="1" applyAlignment="1">
      <alignment horizontal="left" vertical="center"/>
    </xf>
    <xf numFmtId="0" fontId="54" fillId="24" borderId="50" xfId="135" applyFont="1" applyFill="1" applyBorder="1" applyAlignment="1">
      <alignment horizontal="center"/>
    </xf>
    <xf numFmtId="0" fontId="41" fillId="24" borderId="49" xfId="135" applyFont="1" applyFill="1" applyBorder="1" applyAlignment="1">
      <alignment horizontal="center"/>
    </xf>
    <xf numFmtId="4" fontId="41" fillId="24" borderId="49" xfId="135" applyNumberFormat="1" applyFont="1" applyFill="1" applyBorder="1"/>
    <xf numFmtId="0" fontId="41" fillId="0" borderId="0" xfId="135" applyFont="1" applyAlignment="1">
      <alignment horizontal="center"/>
    </xf>
    <xf numFmtId="0" fontId="55" fillId="0" borderId="0" xfId="135" applyFont="1" applyAlignment="1">
      <alignment horizontal="center"/>
    </xf>
    <xf numFmtId="0" fontId="41" fillId="0" borderId="79" xfId="135" applyFont="1" applyBorder="1" applyAlignment="1">
      <alignment horizontal="left"/>
    </xf>
    <xf numFmtId="172" fontId="41" fillId="0" borderId="75" xfId="34" applyFont="1" applyFill="1" applyBorder="1"/>
    <xf numFmtId="172" fontId="41" fillId="0" borderId="80" xfId="34" applyFont="1" applyFill="1" applyBorder="1"/>
    <xf numFmtId="3" fontId="41" fillId="0" borderId="0" xfId="135" applyNumberFormat="1" applyFont="1"/>
    <xf numFmtId="0" fontId="41" fillId="0" borderId="85" xfId="135" applyFont="1" applyBorder="1" applyAlignment="1">
      <alignment horizontal="left"/>
    </xf>
    <xf numFmtId="0" fontId="41" fillId="0" borderId="86" xfId="135" applyFont="1" applyBorder="1" applyAlignment="1">
      <alignment horizontal="left"/>
    </xf>
    <xf numFmtId="172" fontId="41" fillId="0" borderId="46" xfId="34" applyFont="1" applyFill="1" applyBorder="1"/>
    <xf numFmtId="0" fontId="54" fillId="0" borderId="0" xfId="135" applyFont="1" applyAlignment="1">
      <alignment horizontal="center"/>
    </xf>
    <xf numFmtId="3" fontId="41" fillId="0" borderId="75" xfId="135" applyNumberFormat="1" applyFont="1" applyBorder="1" applyAlignment="1">
      <alignment horizontal="center"/>
    </xf>
    <xf numFmtId="176" fontId="41" fillId="0" borderId="75" xfId="135" applyNumberFormat="1" applyFont="1" applyBorder="1"/>
    <xf numFmtId="172" fontId="41" fillId="0" borderId="0" xfId="135" applyNumberFormat="1" applyFont="1"/>
    <xf numFmtId="172" fontId="41" fillId="0" borderId="45" xfId="34" applyFont="1" applyFill="1" applyBorder="1"/>
    <xf numFmtId="172" fontId="41" fillId="0" borderId="26" xfId="34" applyFont="1" applyFill="1" applyBorder="1"/>
    <xf numFmtId="172" fontId="41" fillId="0" borderId="75" xfId="34" applyFont="1" applyFill="1" applyBorder="1" applyAlignment="1">
      <alignment horizontal="center"/>
    </xf>
    <xf numFmtId="0" fontId="41" fillId="0" borderId="78" xfId="95" applyNumberFormat="1" applyFont="1" applyFill="1" applyBorder="1" applyAlignment="1">
      <alignment horizontal="center"/>
    </xf>
    <xf numFmtId="168" fontId="41" fillId="0" borderId="19" xfId="135" applyNumberFormat="1" applyFont="1" applyBorder="1" applyAlignment="1">
      <alignment horizontal="center" wrapText="1"/>
    </xf>
    <xf numFmtId="172" fontId="41" fillId="0" borderId="33" xfId="34" applyFont="1" applyFill="1" applyBorder="1" applyAlignment="1">
      <alignment horizontal="center" wrapText="1"/>
    </xf>
    <xf numFmtId="2" fontId="41" fillId="0" borderId="0" xfId="135" applyNumberFormat="1" applyFont="1"/>
    <xf numFmtId="175" fontId="41" fillId="0" borderId="0" xfId="135" applyNumberFormat="1" applyFont="1"/>
    <xf numFmtId="175" fontId="41" fillId="0" borderId="78" xfId="34" applyNumberFormat="1" applyFont="1" applyFill="1" applyBorder="1"/>
    <xf numFmtId="9" fontId="41" fillId="0" borderId="79" xfId="95" applyFont="1" applyFill="1" applyBorder="1"/>
    <xf numFmtId="9" fontId="41" fillId="0" borderId="75" xfId="95" applyFont="1" applyFill="1" applyBorder="1" applyAlignment="1">
      <alignment horizontal="center"/>
    </xf>
    <xf numFmtId="175" fontId="41" fillId="0" borderId="80" xfId="34" applyNumberFormat="1" applyFont="1" applyFill="1" applyBorder="1"/>
    <xf numFmtId="175" fontId="41" fillId="0" borderId="81" xfId="34" applyNumberFormat="1" applyFont="1" applyFill="1" applyBorder="1"/>
    <xf numFmtId="9" fontId="41" fillId="0" borderId="82" xfId="95" applyFont="1" applyFill="1" applyBorder="1"/>
    <xf numFmtId="175" fontId="41" fillId="0" borderId="45" xfId="135" applyNumberFormat="1" applyFont="1" applyBorder="1"/>
    <xf numFmtId="175" fontId="41" fillId="24" borderId="45" xfId="135" applyNumberFormat="1" applyFont="1" applyFill="1" applyBorder="1"/>
    <xf numFmtId="0" fontId="41" fillId="0" borderId="44" xfId="135" applyFont="1" applyBorder="1"/>
    <xf numFmtId="0" fontId="41" fillId="0" borderId="42" xfId="135" applyFont="1" applyBorder="1"/>
    <xf numFmtId="0" fontId="41" fillId="0" borderId="41" xfId="135" applyFont="1" applyBorder="1"/>
    <xf numFmtId="0" fontId="42" fillId="0" borderId="11" xfId="135" applyFont="1" applyBorder="1"/>
    <xf numFmtId="0" fontId="42" fillId="0" borderId="0" xfId="135" applyFont="1"/>
    <xf numFmtId="0" fontId="42" fillId="0" borderId="12" xfId="135" applyFont="1" applyBorder="1"/>
    <xf numFmtId="0" fontId="41" fillId="0" borderId="11" xfId="135" applyFont="1" applyBorder="1" applyAlignment="1">
      <alignment horizontal="center"/>
    </xf>
    <xf numFmtId="0" fontId="41" fillId="0" borderId="12" xfId="135" applyFont="1" applyBorder="1" applyAlignment="1">
      <alignment horizontal="center"/>
    </xf>
    <xf numFmtId="0" fontId="54" fillId="0" borderId="77" xfId="135" applyFont="1" applyBorder="1"/>
    <xf numFmtId="0" fontId="41" fillId="0" borderId="84" xfId="135" applyFont="1" applyBorder="1"/>
    <xf numFmtId="0" fontId="53" fillId="0" borderId="11" xfId="135" applyFont="1" applyBorder="1" applyAlignment="1">
      <alignment horizontal="left"/>
    </xf>
    <xf numFmtId="0" fontId="41" fillId="0" borderId="0" xfId="135" applyFont="1" applyAlignment="1">
      <alignment horizontal="left"/>
    </xf>
    <xf numFmtId="0" fontId="41" fillId="0" borderId="11" xfId="135" applyFont="1" applyBorder="1" applyAlignment="1">
      <alignment horizontal="left"/>
    </xf>
    <xf numFmtId="0" fontId="42" fillId="0" borderId="11" xfId="135" applyFont="1" applyBorder="1" applyAlignment="1">
      <alignment horizontal="left"/>
    </xf>
    <xf numFmtId="0" fontId="52" fillId="0" borderId="0" xfId="135" applyFont="1" applyAlignment="1">
      <alignment horizontal="left"/>
    </xf>
    <xf numFmtId="2" fontId="41" fillId="24" borderId="49" xfId="135" applyNumberFormat="1" applyFont="1" applyFill="1" applyBorder="1" applyAlignment="1">
      <alignment horizontal="center"/>
    </xf>
    <xf numFmtId="0" fontId="41" fillId="24" borderId="49" xfId="135" applyFont="1" applyFill="1" applyBorder="1"/>
    <xf numFmtId="0" fontId="41" fillId="0" borderId="78" xfId="135" applyFont="1" applyBorder="1" applyAlignment="1">
      <alignment horizontal="center" wrapText="1"/>
    </xf>
    <xf numFmtId="172" fontId="41" fillId="0" borderId="28" xfId="34" applyFont="1" applyFill="1" applyBorder="1"/>
    <xf numFmtId="0" fontId="41" fillId="0" borderId="26" xfId="135" applyFont="1" applyBorder="1"/>
    <xf numFmtId="0" fontId="41" fillId="0" borderId="45" xfId="135" applyFont="1" applyBorder="1"/>
    <xf numFmtId="0" fontId="43" fillId="0" borderId="0" xfId="73" applyFont="1" applyAlignment="1">
      <alignment horizontal="center" vertical="center"/>
    </xf>
    <xf numFmtId="0" fontId="41" fillId="0" borderId="78" xfId="257" applyFont="1" applyBorder="1" applyAlignment="1">
      <alignment horizontal="center" vertical="center"/>
    </xf>
    <xf numFmtId="2" fontId="41" fillId="0" borderId="75" xfId="257" applyNumberFormat="1" applyFont="1" applyBorder="1" applyAlignment="1">
      <alignment vertical="center"/>
    </xf>
    <xf numFmtId="172" fontId="41" fillId="0" borderId="80" xfId="34" applyFont="1" applyBorder="1" applyAlignment="1">
      <alignment vertical="center"/>
    </xf>
    <xf numFmtId="3" fontId="43" fillId="0" borderId="75" xfId="73" applyNumberFormat="1" applyFont="1" applyBorder="1" applyAlignment="1">
      <alignment horizontal="center" vertical="center"/>
    </xf>
    <xf numFmtId="2" fontId="43" fillId="0" borderId="75" xfId="73" applyNumberFormat="1" applyFont="1" applyBorder="1" applyAlignment="1">
      <alignment horizontal="center" vertical="center"/>
    </xf>
    <xf numFmtId="0" fontId="43" fillId="0" borderId="0" xfId="73" applyFont="1" applyAlignment="1">
      <alignment horizontal="left" vertical="center"/>
    </xf>
    <xf numFmtId="2" fontId="43" fillId="0" borderId="0" xfId="73" applyNumberFormat="1" applyFont="1" applyAlignment="1">
      <alignment horizontal="center" vertical="center"/>
    </xf>
    <xf numFmtId="4" fontId="43" fillId="0" borderId="0" xfId="39" applyNumberFormat="1" applyFont="1" applyBorder="1" applyAlignment="1">
      <alignment vertical="center" wrapText="1"/>
    </xf>
    <xf numFmtId="178" fontId="40" fillId="0" borderId="0" xfId="39" applyNumberFormat="1" applyFont="1" applyBorder="1" applyAlignment="1">
      <alignment horizontal="right" vertical="center"/>
    </xf>
    <xf numFmtId="0" fontId="118" fillId="0" borderId="58" xfId="0" applyFont="1" applyBorder="1"/>
    <xf numFmtId="0" fontId="53" fillId="38" borderId="34" xfId="128" applyFont="1" applyFill="1" applyBorder="1" applyAlignment="1">
      <alignment horizontal="center" vertical="center" wrapText="1"/>
    </xf>
    <xf numFmtId="222" fontId="53" fillId="0" borderId="26" xfId="328" applyNumberFormat="1" applyFont="1" applyFill="1" applyBorder="1" applyAlignment="1">
      <alignment vertical="center"/>
    </xf>
    <xf numFmtId="0" fontId="14" fillId="39" borderId="56" xfId="128" applyFill="1" applyBorder="1" applyAlignment="1">
      <alignment horizontal="center" vertical="center" wrapText="1"/>
    </xf>
    <xf numFmtId="175" fontId="14" fillId="0" borderId="58" xfId="327" applyFont="1" applyFill="1" applyBorder="1" applyAlignment="1">
      <alignment horizontal="center" vertical="center"/>
    </xf>
    <xf numFmtId="0" fontId="118" fillId="0" borderId="87" xfId="0" applyFont="1" applyBorder="1"/>
    <xf numFmtId="0" fontId="14" fillId="39" borderId="76" xfId="128" applyFill="1" applyBorder="1" applyAlignment="1">
      <alignment horizontal="center" vertical="center" wrapText="1"/>
    </xf>
    <xf numFmtId="0" fontId="53" fillId="39" borderId="38" xfId="128" applyFont="1" applyFill="1" applyBorder="1" applyAlignment="1">
      <alignment horizontal="center" vertical="center" wrapText="1"/>
    </xf>
    <xf numFmtId="175" fontId="14" fillId="0" borderId="46" xfId="327" applyFont="1" applyFill="1" applyBorder="1" applyAlignment="1">
      <alignment horizontal="center" vertical="center"/>
    </xf>
    <xf numFmtId="0" fontId="53" fillId="39" borderId="60" xfId="128" applyFont="1" applyFill="1" applyBorder="1" applyAlignment="1">
      <alignment horizontal="center" vertical="center" wrapText="1"/>
    </xf>
    <xf numFmtId="173" fontId="43" fillId="0" borderId="83" xfId="62" applyNumberFormat="1" applyFont="1" applyBorder="1" applyAlignment="1">
      <alignment horizontal="right" vertical="center" wrapText="1"/>
    </xf>
    <xf numFmtId="0" fontId="43" fillId="0" borderId="83" xfId="89" applyFont="1" applyBorder="1"/>
    <xf numFmtId="178" fontId="40" fillId="0" borderId="83" xfId="39" applyNumberFormat="1" applyFont="1" applyBorder="1" applyAlignment="1">
      <alignment horizontal="right" vertical="center"/>
    </xf>
    <xf numFmtId="173" fontId="43" fillId="0" borderId="48" xfId="62" applyNumberFormat="1" applyFont="1" applyBorder="1" applyAlignment="1">
      <alignment horizontal="right" vertical="center" wrapText="1"/>
    </xf>
    <xf numFmtId="178" fontId="40" fillId="0" borderId="61" xfId="39" applyNumberFormat="1" applyFont="1" applyBorder="1" applyAlignment="1">
      <alignment horizontal="right" vertical="center"/>
    </xf>
    <xf numFmtId="173" fontId="43" fillId="0" borderId="48" xfId="62" applyNumberFormat="1" applyFont="1" applyFill="1" applyBorder="1" applyAlignment="1">
      <alignment horizontal="right" vertical="center" wrapText="1"/>
    </xf>
    <xf numFmtId="173" fontId="43" fillId="44" borderId="48" xfId="62" applyNumberFormat="1" applyFont="1" applyFill="1" applyBorder="1" applyAlignment="1">
      <alignment horizontal="right" vertical="center" wrapText="1"/>
    </xf>
    <xf numFmtId="189" fontId="40" fillId="24" borderId="14" xfId="73" applyNumberFormat="1" applyFont="1" applyFill="1" applyBorder="1" applyAlignment="1">
      <alignment vertical="center"/>
    </xf>
    <xf numFmtId="183" fontId="40" fillId="0" borderId="32" xfId="129" applyNumberFormat="1" applyFont="1" applyBorder="1" applyAlignment="1">
      <alignment vertical="center"/>
    </xf>
    <xf numFmtId="183" fontId="40" fillId="0" borderId="48" xfId="129" applyNumberFormat="1" applyFont="1" applyBorder="1" applyAlignment="1">
      <alignment vertical="center"/>
    </xf>
    <xf numFmtId="183" fontId="40" fillId="0" borderId="83" xfId="129" applyNumberFormat="1" applyFont="1" applyBorder="1" applyAlignment="1">
      <alignment vertical="center"/>
    </xf>
    <xf numFmtId="183" fontId="124" fillId="0" borderId="83" xfId="129" applyNumberFormat="1" applyFont="1" applyBorder="1" applyAlignment="1">
      <alignment vertical="center"/>
    </xf>
    <xf numFmtId="0" fontId="43" fillId="45" borderId="68" xfId="89" applyFont="1" applyFill="1" applyBorder="1"/>
    <xf numFmtId="0" fontId="43" fillId="0" borderId="68" xfId="89" applyFont="1" applyBorder="1"/>
    <xf numFmtId="189" fontId="40" fillId="24" borderId="63" xfId="73" applyNumberFormat="1" applyFont="1" applyFill="1" applyBorder="1" applyAlignment="1">
      <alignment vertical="center"/>
    </xf>
    <xf numFmtId="0" fontId="43" fillId="0" borderId="68" xfId="90" applyFont="1" applyBorder="1"/>
    <xf numFmtId="173" fontId="43" fillId="44" borderId="97" xfId="62" applyNumberFormat="1" applyFont="1" applyFill="1" applyBorder="1" applyAlignment="1">
      <alignment horizontal="right" vertical="center" wrapText="1"/>
    </xf>
    <xf numFmtId="0" fontId="43" fillId="44" borderId="68" xfId="89" applyFont="1" applyFill="1" applyBorder="1"/>
    <xf numFmtId="178" fontId="40" fillId="44" borderId="97" xfId="39" applyNumberFormat="1" applyFont="1" applyFill="1" applyBorder="1" applyAlignment="1">
      <alignment horizontal="right" vertical="center"/>
    </xf>
    <xf numFmtId="178" fontId="40" fillId="44" borderId="63" xfId="39" applyNumberFormat="1" applyFont="1" applyFill="1" applyBorder="1" applyAlignment="1">
      <alignment horizontal="right" vertical="center"/>
    </xf>
    <xf numFmtId="183" fontId="40" fillId="44" borderId="50" xfId="129" applyNumberFormat="1" applyFont="1" applyFill="1" applyBorder="1" applyAlignment="1">
      <alignment vertical="center"/>
    </xf>
    <xf numFmtId="183" fontId="40" fillId="44" borderId="98" xfId="129" applyNumberFormat="1" applyFont="1" applyFill="1" applyBorder="1" applyAlignment="1">
      <alignment vertical="center"/>
    </xf>
    <xf numFmtId="183" fontId="40" fillId="44" borderId="97" xfId="129" applyNumberFormat="1" applyFont="1" applyFill="1" applyBorder="1" applyAlignment="1">
      <alignment vertical="center"/>
    </xf>
    <xf numFmtId="226" fontId="124" fillId="44" borderId="68" xfId="90" applyNumberFormat="1" applyFont="1" applyFill="1" applyBorder="1"/>
    <xf numFmtId="0" fontId="55" fillId="34" borderId="83" xfId="128" applyFont="1" applyFill="1" applyBorder="1" applyAlignment="1">
      <alignment horizontal="left" vertical="center" wrapText="1"/>
    </xf>
    <xf numFmtId="0" fontId="55" fillId="34" borderId="83" xfId="128" applyFont="1" applyFill="1" applyBorder="1" applyAlignment="1">
      <alignment horizontal="justify" vertical="center" wrapText="1"/>
    </xf>
    <xf numFmtId="0" fontId="55" fillId="34" borderId="94" xfId="128" applyFont="1" applyFill="1" applyBorder="1" applyAlignment="1">
      <alignment horizontal="justify" vertical="center" wrapText="1"/>
    </xf>
    <xf numFmtId="0" fontId="55" fillId="34" borderId="89" xfId="128" applyFont="1" applyFill="1" applyBorder="1" applyAlignment="1">
      <alignment horizontal="justify" vertical="center" wrapText="1"/>
    </xf>
    <xf numFmtId="0" fontId="55" fillId="30" borderId="48" xfId="128" applyFont="1" applyFill="1" applyBorder="1" applyAlignment="1">
      <alignment vertical="center" wrapText="1"/>
    </xf>
    <xf numFmtId="0" fontId="55" fillId="30" borderId="41" xfId="128" applyFont="1" applyFill="1" applyBorder="1" applyAlignment="1">
      <alignment vertical="center" wrapText="1"/>
    </xf>
    <xf numFmtId="174" fontId="41" fillId="26" borderId="76" xfId="273" applyFont="1" applyFill="1" applyBorder="1" applyAlignment="1">
      <alignment horizontal="center" vertical="center"/>
    </xf>
    <xf numFmtId="215" fontId="41" fillId="26" borderId="75" xfId="272" applyNumberFormat="1" applyFont="1" applyFill="1" applyBorder="1" applyAlignment="1">
      <alignment horizontal="left" vertical="center"/>
    </xf>
    <xf numFmtId="215" fontId="41" fillId="26" borderId="80" xfId="272" applyNumberFormat="1" applyFont="1" applyFill="1" applyBorder="1" applyAlignment="1">
      <alignment horizontal="left" vertical="center"/>
    </xf>
    <xf numFmtId="189" fontId="76" fillId="27" borderId="45" xfId="73" applyNumberFormat="1" applyFont="1" applyFill="1" applyBorder="1" applyAlignment="1">
      <alignment vertical="center"/>
    </xf>
    <xf numFmtId="189" fontId="126" fillId="0" borderId="0" xfId="90" applyNumberFormat="1" applyFont="1"/>
    <xf numFmtId="167" fontId="126" fillId="0" borderId="0" xfId="298" applyFont="1"/>
    <xf numFmtId="226" fontId="42" fillId="0" borderId="0" xfId="90" applyNumberFormat="1" applyFont="1"/>
    <xf numFmtId="0" fontId="43" fillId="0" borderId="76" xfId="130" applyFont="1" applyBorder="1" applyAlignment="1">
      <alignment vertical="center" wrapText="1"/>
    </xf>
    <xf numFmtId="0" fontId="43" fillId="0" borderId="75" xfId="130" applyFont="1" applyBorder="1" applyAlignment="1">
      <alignment vertical="center" wrapText="1"/>
    </xf>
    <xf numFmtId="0" fontId="40" fillId="25" borderId="75" xfId="130" applyFont="1" applyFill="1" applyBorder="1" applyAlignment="1">
      <alignment horizontal="center" vertical="center" wrapText="1"/>
    </xf>
    <xf numFmtId="0" fontId="40" fillId="25" borderId="75" xfId="130" applyFont="1" applyFill="1" applyBorder="1" applyAlignment="1">
      <alignment horizontal="center" vertical="center"/>
    </xf>
    <xf numFmtId="0" fontId="40" fillId="0" borderId="16" xfId="79" applyFont="1" applyBorder="1" applyAlignment="1">
      <alignment horizontal="left" vertical="center" wrapText="1"/>
    </xf>
    <xf numFmtId="0" fontId="40" fillId="0" borderId="20" xfId="79" applyFont="1" applyBorder="1" applyAlignment="1">
      <alignment horizontal="left" vertical="center" wrapText="1"/>
    </xf>
    <xf numFmtId="3" fontId="40" fillId="25" borderId="19" xfId="130" applyNumberFormat="1" applyFont="1" applyFill="1" applyBorder="1" applyAlignment="1">
      <alignment horizontal="center" vertical="center" wrapText="1"/>
    </xf>
    <xf numFmtId="3" fontId="40" fillId="25" borderId="75" xfId="130" applyNumberFormat="1" applyFont="1" applyFill="1" applyBorder="1" applyAlignment="1">
      <alignment horizontal="center" vertical="center"/>
    </xf>
    <xf numFmtId="0" fontId="39" fillId="0" borderId="0" xfId="89" applyFont="1" applyAlignment="1">
      <alignment horizontal="center"/>
    </xf>
    <xf numFmtId="0" fontId="43" fillId="0" borderId="76" xfId="0" applyFont="1" applyBorder="1" applyAlignment="1">
      <alignment vertical="center" wrapText="1"/>
    </xf>
    <xf numFmtId="0" fontId="43" fillId="0" borderId="75" xfId="0" applyFont="1" applyBorder="1" applyAlignment="1">
      <alignment vertical="center" wrapText="1"/>
    </xf>
    <xf numFmtId="3" fontId="40" fillId="25" borderId="75" xfId="130" applyNumberFormat="1" applyFont="1" applyFill="1" applyBorder="1" applyAlignment="1">
      <alignment horizontal="center" vertical="center" wrapText="1"/>
    </xf>
    <xf numFmtId="0" fontId="43" fillId="0" borderId="34" xfId="130" applyFont="1" applyBorder="1" applyAlignment="1">
      <alignment vertical="center" wrapText="1"/>
    </xf>
    <xf numFmtId="0" fontId="43" fillId="0" borderId="74" xfId="130" applyFont="1" applyBorder="1" applyAlignment="1">
      <alignment vertical="center" wrapText="1"/>
    </xf>
    <xf numFmtId="3" fontId="40" fillId="25" borderId="74" xfId="130" applyNumberFormat="1" applyFont="1" applyFill="1" applyBorder="1" applyAlignment="1">
      <alignment horizontal="center" vertical="center"/>
    </xf>
    <xf numFmtId="0" fontId="68" fillId="0" borderId="0" xfId="89" applyFont="1" applyAlignment="1">
      <alignment horizontal="center"/>
    </xf>
    <xf numFmtId="0" fontId="64" fillId="0" borderId="13" xfId="130" applyFont="1" applyBorder="1" applyAlignment="1">
      <alignment horizontal="center" vertical="center"/>
    </xf>
    <xf numFmtId="0" fontId="64" fillId="0" borderId="14" xfId="130" applyFont="1" applyBorder="1" applyAlignment="1">
      <alignment horizontal="center" vertical="center"/>
    </xf>
    <xf numFmtId="0" fontId="64" fillId="0" borderId="15" xfId="130" applyFont="1" applyBorder="1" applyAlignment="1">
      <alignment horizontal="center" vertical="center"/>
    </xf>
    <xf numFmtId="0" fontId="40" fillId="45" borderId="44" xfId="73" applyFont="1" applyFill="1" applyBorder="1" applyAlignment="1">
      <alignment horizontal="center" vertical="center" wrapText="1"/>
    </xf>
    <xf numFmtId="0" fontId="40" fillId="45" borderId="43" xfId="73" applyFont="1" applyFill="1" applyBorder="1" applyAlignment="1">
      <alignment horizontal="center" vertical="center" wrapText="1"/>
    </xf>
    <xf numFmtId="0" fontId="40" fillId="45" borderId="42" xfId="73" applyFont="1" applyFill="1" applyBorder="1" applyAlignment="1">
      <alignment horizontal="center" vertical="center" wrapText="1"/>
    </xf>
    <xf numFmtId="0" fontId="40" fillId="24" borderId="14" xfId="73" applyFont="1" applyFill="1" applyBorder="1" applyAlignment="1">
      <alignment horizontal="left" vertical="center"/>
    </xf>
    <xf numFmtId="0" fontId="40" fillId="24" borderId="29" xfId="73" applyFont="1" applyFill="1" applyBorder="1" applyAlignment="1">
      <alignment horizontal="left" vertical="center"/>
    </xf>
    <xf numFmtId="4" fontId="40" fillId="25" borderId="22" xfId="73" applyNumberFormat="1" applyFont="1" applyFill="1" applyBorder="1" applyAlignment="1">
      <alignment horizontal="center" vertical="center" wrapText="1"/>
    </xf>
    <xf numFmtId="4" fontId="40" fillId="25" borderId="74" xfId="73" applyNumberFormat="1" applyFont="1" applyFill="1" applyBorder="1" applyAlignment="1">
      <alignment horizontal="center" vertical="center" wrapText="1"/>
    </xf>
    <xf numFmtId="4" fontId="40" fillId="25" borderId="32" xfId="73" applyNumberFormat="1" applyFont="1" applyFill="1" applyBorder="1" applyAlignment="1">
      <alignment horizontal="center" vertical="center" wrapText="1"/>
    </xf>
    <xf numFmtId="4" fontId="40" fillId="25" borderId="89" xfId="73" applyNumberFormat="1" applyFont="1" applyFill="1" applyBorder="1" applyAlignment="1">
      <alignment horizontal="center" vertical="center" wrapText="1"/>
    </xf>
    <xf numFmtId="0" fontId="40" fillId="25" borderId="23" xfId="73" applyFont="1" applyFill="1" applyBorder="1" applyAlignment="1">
      <alignment horizontal="center" vertical="center" wrapText="1"/>
    </xf>
    <xf numFmtId="0" fontId="40" fillId="25" borderId="34" xfId="73" applyFont="1" applyFill="1" applyBorder="1" applyAlignment="1">
      <alignment horizontal="center" vertical="center" wrapText="1"/>
    </xf>
    <xf numFmtId="0" fontId="40" fillId="25" borderId="22" xfId="73" applyFont="1" applyFill="1" applyBorder="1" applyAlignment="1">
      <alignment horizontal="center" vertical="center" wrapText="1"/>
    </xf>
    <xf numFmtId="0" fontId="40" fillId="25" borderId="74" xfId="73" applyFont="1" applyFill="1" applyBorder="1" applyAlignment="1">
      <alignment horizontal="center" vertical="center" wrapText="1"/>
    </xf>
    <xf numFmtId="0" fontId="40" fillId="0" borderId="22" xfId="126" applyFont="1" applyBorder="1" applyAlignment="1">
      <alignment horizontal="center" vertical="center" wrapText="1"/>
    </xf>
    <xf numFmtId="0" fontId="40" fillId="0" borderId="77" xfId="128" applyFont="1" applyBorder="1" applyAlignment="1">
      <alignment horizontal="left" vertical="center"/>
    </xf>
    <xf numFmtId="0" fontId="40" fillId="0" borderId="78" xfId="128" applyFont="1" applyBorder="1" applyAlignment="1">
      <alignment horizontal="left" vertical="center"/>
    </xf>
    <xf numFmtId="0" fontId="40" fillId="0" borderId="79" xfId="128" applyFont="1" applyBorder="1" applyAlignment="1">
      <alignment horizontal="left" vertical="center"/>
    </xf>
    <xf numFmtId="0" fontId="40" fillId="0" borderId="68" xfId="89" applyFont="1" applyBorder="1" applyAlignment="1">
      <alignment horizontal="center" vertical="center" wrapText="1"/>
    </xf>
    <xf numFmtId="0" fontId="40" fillId="24" borderId="13" xfId="73" applyFont="1" applyFill="1" applyBorder="1" applyAlignment="1">
      <alignment horizontal="right" vertical="center"/>
    </xf>
    <xf numFmtId="0" fontId="40" fillId="24" borderId="14" xfId="73" applyFont="1" applyFill="1" applyBorder="1" applyAlignment="1">
      <alignment horizontal="right" vertical="center"/>
    </xf>
    <xf numFmtId="0" fontId="40" fillId="24" borderId="18" xfId="73" applyFont="1" applyFill="1" applyBorder="1" applyAlignment="1">
      <alignment horizontal="right" vertical="center"/>
    </xf>
    <xf numFmtId="0" fontId="40" fillId="0" borderId="52" xfId="128" applyFont="1" applyBorder="1" applyAlignment="1">
      <alignment horizontal="center" vertical="center" wrapText="1"/>
    </xf>
    <xf numFmtId="0" fontId="40" fillId="0" borderId="41" xfId="128" applyFont="1" applyBorder="1" applyAlignment="1">
      <alignment horizontal="center" vertical="center" wrapText="1"/>
    </xf>
    <xf numFmtId="0" fontId="40" fillId="24" borderId="43" xfId="73" applyFont="1" applyFill="1" applyBorder="1" applyAlignment="1">
      <alignment horizontal="left" vertical="center"/>
    </xf>
    <xf numFmtId="0" fontId="40" fillId="0" borderId="24" xfId="128" applyFont="1" applyBorder="1" applyAlignment="1">
      <alignment horizontal="center" vertical="center" wrapText="1"/>
    </xf>
    <xf numFmtId="0" fontId="40" fillId="0" borderId="16" xfId="128" applyFont="1" applyBorder="1" applyAlignment="1">
      <alignment horizontal="center" vertical="center" wrapText="1"/>
    </xf>
    <xf numFmtId="0" fontId="55" fillId="30" borderId="42" xfId="128" applyFont="1" applyFill="1" applyBorder="1" applyAlignment="1">
      <alignment horizontal="center" vertical="center" wrapText="1"/>
    </xf>
    <xf numFmtId="0" fontId="55" fillId="30" borderId="15" xfId="128" applyFont="1" applyFill="1" applyBorder="1" applyAlignment="1">
      <alignment horizontal="center" vertical="center" wrapText="1"/>
    </xf>
    <xf numFmtId="215" fontId="55" fillId="30" borderId="44" xfId="272" applyNumberFormat="1" applyFont="1" applyFill="1" applyBorder="1" applyAlignment="1">
      <alignment horizontal="center" vertical="center"/>
    </xf>
    <xf numFmtId="215" fontId="55" fillId="30" borderId="43" xfId="272" applyNumberFormat="1" applyFont="1" applyFill="1" applyBorder="1" applyAlignment="1">
      <alignment horizontal="center" vertical="center"/>
    </xf>
    <xf numFmtId="215" fontId="55" fillId="30" borderId="42" xfId="272" applyNumberFormat="1" applyFont="1" applyFill="1" applyBorder="1" applyAlignment="1">
      <alignment horizontal="center" vertical="center"/>
    </xf>
    <xf numFmtId="0" fontId="76" fillId="0" borderId="44" xfId="128" applyFont="1" applyBorder="1" applyAlignment="1">
      <alignment horizontal="center" vertical="center"/>
    </xf>
    <xf numFmtId="0" fontId="76" fillId="0" borderId="43" xfId="128" applyFont="1" applyBorder="1" applyAlignment="1">
      <alignment horizontal="center" vertical="center"/>
    </xf>
    <xf numFmtId="0" fontId="76" fillId="0" borderId="42" xfId="128" applyFont="1" applyBorder="1" applyAlignment="1">
      <alignment horizontal="center" vertical="center"/>
    </xf>
    <xf numFmtId="0" fontId="63" fillId="0" borderId="11" xfId="128" applyFont="1" applyBorder="1" applyAlignment="1">
      <alignment horizontal="center" vertical="center"/>
    </xf>
    <xf numFmtId="0" fontId="63" fillId="0" borderId="0" xfId="128" applyFont="1" applyAlignment="1">
      <alignment horizontal="center" vertical="center"/>
    </xf>
    <xf numFmtId="0" fontId="63" fillId="0" borderId="12" xfId="128" applyFont="1" applyBorder="1" applyAlignment="1">
      <alignment horizontal="center" vertical="center"/>
    </xf>
    <xf numFmtId="0" fontId="40" fillId="30" borderId="27" xfId="128" applyFont="1" applyFill="1" applyBorder="1" applyAlignment="1">
      <alignment horizontal="center" vertical="center" wrapText="1"/>
    </xf>
    <xf numFmtId="0" fontId="40" fillId="30" borderId="29" xfId="128" applyFont="1" applyFill="1" applyBorder="1" applyAlignment="1">
      <alignment horizontal="center" vertical="center" wrapText="1"/>
    </xf>
    <xf numFmtId="0" fontId="40" fillId="30" borderId="30" xfId="128" applyFont="1" applyFill="1" applyBorder="1" applyAlignment="1">
      <alignment horizontal="center" vertical="center" wrapText="1"/>
    </xf>
    <xf numFmtId="0" fontId="40" fillId="31" borderId="27" xfId="128" applyFont="1" applyFill="1" applyBorder="1" applyAlignment="1">
      <alignment horizontal="center" vertical="center" wrapText="1"/>
    </xf>
    <xf numFmtId="0" fontId="40" fillId="31" borderId="29" xfId="128" applyFont="1" applyFill="1" applyBorder="1" applyAlignment="1">
      <alignment horizontal="center" vertical="center" wrapText="1"/>
    </xf>
    <xf numFmtId="0" fontId="40" fillId="31" borderId="30" xfId="128" applyFont="1" applyFill="1" applyBorder="1" applyAlignment="1">
      <alignment horizontal="center" vertical="center" wrapText="1"/>
    </xf>
    <xf numFmtId="0" fontId="55" fillId="30" borderId="23" xfId="128" applyFont="1" applyFill="1" applyBorder="1" applyAlignment="1">
      <alignment horizontal="center" vertical="center" wrapText="1"/>
    </xf>
    <xf numFmtId="0" fontId="55" fillId="30" borderId="34" xfId="128" applyFont="1" applyFill="1" applyBorder="1" applyAlignment="1">
      <alignment horizontal="center" vertical="center" wrapText="1"/>
    </xf>
    <xf numFmtId="0" fontId="55" fillId="30" borderId="32" xfId="128" applyFont="1" applyFill="1" applyBorder="1" applyAlignment="1">
      <alignment horizontal="center" vertical="center" wrapText="1"/>
    </xf>
    <xf numFmtId="0" fontId="55" fillId="30" borderId="89" xfId="128" applyFont="1" applyFill="1" applyBorder="1" applyAlignment="1">
      <alignment horizontal="center" vertical="center" wrapText="1"/>
    </xf>
    <xf numFmtId="0" fontId="55" fillId="30" borderId="44" xfId="128" applyFont="1" applyFill="1" applyBorder="1" applyAlignment="1">
      <alignment horizontal="center" vertical="center" wrapText="1"/>
    </xf>
    <xf numFmtId="0" fontId="55" fillId="30" borderId="13" xfId="128" applyFont="1" applyFill="1" applyBorder="1" applyAlignment="1">
      <alignment horizontal="center" vertical="center" wrapText="1"/>
    </xf>
    <xf numFmtId="0" fontId="55" fillId="30" borderId="62" xfId="128" applyFont="1" applyFill="1" applyBorder="1" applyAlignment="1">
      <alignment horizontal="center" vertical="center" wrapText="1"/>
    </xf>
    <xf numFmtId="0" fontId="55" fillId="30" borderId="63" xfId="128" applyFont="1" applyFill="1" applyBorder="1" applyAlignment="1">
      <alignment horizontal="center" vertical="center" wrapText="1"/>
    </xf>
    <xf numFmtId="0" fontId="41" fillId="0" borderId="93" xfId="128" applyFont="1" applyBorder="1" applyAlignment="1">
      <alignment horizontal="center" vertical="center"/>
    </xf>
    <xf numFmtId="0" fontId="41" fillId="0" borderId="38" xfId="128" applyFont="1" applyBorder="1" applyAlignment="1">
      <alignment horizontal="center" vertical="center"/>
    </xf>
    <xf numFmtId="0" fontId="41" fillId="0" borderId="75" xfId="128" applyFont="1" applyBorder="1" applyAlignment="1">
      <alignment horizontal="justify" vertical="center" wrapText="1"/>
    </xf>
    <xf numFmtId="174" fontId="41" fillId="0" borderId="83" xfId="273" applyFont="1" applyBorder="1" applyAlignment="1">
      <alignment horizontal="center" vertical="center"/>
    </xf>
    <xf numFmtId="0" fontId="41" fillId="0" borderId="87" xfId="128" applyFont="1" applyBorder="1" applyAlignment="1">
      <alignment horizontal="center" vertical="center" wrapText="1"/>
    </xf>
    <xf numFmtId="0" fontId="41" fillId="0" borderId="19" xfId="128" applyFont="1" applyBorder="1" applyAlignment="1">
      <alignment horizontal="center" vertical="center" wrapText="1"/>
    </xf>
    <xf numFmtId="0" fontId="41" fillId="0" borderId="75" xfId="128" applyFont="1" applyBorder="1" applyAlignment="1">
      <alignment horizontal="left" vertical="center" wrapText="1"/>
    </xf>
    <xf numFmtId="174" fontId="41" fillId="0" borderId="77" xfId="273" applyFont="1" applyBorder="1" applyAlignment="1">
      <alignment horizontal="center" vertical="center"/>
    </xf>
    <xf numFmtId="174" fontId="41" fillId="0" borderId="78" xfId="273" applyFont="1" applyBorder="1" applyAlignment="1">
      <alignment horizontal="center" vertical="center"/>
    </xf>
    <xf numFmtId="174" fontId="41" fillId="0" borderId="84" xfId="273" applyFont="1" applyBorder="1" applyAlignment="1">
      <alignment horizontal="center" vertical="center"/>
    </xf>
    <xf numFmtId="0" fontId="75" fillId="0" borderId="87" xfId="128" applyFont="1" applyBorder="1" applyAlignment="1">
      <alignment horizontal="center" vertical="center"/>
    </xf>
    <xf numFmtId="0" fontId="75" fillId="0" borderId="19" xfId="128" applyFont="1" applyBorder="1" applyAlignment="1">
      <alignment horizontal="center" vertical="center"/>
    </xf>
    <xf numFmtId="0" fontId="55" fillId="0" borderId="83" xfId="128" applyFont="1" applyBorder="1" applyAlignment="1">
      <alignment horizontal="center" vertical="center" wrapText="1"/>
    </xf>
    <xf numFmtId="0" fontId="55" fillId="0" borderId="78" xfId="128" applyFont="1" applyBorder="1" applyAlignment="1">
      <alignment horizontal="center" vertical="center" wrapText="1"/>
    </xf>
    <xf numFmtId="171" fontId="55" fillId="34" borderId="77" xfId="272" applyFont="1" applyFill="1" applyBorder="1" applyAlignment="1">
      <alignment horizontal="center" vertical="center"/>
    </xf>
    <xf numFmtId="171" fontId="55" fillId="34" borderId="78" xfId="272" applyFont="1" applyFill="1" applyBorder="1" applyAlignment="1">
      <alignment horizontal="center" vertical="center"/>
    </xf>
    <xf numFmtId="171" fontId="55" fillId="34" borderId="84" xfId="272" applyFont="1" applyFill="1" applyBorder="1" applyAlignment="1">
      <alignment horizontal="center" vertical="center"/>
    </xf>
    <xf numFmtId="165" fontId="55" fillId="34" borderId="77" xfId="272" applyNumberFormat="1" applyFont="1" applyFill="1" applyBorder="1" applyAlignment="1">
      <alignment horizontal="center" vertical="center"/>
    </xf>
    <xf numFmtId="165" fontId="55" fillId="34" borderId="78" xfId="272" applyNumberFormat="1" applyFont="1" applyFill="1" applyBorder="1" applyAlignment="1">
      <alignment horizontal="center" vertical="center"/>
    </xf>
    <xf numFmtId="165" fontId="55" fillId="34" borderId="84" xfId="272" applyNumberFormat="1" applyFont="1" applyFill="1" applyBorder="1" applyAlignment="1">
      <alignment horizontal="center" vertical="center"/>
    </xf>
    <xf numFmtId="171" fontId="55" fillId="34" borderId="21" xfId="272" applyFont="1" applyFill="1" applyBorder="1" applyAlignment="1">
      <alignment horizontal="center" vertical="center"/>
    </xf>
    <xf numFmtId="171" fontId="55" fillId="34" borderId="81" xfId="272" applyFont="1" applyFill="1" applyBorder="1" applyAlignment="1">
      <alignment horizontal="center" vertical="center"/>
    </xf>
    <xf numFmtId="171" fontId="55" fillId="34" borderId="91" xfId="272" applyFont="1" applyFill="1" applyBorder="1" applyAlignment="1">
      <alignment horizontal="center" vertical="center"/>
    </xf>
    <xf numFmtId="0" fontId="55" fillId="25" borderId="27" xfId="128" applyFont="1" applyFill="1" applyBorder="1" applyAlignment="1">
      <alignment horizontal="center"/>
    </xf>
    <xf numFmtId="0" fontId="55" fillId="25" borderId="29" xfId="128" applyFont="1" applyFill="1" applyBorder="1" applyAlignment="1">
      <alignment horizontal="center"/>
    </xf>
    <xf numFmtId="10" fontId="55" fillId="25" borderId="27" xfId="274" applyNumberFormat="1" applyFont="1" applyFill="1" applyBorder="1" applyAlignment="1">
      <alignment horizontal="center"/>
    </xf>
    <xf numFmtId="10" fontId="55" fillId="25" borderId="29" xfId="274" applyNumberFormat="1" applyFont="1" applyFill="1" applyBorder="1" applyAlignment="1">
      <alignment horizontal="center"/>
    </xf>
    <xf numFmtId="10" fontId="55" fillId="25" borderId="30" xfId="274" applyNumberFormat="1" applyFont="1" applyFill="1" applyBorder="1" applyAlignment="1">
      <alignment horizontal="center"/>
    </xf>
    <xf numFmtId="215" fontId="55" fillId="30" borderId="27" xfId="272" applyNumberFormat="1" applyFont="1" applyFill="1" applyBorder="1" applyAlignment="1">
      <alignment horizontal="center" vertical="center"/>
    </xf>
    <xf numFmtId="215" fontId="55" fillId="30" borderId="29" xfId="272" applyNumberFormat="1" applyFont="1" applyFill="1" applyBorder="1" applyAlignment="1">
      <alignment horizontal="center" vertical="center"/>
    </xf>
    <xf numFmtId="215" fontId="55" fillId="30" borderId="30" xfId="272" applyNumberFormat="1" applyFont="1" applyFill="1" applyBorder="1" applyAlignment="1">
      <alignment horizontal="center" vertical="center"/>
    </xf>
    <xf numFmtId="0" fontId="106" fillId="0" borderId="46" xfId="266" applyFont="1" applyBorder="1" applyAlignment="1">
      <alignment horizontal="center" vertical="center"/>
    </xf>
    <xf numFmtId="0" fontId="106" fillId="0" borderId="22" xfId="266" applyFont="1" applyBorder="1" applyAlignment="1">
      <alignment horizontal="center" vertical="center"/>
    </xf>
    <xf numFmtId="0" fontId="106" fillId="0" borderId="27" xfId="266" applyFont="1" applyBorder="1" applyAlignment="1">
      <alignment horizontal="center" vertical="center"/>
    </xf>
    <xf numFmtId="0" fontId="106" fillId="0" borderId="29" xfId="266" applyFont="1" applyBorder="1" applyAlignment="1">
      <alignment horizontal="center" vertical="center"/>
    </xf>
    <xf numFmtId="0" fontId="107" fillId="25" borderId="75" xfId="266" applyFont="1" applyFill="1" applyBorder="1" applyAlignment="1">
      <alignment horizontal="left" vertical="center"/>
    </xf>
    <xf numFmtId="0" fontId="107" fillId="25" borderId="74" xfId="266" applyFont="1" applyFill="1" applyBorder="1" applyAlignment="1">
      <alignment horizontal="left" vertical="center"/>
    </xf>
    <xf numFmtId="0" fontId="115" fillId="0" borderId="54" xfId="266" applyFont="1" applyBorder="1" applyAlignment="1">
      <alignment horizontal="right" vertical="center" wrapText="1" indent="2"/>
    </xf>
    <xf numFmtId="0" fontId="115" fillId="0" borderId="43" xfId="266" applyFont="1" applyBorder="1" applyAlignment="1">
      <alignment horizontal="right" vertical="center" wrapText="1" indent="2"/>
    </xf>
    <xf numFmtId="0" fontId="115" fillId="0" borderId="42" xfId="266" applyFont="1" applyBorder="1" applyAlignment="1">
      <alignment horizontal="right" vertical="center" wrapText="1" indent="2"/>
    </xf>
    <xf numFmtId="0" fontId="107" fillId="0" borderId="83" xfId="266" applyFont="1" applyBorder="1" applyAlignment="1">
      <alignment horizontal="center" vertical="center"/>
    </xf>
    <xf numFmtId="0" fontId="107" fillId="0" borderId="78" xfId="266" applyFont="1" applyBorder="1" applyAlignment="1">
      <alignment horizontal="center" vertical="center"/>
    </xf>
    <xf numFmtId="0" fontId="107" fillId="0" borderId="79" xfId="266" applyFont="1" applyBorder="1" applyAlignment="1">
      <alignment horizontal="center" vertical="center"/>
    </xf>
    <xf numFmtId="0" fontId="107" fillId="0" borderId="83" xfId="266" applyFont="1" applyBorder="1" applyAlignment="1">
      <alignment horizontal="left" vertical="center" wrapText="1"/>
    </xf>
    <xf numFmtId="0" fontId="107" fillId="0" borderId="79" xfId="266" applyFont="1" applyBorder="1" applyAlignment="1">
      <alignment horizontal="left" vertical="center" wrapText="1"/>
    </xf>
    <xf numFmtId="0" fontId="106" fillId="0" borderId="75" xfId="266" applyFont="1" applyBorder="1" applyAlignment="1">
      <alignment horizontal="center" vertical="center" wrapText="1"/>
    </xf>
    <xf numFmtId="0" fontId="106" fillId="0" borderId="22" xfId="266" applyFont="1" applyBorder="1" applyAlignment="1">
      <alignment horizontal="justify" vertical="center" wrapText="1"/>
    </xf>
    <xf numFmtId="0" fontId="107" fillId="0" borderId="75" xfId="266" applyFont="1" applyBorder="1" applyAlignment="1">
      <alignment horizontal="left" vertical="center" wrapText="1"/>
    </xf>
    <xf numFmtId="0" fontId="115" fillId="0" borderId="67" xfId="266" applyFont="1" applyBorder="1" applyAlignment="1">
      <alignment horizontal="right" vertical="center" wrapText="1" indent="2"/>
    </xf>
    <xf numFmtId="0" fontId="115" fillId="0" borderId="29" xfId="266" applyFont="1" applyBorder="1" applyAlignment="1">
      <alignment horizontal="right" vertical="center" wrapText="1" indent="2"/>
    </xf>
    <xf numFmtId="0" fontId="115" fillId="0" borderId="30" xfId="266" applyFont="1" applyBorder="1" applyAlignment="1">
      <alignment horizontal="right" vertical="center" wrapText="1" indent="2"/>
    </xf>
    <xf numFmtId="0" fontId="106" fillId="0" borderId="22" xfId="266" applyFont="1" applyBorder="1" applyAlignment="1">
      <alignment horizontal="center" vertical="center" wrapText="1"/>
    </xf>
    <xf numFmtId="0" fontId="106" fillId="0" borderId="58" xfId="266" applyFont="1" applyBorder="1" applyAlignment="1">
      <alignment horizontal="center" vertical="center" wrapText="1"/>
    </xf>
    <xf numFmtId="0" fontId="106" fillId="0" borderId="35" xfId="266" applyFont="1" applyBorder="1" applyAlignment="1">
      <alignment horizontal="center" vertical="center" wrapText="1"/>
    </xf>
    <xf numFmtId="0" fontId="106" fillId="0" borderId="54" xfId="266" applyFont="1" applyBorder="1" applyAlignment="1">
      <alignment horizontal="center" vertical="center" wrapText="1"/>
    </xf>
    <xf numFmtId="0" fontId="106" fillId="0" borderId="53" xfId="266" applyFont="1" applyBorder="1" applyAlignment="1">
      <alignment horizontal="center" vertical="center" wrapText="1"/>
    </xf>
    <xf numFmtId="0" fontId="106" fillId="0" borderId="55" xfId="266" applyFont="1" applyBorder="1" applyAlignment="1">
      <alignment horizontal="center" vertical="center" wrapText="1"/>
    </xf>
    <xf numFmtId="0" fontId="106" fillId="0" borderId="31" xfId="266" applyFont="1" applyBorder="1" applyAlignment="1">
      <alignment horizontal="center" vertical="center" wrapText="1"/>
    </xf>
    <xf numFmtId="0" fontId="111" fillId="25" borderId="77" xfId="265" applyFont="1" applyFill="1" applyBorder="1" applyAlignment="1">
      <alignment horizontal="center" vertical="center" wrapText="1"/>
    </xf>
    <xf numFmtId="0" fontId="111" fillId="25" borderId="78" xfId="265" applyFont="1" applyFill="1" applyBorder="1" applyAlignment="1">
      <alignment horizontal="center" vertical="center" wrapText="1"/>
    </xf>
    <xf numFmtId="0" fontId="111" fillId="25" borderId="84" xfId="265" applyFont="1" applyFill="1" applyBorder="1" applyAlignment="1">
      <alignment horizontal="center" vertical="center" wrapText="1"/>
    </xf>
    <xf numFmtId="0" fontId="78" fillId="0" borderId="52" xfId="266" applyFont="1" applyBorder="1" applyAlignment="1">
      <alignment horizontal="center" vertical="center"/>
    </xf>
    <xf numFmtId="0" fontId="78" fillId="0" borderId="41" xfId="266" applyFont="1" applyBorder="1" applyAlignment="1">
      <alignment horizontal="center" vertical="center"/>
    </xf>
    <xf numFmtId="0" fontId="78" fillId="0" borderId="51" xfId="266" applyFont="1" applyBorder="1" applyAlignment="1">
      <alignment horizontal="center" vertical="center"/>
    </xf>
    <xf numFmtId="0" fontId="114" fillId="0" borderId="77" xfId="266" applyFont="1" applyBorder="1" applyAlignment="1">
      <alignment horizontal="right" vertical="center"/>
    </xf>
    <xf numFmtId="0" fontId="114" fillId="0" borderId="78" xfId="266" applyFont="1" applyBorder="1" applyAlignment="1">
      <alignment horizontal="right" vertical="center"/>
    </xf>
    <xf numFmtId="0" fontId="114" fillId="0" borderId="79" xfId="266" applyFont="1" applyBorder="1" applyAlignment="1">
      <alignment horizontal="right" vertical="center"/>
    </xf>
    <xf numFmtId="0" fontId="106" fillId="0" borderId="56" xfId="266" applyFont="1" applyBorder="1" applyAlignment="1">
      <alignment horizontal="center" vertical="center" wrapText="1"/>
    </xf>
    <xf numFmtId="0" fontId="106" fillId="0" borderId="37" xfId="266" applyFont="1" applyBorder="1" applyAlignment="1">
      <alignment horizontal="center" vertical="center" wrapText="1"/>
    </xf>
    <xf numFmtId="0" fontId="106" fillId="0" borderId="54" xfId="266" applyFont="1" applyBorder="1" applyAlignment="1">
      <alignment horizontal="center" vertical="center"/>
    </xf>
    <xf numFmtId="0" fontId="106" fillId="0" borderId="55" xfId="266" applyFont="1" applyBorder="1" applyAlignment="1">
      <alignment horizontal="center" vertical="center"/>
    </xf>
    <xf numFmtId="0" fontId="106" fillId="0" borderId="53" xfId="266" applyFont="1" applyBorder="1" applyAlignment="1">
      <alignment horizontal="center" vertical="center"/>
    </xf>
    <xf numFmtId="0" fontId="106" fillId="0" borderId="31" xfId="266" applyFont="1" applyBorder="1" applyAlignment="1">
      <alignment horizontal="center" vertical="center"/>
    </xf>
    <xf numFmtId="0" fontId="106" fillId="0" borderId="58" xfId="266" applyFont="1" applyBorder="1" applyAlignment="1">
      <alignment horizontal="center" vertical="center"/>
    </xf>
    <xf numFmtId="0" fontId="106" fillId="0" borderId="35" xfId="266" applyFont="1" applyBorder="1" applyAlignment="1">
      <alignment horizontal="center" vertical="center"/>
    </xf>
    <xf numFmtId="0" fontId="106" fillId="0" borderId="59" xfId="266" applyFont="1" applyBorder="1" applyAlignment="1">
      <alignment horizontal="center" vertical="center"/>
    </xf>
    <xf numFmtId="0" fontId="106" fillId="0" borderId="36" xfId="266" applyFont="1" applyBorder="1" applyAlignment="1">
      <alignment horizontal="center" vertical="center"/>
    </xf>
    <xf numFmtId="0" fontId="112" fillId="25" borderId="23" xfId="265" applyFont="1" applyFill="1" applyBorder="1" applyAlignment="1">
      <alignment horizontal="center" vertical="center" wrapText="1"/>
    </xf>
    <xf numFmtId="0" fontId="112" fillId="25" borderId="22" xfId="265" applyFont="1" applyFill="1" applyBorder="1" applyAlignment="1">
      <alignment horizontal="center" vertical="center" wrapText="1"/>
    </xf>
    <xf numFmtId="0" fontId="112" fillId="25" borderId="76" xfId="265" applyFont="1" applyFill="1" applyBorder="1" applyAlignment="1">
      <alignment horizontal="center" vertical="center" wrapText="1"/>
    </xf>
    <xf numFmtId="0" fontId="112" fillId="25" borderId="75" xfId="265" applyFont="1" applyFill="1" applyBorder="1" applyAlignment="1">
      <alignment horizontal="center" vertical="center" wrapText="1"/>
    </xf>
    <xf numFmtId="0" fontId="104" fillId="25" borderId="54" xfId="265" applyFont="1" applyFill="1" applyBorder="1" applyAlignment="1">
      <alignment horizontal="center" vertical="center" wrapText="1"/>
    </xf>
    <xf numFmtId="0" fontId="104" fillId="25" borderId="43" xfId="265" applyFont="1" applyFill="1" applyBorder="1" applyAlignment="1">
      <alignment horizontal="center" vertical="center" wrapText="1"/>
    </xf>
    <xf numFmtId="0" fontId="104" fillId="25" borderId="55" xfId="265" applyFont="1" applyFill="1" applyBorder="1" applyAlignment="1">
      <alignment horizontal="center" vertical="center" wrapText="1"/>
    </xf>
    <xf numFmtId="0" fontId="113" fillId="25" borderId="17" xfId="265" applyFont="1" applyFill="1" applyBorder="1" applyAlignment="1">
      <alignment horizontal="center" vertical="center" wrapText="1"/>
    </xf>
    <xf numFmtId="0" fontId="113" fillId="25" borderId="22" xfId="265" applyFont="1" applyFill="1" applyBorder="1" applyAlignment="1">
      <alignment horizontal="center" vertical="center" wrapText="1"/>
    </xf>
    <xf numFmtId="0" fontId="113" fillId="25" borderId="25" xfId="265" applyFont="1" applyFill="1" applyBorder="1" applyAlignment="1">
      <alignment horizontal="center" vertical="center" wrapText="1"/>
    </xf>
    <xf numFmtId="0" fontId="111" fillId="25" borderId="53" xfId="265" applyFont="1" applyFill="1" applyBorder="1" applyAlignment="1">
      <alignment horizontal="center" vertical="center" wrapText="1"/>
    </xf>
    <xf numFmtId="0" fontId="111" fillId="25" borderId="0" xfId="265" applyFont="1" applyFill="1" applyAlignment="1">
      <alignment horizontal="center" vertical="center" wrapText="1"/>
    </xf>
    <xf numFmtId="0" fontId="111" fillId="25" borderId="31" xfId="265" applyFont="1" applyFill="1" applyBorder="1" applyAlignment="1">
      <alignment horizontal="center" vertical="center" wrapText="1"/>
    </xf>
    <xf numFmtId="0" fontId="113" fillId="25" borderId="83" xfId="265" applyFont="1" applyFill="1" applyBorder="1" applyAlignment="1">
      <alignment horizontal="center" vertical="center" wrapText="1"/>
    </xf>
    <xf numFmtId="0" fontId="113" fillId="25" borderId="84" xfId="265" applyFont="1" applyFill="1" applyBorder="1" applyAlignment="1">
      <alignment horizontal="center" vertical="center" wrapText="1"/>
    </xf>
    <xf numFmtId="0" fontId="111" fillId="25" borderId="48" xfId="265" applyFont="1" applyFill="1" applyBorder="1" applyAlignment="1">
      <alignment horizontal="center" vertical="center" wrapText="1"/>
    </xf>
    <xf numFmtId="0" fontId="111" fillId="25" borderId="41" xfId="265" applyFont="1" applyFill="1" applyBorder="1" applyAlignment="1">
      <alignment horizontal="center" vertical="center" wrapText="1"/>
    </xf>
    <xf numFmtId="0" fontId="111" fillId="25" borderId="47" xfId="265" applyFont="1" applyFill="1" applyBorder="1" applyAlignment="1">
      <alignment horizontal="center" vertical="center" wrapText="1"/>
    </xf>
    <xf numFmtId="0" fontId="110" fillId="25" borderId="83" xfId="265" applyFont="1" applyFill="1" applyBorder="1" applyAlignment="1">
      <alignment horizontal="center" vertical="center" wrapText="1"/>
    </xf>
    <xf numFmtId="0" fontId="110" fillId="25" borderId="84" xfId="265" applyFont="1" applyFill="1" applyBorder="1" applyAlignment="1">
      <alignment horizontal="center" vertical="center" wrapText="1"/>
    </xf>
    <xf numFmtId="0" fontId="107" fillId="0" borderId="14" xfId="261" applyFont="1" applyBorder="1" applyAlignment="1">
      <alignment horizontal="center" vertical="center"/>
    </xf>
    <xf numFmtId="0" fontId="106" fillId="0" borderId="0" xfId="265" applyFont="1" applyAlignment="1">
      <alignment horizontal="center" vertical="center"/>
    </xf>
    <xf numFmtId="0" fontId="107" fillId="0" borderId="85" xfId="266" applyFont="1" applyBorder="1" applyAlignment="1">
      <alignment horizontal="left" vertical="center"/>
    </xf>
    <xf numFmtId="0" fontId="107" fillId="0" borderId="86" xfId="266" applyFont="1" applyBorder="1" applyAlignment="1">
      <alignment horizontal="left" vertical="center"/>
    </xf>
    <xf numFmtId="0" fontId="107" fillId="0" borderId="83" xfId="266" applyFont="1" applyBorder="1" applyAlignment="1">
      <alignment horizontal="left" vertical="center"/>
    </xf>
    <xf numFmtId="0" fontId="107" fillId="0" borderId="79" xfId="266" applyFont="1" applyBorder="1" applyAlignment="1">
      <alignment horizontal="left" vertical="center"/>
    </xf>
    <xf numFmtId="0" fontId="107" fillId="0" borderId="74" xfId="266" applyFont="1" applyBorder="1" applyAlignment="1">
      <alignment horizontal="left" vertical="center" wrapText="1"/>
    </xf>
    <xf numFmtId="0" fontId="107" fillId="0" borderId="89" xfId="266" applyFont="1" applyBorder="1" applyAlignment="1">
      <alignment horizontal="center" vertical="center"/>
    </xf>
    <xf numFmtId="0" fontId="107" fillId="0" borderId="81" xfId="266" applyFont="1" applyBorder="1" applyAlignment="1">
      <alignment horizontal="center" vertical="center"/>
    </xf>
    <xf numFmtId="0" fontId="107" fillId="0" borderId="82" xfId="266" applyFont="1" applyBorder="1" applyAlignment="1">
      <alignment horizontal="center" vertical="center"/>
    </xf>
    <xf numFmtId="0" fontId="106" fillId="0" borderId="16" xfId="266" applyFont="1" applyBorder="1" applyAlignment="1">
      <alignment horizontal="justify" vertical="center" wrapText="1"/>
    </xf>
    <xf numFmtId="0" fontId="106" fillId="0" borderId="17" xfId="266" applyFont="1" applyBorder="1" applyAlignment="1">
      <alignment horizontal="justify" vertical="center" wrapText="1"/>
    </xf>
    <xf numFmtId="0" fontId="107" fillId="0" borderId="89" xfId="266" applyFont="1" applyBorder="1" applyAlignment="1">
      <alignment horizontal="left" vertical="center"/>
    </xf>
    <xf numFmtId="0" fontId="107" fillId="0" borderId="82" xfId="266" applyFont="1" applyBorder="1" applyAlignment="1">
      <alignment horizontal="left" vertical="center"/>
    </xf>
    <xf numFmtId="0" fontId="40" fillId="27" borderId="29" xfId="228" applyFont="1" applyFill="1" applyBorder="1" applyAlignment="1">
      <alignment horizontal="right" vertical="center"/>
    </xf>
    <xf numFmtId="0" fontId="40" fillId="27" borderId="39" xfId="228" applyFont="1" applyFill="1" applyBorder="1" applyAlignment="1">
      <alignment horizontal="right" vertical="center"/>
    </xf>
    <xf numFmtId="49" fontId="40" fillId="34" borderId="24" xfId="228" applyNumberFormat="1" applyFont="1" applyFill="1" applyBorder="1" applyAlignment="1">
      <alignment horizontal="center" vertical="center"/>
    </xf>
    <xf numFmtId="49" fontId="40" fillId="34" borderId="16" xfId="228" applyNumberFormat="1" applyFont="1" applyFill="1" applyBorder="1" applyAlignment="1">
      <alignment horizontal="center" vertical="center"/>
    </xf>
    <xf numFmtId="49" fontId="40" fillId="34" borderId="20" xfId="228" applyNumberFormat="1" applyFont="1" applyFill="1" applyBorder="1" applyAlignment="1">
      <alignment horizontal="center" vertical="center"/>
    </xf>
    <xf numFmtId="0" fontId="106" fillId="25" borderId="0" xfId="265" applyFont="1" applyFill="1" applyAlignment="1">
      <alignment horizontal="center" vertical="center"/>
    </xf>
    <xf numFmtId="0" fontId="107" fillId="25" borderId="0" xfId="261" applyFont="1" applyFill="1" applyAlignment="1">
      <alignment horizontal="center" vertical="center"/>
    </xf>
    <xf numFmtId="49" fontId="40" fillId="28" borderId="37" xfId="228" applyNumberFormat="1" applyFont="1" applyFill="1" applyBorder="1" applyAlignment="1">
      <alignment horizontal="center" vertical="center" wrapText="1"/>
    </xf>
    <xf numFmtId="49" fontId="40" fillId="28" borderId="60" xfId="228" applyNumberFormat="1" applyFont="1" applyFill="1" applyBorder="1" applyAlignment="1">
      <alignment horizontal="center" vertical="center" wrapText="1"/>
    </xf>
    <xf numFmtId="0" fontId="40" fillId="28" borderId="35" xfId="228" applyFont="1" applyFill="1" applyBorder="1" applyAlignment="1">
      <alignment horizontal="center" vertical="center" wrapText="1"/>
    </xf>
    <xf numFmtId="0" fontId="40" fillId="28" borderId="46" xfId="228" applyFont="1" applyFill="1" applyBorder="1" applyAlignment="1">
      <alignment horizontal="center" vertical="center" wrapText="1"/>
    </xf>
    <xf numFmtId="0" fontId="40" fillId="27" borderId="27" xfId="228" applyFont="1" applyFill="1" applyBorder="1" applyAlignment="1">
      <alignment horizontal="right" vertical="center"/>
    </xf>
    <xf numFmtId="0" fontId="40" fillId="25" borderId="83" xfId="228" applyFont="1" applyFill="1" applyBorder="1" applyAlignment="1">
      <alignment horizontal="right" vertical="center"/>
    </xf>
    <xf numFmtId="0" fontId="40" fillId="25" borderId="78" xfId="228" applyFont="1" applyFill="1" applyBorder="1" applyAlignment="1">
      <alignment horizontal="right" vertical="center"/>
    </xf>
    <xf numFmtId="0" fontId="40" fillId="25" borderId="79" xfId="228" applyFont="1" applyFill="1" applyBorder="1" applyAlignment="1">
      <alignment horizontal="right" vertical="center"/>
    </xf>
    <xf numFmtId="0" fontId="40" fillId="27" borderId="61" xfId="228" applyFont="1" applyFill="1" applyBorder="1" applyAlignment="1">
      <alignment horizontal="right" vertical="center"/>
    </xf>
    <xf numFmtId="0" fontId="40" fillId="27" borderId="14" xfId="228" applyFont="1" applyFill="1" applyBorder="1" applyAlignment="1">
      <alignment horizontal="right" vertical="center"/>
    </xf>
    <xf numFmtId="0" fontId="40" fillId="27" borderId="18" xfId="228" applyFont="1" applyFill="1" applyBorder="1" applyAlignment="1">
      <alignment horizontal="right" vertical="center"/>
    </xf>
    <xf numFmtId="0" fontId="40" fillId="25" borderId="27" xfId="228" applyFont="1" applyFill="1" applyBorder="1" applyAlignment="1">
      <alignment horizontal="center" vertical="center" wrapText="1"/>
    </xf>
    <xf numFmtId="0" fontId="40" fillId="25" borderId="29" xfId="228" applyFont="1" applyFill="1" applyBorder="1" applyAlignment="1">
      <alignment horizontal="center" vertical="center" wrapText="1"/>
    </xf>
    <xf numFmtId="0" fontId="40" fillId="25" borderId="30" xfId="228" applyFont="1" applyFill="1" applyBorder="1" applyAlignment="1">
      <alignment horizontal="center" vertical="center" wrapText="1"/>
    </xf>
    <xf numFmtId="49" fontId="40" fillId="25" borderId="24" xfId="228" applyNumberFormat="1" applyFont="1" applyFill="1" applyBorder="1" applyAlignment="1">
      <alignment horizontal="center" vertical="center"/>
    </xf>
    <xf numFmtId="49" fontId="40" fillId="25" borderId="16" xfId="228" applyNumberFormat="1" applyFont="1" applyFill="1" applyBorder="1" applyAlignment="1">
      <alignment horizontal="center" vertical="center"/>
    </xf>
    <xf numFmtId="49" fontId="40" fillId="25" borderId="20" xfId="228" applyNumberFormat="1" applyFont="1" applyFill="1" applyBorder="1" applyAlignment="1">
      <alignment horizontal="center" vertical="center"/>
    </xf>
    <xf numFmtId="49" fontId="40" fillId="25" borderId="83" xfId="228" applyNumberFormat="1" applyFont="1" applyFill="1" applyBorder="1" applyAlignment="1">
      <alignment horizontal="center" vertical="center"/>
    </xf>
    <xf numFmtId="49" fontId="40" fillId="25" borderId="84" xfId="228" applyNumberFormat="1" applyFont="1" applyFill="1" applyBorder="1" applyAlignment="1">
      <alignment horizontal="center" vertical="center"/>
    </xf>
    <xf numFmtId="0" fontId="67" fillId="28" borderId="44" xfId="228" applyFont="1" applyFill="1" applyBorder="1" applyAlignment="1">
      <alignment horizontal="center" vertical="center" wrapText="1"/>
    </xf>
    <xf numFmtId="0" fontId="67" fillId="28" borderId="43" xfId="228" applyFont="1" applyFill="1" applyBorder="1" applyAlignment="1">
      <alignment horizontal="center" vertical="center" wrapText="1"/>
    </xf>
    <xf numFmtId="0" fontId="67" fillId="28" borderId="42" xfId="228" applyFont="1" applyFill="1" applyBorder="1" applyAlignment="1">
      <alignment horizontal="center" vertical="center" wrapText="1"/>
    </xf>
    <xf numFmtId="0" fontId="99" fillId="28" borderId="11" xfId="228" applyFont="1" applyFill="1" applyBorder="1" applyAlignment="1">
      <alignment horizontal="center" vertical="center" wrapText="1"/>
    </xf>
    <xf numFmtId="0" fontId="99" fillId="28" borderId="0" xfId="228" applyFont="1" applyFill="1" applyAlignment="1">
      <alignment horizontal="center" vertical="center" wrapText="1"/>
    </xf>
    <xf numFmtId="0" fontId="99" fillId="28" borderId="12" xfId="228" applyFont="1" applyFill="1" applyBorder="1" applyAlignment="1">
      <alignment horizontal="center" vertical="center" wrapText="1"/>
    </xf>
    <xf numFmtId="0" fontId="76" fillId="28" borderId="13" xfId="228" applyFont="1" applyFill="1" applyBorder="1" applyAlignment="1">
      <alignment horizontal="center" vertical="center" wrapText="1"/>
    </xf>
    <xf numFmtId="0" fontId="76" fillId="28" borderId="14" xfId="228" applyFont="1" applyFill="1" applyBorder="1" applyAlignment="1">
      <alignment horizontal="center" vertical="center" wrapText="1"/>
    </xf>
    <xf numFmtId="0" fontId="76" fillId="28" borderId="15" xfId="228" applyFont="1" applyFill="1" applyBorder="1" applyAlignment="1">
      <alignment horizontal="center" vertical="center" wrapText="1"/>
    </xf>
    <xf numFmtId="0" fontId="63" fillId="28" borderId="13" xfId="228" applyFont="1" applyFill="1" applyBorder="1" applyAlignment="1">
      <alignment horizontal="center" vertical="center" wrapText="1"/>
    </xf>
    <xf numFmtId="0" fontId="63" fillId="28" borderId="14" xfId="228" applyFont="1" applyFill="1" applyBorder="1" applyAlignment="1">
      <alignment horizontal="center" vertical="center" wrapText="1"/>
    </xf>
    <xf numFmtId="0" fontId="63" fillId="28" borderId="15" xfId="228" applyFont="1" applyFill="1" applyBorder="1" applyAlignment="1">
      <alignment horizontal="center" vertical="center" wrapText="1"/>
    </xf>
    <xf numFmtId="0" fontId="63" fillId="28" borderId="27" xfId="228" applyFont="1" applyFill="1" applyBorder="1" applyAlignment="1">
      <alignment horizontal="center" vertical="center" wrapText="1"/>
    </xf>
    <xf numFmtId="0" fontId="63" fillId="28" borderId="29" xfId="228" applyFont="1" applyFill="1" applyBorder="1" applyAlignment="1">
      <alignment horizontal="center" vertical="center" wrapText="1"/>
    </xf>
    <xf numFmtId="0" fontId="63" fillId="28" borderId="30" xfId="228" applyFont="1" applyFill="1" applyBorder="1" applyAlignment="1">
      <alignment horizontal="center" vertical="center" wrapText="1"/>
    </xf>
    <xf numFmtId="0" fontId="40" fillId="0" borderId="27" xfId="258" applyFont="1" applyBorder="1" applyAlignment="1">
      <alignment horizontal="center" vertical="center"/>
    </xf>
    <xf numFmtId="0" fontId="40" fillId="0" borderId="29" xfId="258" applyFont="1" applyBorder="1" applyAlignment="1">
      <alignment horizontal="center" vertical="center"/>
    </xf>
    <xf numFmtId="0" fontId="40" fillId="0" borderId="30" xfId="258" applyFont="1" applyBorder="1" applyAlignment="1">
      <alignment horizontal="center" vertical="center"/>
    </xf>
    <xf numFmtId="165" fontId="53" fillId="0" borderId="27" xfId="326" applyNumberFormat="1" applyFont="1" applyBorder="1" applyAlignment="1">
      <alignment horizontal="center" vertical="center" wrapText="1"/>
    </xf>
    <xf numFmtId="0" fontId="119" fillId="0" borderId="29" xfId="326" applyFont="1" applyBorder="1" applyAlignment="1">
      <alignment horizontal="center" vertical="center"/>
    </xf>
    <xf numFmtId="0" fontId="119" fillId="0" borderId="30" xfId="326" applyFont="1" applyBorder="1" applyAlignment="1">
      <alignment horizontal="center" vertical="center"/>
    </xf>
    <xf numFmtId="0" fontId="120" fillId="0" borderId="13" xfId="128" applyFont="1" applyBorder="1" applyAlignment="1">
      <alignment horizontal="justify"/>
    </xf>
    <xf numFmtId="0" fontId="14" fillId="0" borderId="14" xfId="128" applyBorder="1" applyAlignment="1">
      <alignment horizontal="justify"/>
    </xf>
    <xf numFmtId="0" fontId="14" fillId="0" borderId="15" xfId="128" applyBorder="1" applyAlignment="1">
      <alignment horizontal="justify"/>
    </xf>
    <xf numFmtId="0" fontId="14" fillId="0" borderId="44" xfId="326" applyBorder="1" applyAlignment="1">
      <alignment horizontal="center"/>
    </xf>
    <xf numFmtId="0" fontId="14" fillId="0" borderId="43" xfId="326" applyBorder="1" applyAlignment="1">
      <alignment horizontal="center"/>
    </xf>
    <xf numFmtId="0" fontId="53" fillId="0" borderId="50" xfId="326" applyFont="1" applyBorder="1" applyAlignment="1">
      <alignment horizontal="center" vertical="center"/>
    </xf>
    <xf numFmtId="0" fontId="53" fillId="0" borderId="91" xfId="326" applyFont="1" applyBorder="1" applyAlignment="1">
      <alignment horizontal="center" vertical="center"/>
    </xf>
    <xf numFmtId="0" fontId="53" fillId="0" borderId="64" xfId="326" applyFont="1" applyBorder="1" applyAlignment="1">
      <alignment horizontal="center"/>
    </xf>
    <xf numFmtId="0" fontId="53" fillId="0" borderId="65" xfId="326" applyFont="1" applyBorder="1" applyAlignment="1">
      <alignment horizontal="center"/>
    </xf>
    <xf numFmtId="0" fontId="53" fillId="0" borderId="66" xfId="326" applyFont="1" applyBorder="1" applyAlignment="1">
      <alignment horizontal="center"/>
    </xf>
    <xf numFmtId="0" fontId="53" fillId="0" borderId="49" xfId="326" applyFont="1" applyBorder="1" applyAlignment="1">
      <alignment horizontal="center" vertical="center"/>
    </xf>
    <xf numFmtId="0" fontId="14" fillId="0" borderId="44" xfId="128" applyBorder="1" applyAlignment="1">
      <alignment horizontal="center"/>
    </xf>
    <xf numFmtId="0" fontId="14" fillId="0" borderId="43" xfId="128" applyBorder="1" applyAlignment="1">
      <alignment horizontal="center"/>
    </xf>
    <xf numFmtId="0" fontId="14" fillId="0" borderId="42" xfId="128" applyBorder="1" applyAlignment="1">
      <alignment horizontal="center"/>
    </xf>
    <xf numFmtId="0" fontId="14" fillId="0" borderId="11" xfId="128" applyBorder="1" applyAlignment="1">
      <alignment horizontal="center"/>
    </xf>
    <xf numFmtId="0" fontId="14" fillId="0" borderId="0" xfId="128" applyAlignment="1">
      <alignment horizontal="center"/>
    </xf>
    <xf numFmtId="0" fontId="14" fillId="0" borderId="12" xfId="128" applyBorder="1" applyAlignment="1">
      <alignment horizontal="center"/>
    </xf>
    <xf numFmtId="0" fontId="14" fillId="0" borderId="13" xfId="128" applyBorder="1" applyAlignment="1">
      <alignment horizontal="center"/>
    </xf>
    <xf numFmtId="0" fontId="14" fillId="0" borderId="14" xfId="128" applyBorder="1" applyAlignment="1">
      <alignment horizontal="center"/>
    </xf>
    <xf numFmtId="0" fontId="14" fillId="0" borderId="15" xfId="128" applyBorder="1" applyAlignment="1">
      <alignment horizontal="center"/>
    </xf>
    <xf numFmtId="49" fontId="14" fillId="0" borderId="89" xfId="326" applyNumberFormat="1" applyBorder="1" applyAlignment="1">
      <alignment horizontal="center" vertical="center"/>
    </xf>
    <xf numFmtId="0" fontId="14" fillId="0" borderId="91" xfId="326" applyBorder="1" applyAlignment="1">
      <alignment horizontal="center" vertical="center"/>
    </xf>
    <xf numFmtId="0" fontId="14" fillId="0" borderId="32" xfId="326" applyBorder="1" applyAlignment="1">
      <alignment horizontal="center"/>
    </xf>
    <xf numFmtId="0" fontId="14" fillId="0" borderId="16" xfId="326" applyBorder="1" applyAlignment="1">
      <alignment horizontal="center"/>
    </xf>
    <xf numFmtId="0" fontId="14" fillId="0" borderId="17" xfId="326" applyBorder="1" applyAlignment="1">
      <alignment horizontal="center"/>
    </xf>
    <xf numFmtId="0" fontId="14" fillId="0" borderId="20" xfId="326" applyBorder="1" applyAlignment="1">
      <alignment horizontal="center"/>
    </xf>
    <xf numFmtId="3" fontId="14" fillId="0" borderId="89" xfId="326" applyNumberFormat="1" applyBorder="1" applyAlignment="1">
      <alignment horizontal="center" vertical="center" wrapText="1"/>
    </xf>
    <xf numFmtId="0" fontId="14" fillId="0" borderId="81" xfId="326" applyBorder="1" applyAlignment="1">
      <alignment horizontal="center" vertical="center" wrapText="1"/>
    </xf>
    <xf numFmtId="0" fontId="14" fillId="0" borderId="82" xfId="326" applyBorder="1" applyAlignment="1">
      <alignment horizontal="center" vertical="center" wrapText="1"/>
    </xf>
    <xf numFmtId="0" fontId="14" fillId="0" borderId="89" xfId="326" applyBorder="1" applyAlignment="1">
      <alignment horizontal="center" vertical="center"/>
    </xf>
    <xf numFmtId="0" fontId="14" fillId="0" borderId="81" xfId="326" applyBorder="1" applyAlignment="1">
      <alignment horizontal="center" vertical="center"/>
    </xf>
    <xf numFmtId="0" fontId="14" fillId="0" borderId="82" xfId="326" applyBorder="1" applyAlignment="1">
      <alignment horizontal="center" vertical="center"/>
    </xf>
    <xf numFmtId="0" fontId="14" fillId="0" borderId="13" xfId="257" applyBorder="1" applyAlignment="1">
      <alignment horizontal="center"/>
    </xf>
    <xf numFmtId="0" fontId="14" fillId="0" borderId="14" xfId="257" applyBorder="1" applyAlignment="1">
      <alignment horizontal="center"/>
    </xf>
    <xf numFmtId="2" fontId="106" fillId="34" borderId="27" xfId="325" applyNumberFormat="1" applyFont="1" applyFill="1" applyBorder="1" applyAlignment="1">
      <alignment horizontal="center" vertical="center" wrapText="1"/>
    </xf>
    <xf numFmtId="2" fontId="106" fillId="34" borderId="29" xfId="325" applyNumberFormat="1" applyFont="1" applyFill="1" applyBorder="1" applyAlignment="1">
      <alignment horizontal="center" vertical="center" wrapText="1"/>
    </xf>
    <xf numFmtId="2" fontId="106" fillId="34" borderId="30" xfId="325" applyNumberFormat="1" applyFont="1" applyFill="1" applyBorder="1" applyAlignment="1">
      <alignment horizontal="center" vertical="center" wrapText="1"/>
    </xf>
    <xf numFmtId="0" fontId="14" fillId="0" borderId="27" xfId="257" applyBorder="1" applyAlignment="1">
      <alignment horizontal="center"/>
    </xf>
    <xf numFmtId="0" fontId="14" fillId="0" borderId="29" xfId="257" applyBorder="1" applyAlignment="1">
      <alignment horizontal="center"/>
    </xf>
    <xf numFmtId="0" fontId="64" fillId="0" borderId="13" xfId="258" applyFont="1" applyBorder="1" applyAlignment="1">
      <alignment horizontal="center" vertical="center" wrapText="1"/>
    </xf>
    <xf numFmtId="0" fontId="64" fillId="0" borderId="14" xfId="258" applyFont="1" applyBorder="1" applyAlignment="1">
      <alignment horizontal="center" vertical="center" wrapText="1"/>
    </xf>
    <xf numFmtId="0" fontId="64" fillId="0" borderId="15" xfId="258" applyFont="1" applyBorder="1" applyAlignment="1">
      <alignment horizontal="center" vertical="center" wrapText="1"/>
    </xf>
    <xf numFmtId="0" fontId="64" fillId="0" borderId="27" xfId="258" applyFont="1" applyBorder="1" applyAlignment="1">
      <alignment horizontal="center" vertical="center" wrapText="1"/>
    </xf>
    <xf numFmtId="0" fontId="64" fillId="0" borderId="29" xfId="258" applyFont="1" applyBorder="1" applyAlignment="1">
      <alignment horizontal="center" vertical="center" wrapText="1"/>
    </xf>
    <xf numFmtId="0" fontId="64" fillId="0" borderId="30" xfId="258" applyFont="1" applyBorder="1" applyAlignment="1">
      <alignment horizontal="center" vertical="center" wrapText="1"/>
    </xf>
    <xf numFmtId="3" fontId="14" fillId="0" borderId="81" xfId="326" applyNumberFormat="1" applyBorder="1" applyAlignment="1">
      <alignment horizontal="center" vertical="center" wrapText="1"/>
    </xf>
    <xf numFmtId="3" fontId="14" fillId="0" borderId="82" xfId="326" applyNumberFormat="1" applyBorder="1" applyAlignment="1">
      <alignment horizontal="center" vertical="center" wrapText="1"/>
    </xf>
    <xf numFmtId="0" fontId="14" fillId="0" borderId="27" xfId="326" applyBorder="1" applyAlignment="1">
      <alignment horizontal="center"/>
    </xf>
    <xf numFmtId="0" fontId="14" fillId="0" borderId="29" xfId="326" applyBorder="1" applyAlignment="1">
      <alignment horizontal="center"/>
    </xf>
    <xf numFmtId="0" fontId="14" fillId="0" borderId="30" xfId="326" applyBorder="1" applyAlignment="1">
      <alignment horizontal="center"/>
    </xf>
    <xf numFmtId="0" fontId="53" fillId="0" borderId="62" xfId="326" applyFont="1" applyBorder="1" applyAlignment="1">
      <alignment horizontal="center" vertical="center"/>
    </xf>
    <xf numFmtId="0" fontId="53" fillId="0" borderId="63" xfId="326" applyFont="1" applyBorder="1" applyAlignment="1">
      <alignment horizontal="center" vertical="center"/>
    </xf>
    <xf numFmtId="0" fontId="53" fillId="0" borderId="27" xfId="326" applyFont="1" applyBorder="1" applyAlignment="1">
      <alignment horizontal="center"/>
    </xf>
    <xf numFmtId="0" fontId="53" fillId="0" borderId="29" xfId="326" applyFont="1" applyBorder="1" applyAlignment="1">
      <alignment horizontal="center"/>
    </xf>
    <xf numFmtId="0" fontId="53" fillId="0" borderId="30" xfId="326" applyFont="1" applyBorder="1" applyAlignment="1">
      <alignment horizontal="center"/>
    </xf>
    <xf numFmtId="49" fontId="14" fillId="0" borderId="91" xfId="326" applyNumberFormat="1" applyBorder="1" applyAlignment="1">
      <alignment horizontal="center" vertical="center"/>
    </xf>
    <xf numFmtId="0" fontId="14" fillId="38" borderId="27" xfId="128" applyFill="1" applyBorder="1" applyAlignment="1">
      <alignment horizontal="center" vertical="center" wrapText="1"/>
    </xf>
    <xf numFmtId="0" fontId="14" fillId="38" borderId="29" xfId="128" applyFill="1" applyBorder="1" applyAlignment="1">
      <alignment horizontal="center" vertical="center" wrapText="1"/>
    </xf>
    <xf numFmtId="0" fontId="14" fillId="38" borderId="30" xfId="128" applyFill="1" applyBorder="1" applyAlignment="1">
      <alignment horizontal="center" vertical="center" wrapText="1"/>
    </xf>
    <xf numFmtId="0" fontId="14" fillId="39" borderId="27" xfId="128" applyFill="1" applyBorder="1" applyAlignment="1">
      <alignment horizontal="center" vertical="center" wrapText="1"/>
    </xf>
    <xf numFmtId="0" fontId="14" fillId="39" borderId="29" xfId="128" applyFill="1" applyBorder="1" applyAlignment="1">
      <alignment horizontal="center" vertical="center" wrapText="1"/>
    </xf>
    <xf numFmtId="0" fontId="14" fillId="40" borderId="27" xfId="128" applyFill="1" applyBorder="1" applyAlignment="1">
      <alignment horizontal="center" vertical="center" wrapText="1"/>
    </xf>
    <xf numFmtId="0" fontId="14" fillId="40" borderId="29" xfId="128" applyFill="1" applyBorder="1" applyAlignment="1">
      <alignment horizontal="center" vertical="center" wrapText="1"/>
    </xf>
    <xf numFmtId="165" fontId="53" fillId="0" borderId="29" xfId="326" applyNumberFormat="1" applyFont="1" applyBorder="1" applyAlignment="1">
      <alignment horizontal="center" vertical="center" wrapText="1"/>
    </xf>
    <xf numFmtId="165" fontId="53" fillId="0" borderId="30" xfId="326" applyNumberFormat="1" applyFont="1" applyBorder="1" applyAlignment="1">
      <alignment horizontal="center" vertical="center" wrapText="1"/>
    </xf>
    <xf numFmtId="0" fontId="120" fillId="0" borderId="27" xfId="128" applyFont="1" applyBorder="1" applyAlignment="1">
      <alignment horizontal="justify"/>
    </xf>
    <xf numFmtId="0" fontId="120" fillId="0" borderId="29" xfId="128" applyFont="1" applyBorder="1" applyAlignment="1">
      <alignment horizontal="justify"/>
    </xf>
    <xf numFmtId="0" fontId="120" fillId="0" borderId="30" xfId="128" applyFont="1" applyBorder="1" applyAlignment="1">
      <alignment horizontal="justify"/>
    </xf>
    <xf numFmtId="0" fontId="55" fillId="24" borderId="27" xfId="257" applyFont="1" applyFill="1" applyBorder="1" applyAlignment="1">
      <alignment horizontal="right"/>
    </xf>
    <xf numFmtId="0" fontId="55" fillId="24" borderId="29" xfId="257" applyFont="1" applyFill="1" applyBorder="1" applyAlignment="1">
      <alignment horizontal="right"/>
    </xf>
    <xf numFmtId="0" fontId="55" fillId="24" borderId="30" xfId="257" applyFont="1" applyFill="1" applyBorder="1" applyAlignment="1">
      <alignment horizontal="right"/>
    </xf>
    <xf numFmtId="0" fontId="52" fillId="0" borderId="13" xfId="257" applyFont="1" applyBorder="1" applyAlignment="1">
      <alignment horizontal="left"/>
    </xf>
    <xf numFmtId="0" fontId="52" fillId="0" borderId="14" xfId="257" applyFont="1" applyBorder="1" applyAlignment="1">
      <alignment horizontal="left"/>
    </xf>
    <xf numFmtId="0" fontId="43" fillId="0" borderId="14" xfId="257" applyFont="1" applyBorder="1" applyAlignment="1">
      <alignment horizontal="right"/>
    </xf>
    <xf numFmtId="0" fontId="43" fillId="0" borderId="15" xfId="257" applyFont="1" applyBorder="1" applyAlignment="1">
      <alignment horizontal="right"/>
    </xf>
    <xf numFmtId="0" fontId="54" fillId="0" borderId="44" xfId="257" applyFont="1" applyBorder="1" applyAlignment="1">
      <alignment horizontal="left" vertical="center"/>
    </xf>
    <xf numFmtId="0" fontId="54" fillId="0" borderId="43" xfId="257" applyFont="1" applyBorder="1" applyAlignment="1">
      <alignment horizontal="left" vertical="center"/>
    </xf>
    <xf numFmtId="0" fontId="54" fillId="0" borderId="42" xfId="257" applyFont="1" applyBorder="1" applyAlignment="1">
      <alignment horizontal="left" vertical="center"/>
    </xf>
    <xf numFmtId="0" fontId="54" fillId="0" borderId="11" xfId="257" applyFont="1" applyBorder="1" applyAlignment="1">
      <alignment horizontal="left" vertical="center"/>
    </xf>
    <xf numFmtId="0" fontId="54" fillId="0" borderId="0" xfId="257" applyFont="1" applyAlignment="1">
      <alignment horizontal="left" vertical="center"/>
    </xf>
    <xf numFmtId="0" fontId="54" fillId="0" borderId="12" xfId="257" applyFont="1" applyBorder="1" applyAlignment="1">
      <alignment horizontal="left" vertical="center"/>
    </xf>
    <xf numFmtId="0" fontId="54" fillId="0" borderId="13" xfId="257" applyFont="1" applyBorder="1" applyAlignment="1">
      <alignment horizontal="left" vertical="center"/>
    </xf>
    <xf numFmtId="0" fontId="54" fillId="0" borderId="14" xfId="257" applyFont="1" applyBorder="1" applyAlignment="1">
      <alignment horizontal="left" vertical="center"/>
    </xf>
    <xf numFmtId="0" fontId="54" fillId="0" borderId="15" xfId="257" applyFont="1" applyBorder="1" applyAlignment="1">
      <alignment horizontal="left" vertical="center"/>
    </xf>
    <xf numFmtId="0" fontId="54" fillId="24" borderId="24" xfId="257" applyFont="1" applyFill="1" applyBorder="1" applyAlignment="1">
      <alignment horizontal="center"/>
    </xf>
    <xf numFmtId="0" fontId="54" fillId="24" borderId="16" xfId="257" applyFont="1" applyFill="1" applyBorder="1" applyAlignment="1">
      <alignment horizontal="center"/>
    </xf>
    <xf numFmtId="0" fontId="54" fillId="24" borderId="32" xfId="257" applyFont="1" applyFill="1" applyBorder="1" applyAlignment="1">
      <alignment horizontal="center" wrapText="1"/>
    </xf>
    <xf numFmtId="0" fontId="54" fillId="24" borderId="17" xfId="257" applyFont="1" applyFill="1" applyBorder="1" applyAlignment="1">
      <alignment horizontal="center" wrapText="1"/>
    </xf>
    <xf numFmtId="43" fontId="41" fillId="0" borderId="83" xfId="34" applyNumberFormat="1" applyFont="1" applyBorder="1" applyAlignment="1">
      <alignment horizontal="center"/>
    </xf>
    <xf numFmtId="43" fontId="41" fillId="0" borderId="79" xfId="34" applyNumberFormat="1" applyFont="1" applyBorder="1" applyAlignment="1">
      <alignment horizontal="center"/>
    </xf>
    <xf numFmtId="43" fontId="41" fillId="0" borderId="89" xfId="34" applyNumberFormat="1" applyFont="1" applyBorder="1" applyAlignment="1">
      <alignment horizontal="center"/>
    </xf>
    <xf numFmtId="43" fontId="41" fillId="0" borderId="82" xfId="34" applyNumberFormat="1" applyFont="1" applyBorder="1" applyAlignment="1">
      <alignment horizontal="center"/>
    </xf>
    <xf numFmtId="0" fontId="54" fillId="0" borderId="27" xfId="257" applyFont="1" applyBorder="1" applyAlignment="1">
      <alignment horizontal="right"/>
    </xf>
    <xf numFmtId="0" fontId="54" fillId="0" borderId="29" xfId="257" applyFont="1" applyBorder="1" applyAlignment="1">
      <alignment horizontal="right"/>
    </xf>
    <xf numFmtId="0" fontId="54" fillId="0" borderId="30" xfId="257" applyFont="1" applyBorder="1" applyAlignment="1">
      <alignment horizontal="right"/>
    </xf>
    <xf numFmtId="0" fontId="54" fillId="24" borderId="17" xfId="257" applyFont="1" applyFill="1" applyBorder="1" applyAlignment="1">
      <alignment horizontal="center"/>
    </xf>
    <xf numFmtId="0" fontId="41" fillId="0" borderId="77" xfId="257" applyFont="1" applyBorder="1" applyAlignment="1">
      <alignment horizontal="center"/>
    </xf>
    <xf numFmtId="0" fontId="41" fillId="0" borderId="78" xfId="257" applyFont="1" applyBorder="1" applyAlignment="1">
      <alignment horizontal="center"/>
    </xf>
    <xf numFmtId="2" fontId="41" fillId="0" borderId="83" xfId="257" applyNumberFormat="1" applyFont="1" applyBorder="1" applyAlignment="1">
      <alignment horizontal="center" wrapText="1"/>
    </xf>
    <xf numFmtId="2" fontId="41" fillId="0" borderId="79" xfId="257" applyNumberFormat="1" applyFont="1" applyBorder="1" applyAlignment="1">
      <alignment horizontal="center" wrapText="1"/>
    </xf>
    <xf numFmtId="2" fontId="41" fillId="0" borderId="83" xfId="257" applyNumberFormat="1" applyFont="1" applyBorder="1" applyAlignment="1">
      <alignment horizontal="center"/>
    </xf>
    <xf numFmtId="2" fontId="41" fillId="0" borderId="79" xfId="257" applyNumberFormat="1" applyFont="1" applyBorder="1" applyAlignment="1">
      <alignment horizontal="center"/>
    </xf>
    <xf numFmtId="0" fontId="41" fillId="0" borderId="89" xfId="257" applyFont="1" applyBorder="1" applyAlignment="1">
      <alignment horizontal="center"/>
    </xf>
    <xf numFmtId="0" fontId="41" fillId="0" borderId="82" xfId="257" applyFont="1" applyBorder="1" applyAlignment="1">
      <alignment horizontal="center"/>
    </xf>
    <xf numFmtId="0" fontId="54" fillId="24" borderId="32" xfId="257" applyFont="1" applyFill="1" applyBorder="1" applyAlignment="1">
      <alignment horizontal="center"/>
    </xf>
    <xf numFmtId="172" fontId="41" fillId="0" borderId="83" xfId="34" applyFont="1" applyBorder="1" applyAlignment="1">
      <alignment horizontal="center"/>
    </xf>
    <xf numFmtId="172" fontId="41" fillId="0" borderId="79" xfId="34" applyFont="1" applyBorder="1" applyAlignment="1">
      <alignment horizontal="center"/>
    </xf>
    <xf numFmtId="2" fontId="41" fillId="0" borderId="89" xfId="257" applyNumberFormat="1" applyFont="1" applyBorder="1" applyAlignment="1">
      <alignment horizontal="right"/>
    </xf>
    <xf numFmtId="2" fontId="41" fillId="0" borderId="82" xfId="257" applyNumberFormat="1" applyFont="1" applyBorder="1" applyAlignment="1">
      <alignment horizontal="right"/>
    </xf>
    <xf numFmtId="0" fontId="41" fillId="0" borderId="83" xfId="257" applyFont="1" applyBorder="1" applyAlignment="1">
      <alignment horizontal="center"/>
    </xf>
    <xf numFmtId="0" fontId="41" fillId="0" borderId="79" xfId="257" applyFont="1" applyBorder="1" applyAlignment="1">
      <alignment horizontal="center"/>
    </xf>
    <xf numFmtId="206" fontId="41" fillId="0" borderId="83" xfId="257" applyNumberFormat="1" applyFont="1" applyBorder="1" applyAlignment="1">
      <alignment horizontal="center"/>
    </xf>
    <xf numFmtId="206" fontId="41" fillId="0" borderId="79" xfId="257" applyNumberFormat="1" applyFont="1" applyBorder="1" applyAlignment="1">
      <alignment horizontal="center"/>
    </xf>
    <xf numFmtId="2" fontId="41" fillId="0" borderId="89" xfId="257" applyNumberFormat="1" applyFont="1" applyBorder="1" applyAlignment="1">
      <alignment horizontal="center"/>
    </xf>
    <xf numFmtId="2" fontId="41" fillId="0" borderId="82" xfId="257" applyNumberFormat="1" applyFont="1" applyBorder="1" applyAlignment="1">
      <alignment horizontal="center"/>
    </xf>
    <xf numFmtId="0" fontId="54" fillId="24" borderId="24" xfId="257" applyFont="1" applyFill="1" applyBorder="1" applyAlignment="1">
      <alignment horizontal="center" vertical="center" wrapText="1"/>
    </xf>
    <xf numFmtId="0" fontId="54" fillId="24" borderId="16" xfId="257" applyFont="1" applyFill="1" applyBorder="1" applyAlignment="1">
      <alignment horizontal="center" vertical="center" wrapText="1"/>
    </xf>
    <xf numFmtId="0" fontId="54" fillId="24" borderId="20" xfId="257" applyFont="1" applyFill="1" applyBorder="1" applyAlignment="1">
      <alignment horizontal="center" vertical="center" wrapText="1"/>
    </xf>
    <xf numFmtId="0" fontId="54" fillId="24" borderId="24" xfId="257" applyFont="1" applyFill="1" applyBorder="1" applyAlignment="1">
      <alignment horizontal="center" vertical="center"/>
    </xf>
    <xf numFmtId="0" fontId="54" fillId="24" borderId="20" xfId="257" applyFont="1" applyFill="1" applyBorder="1" applyAlignment="1">
      <alignment horizontal="center" vertical="center"/>
    </xf>
    <xf numFmtId="0" fontId="41" fillId="24" borderId="21" xfId="257" applyFont="1" applyFill="1" applyBorder="1" applyAlignment="1">
      <alignment horizontal="center" vertical="center"/>
    </xf>
    <xf numFmtId="0" fontId="41" fillId="24" borderId="81" xfId="257" applyFont="1" applyFill="1" applyBorder="1" applyAlignment="1">
      <alignment horizontal="center" vertical="center"/>
    </xf>
    <xf numFmtId="0" fontId="41" fillId="24" borderId="91" xfId="257" applyFont="1" applyFill="1" applyBorder="1" applyAlignment="1">
      <alignment horizontal="center" vertical="center"/>
    </xf>
    <xf numFmtId="0" fontId="60" fillId="0" borderId="56" xfId="256" applyFont="1" applyBorder="1" applyAlignment="1" applyProtection="1">
      <alignment horizontal="center"/>
    </xf>
    <xf numFmtId="0" fontId="60" fillId="0" borderId="37" xfId="256" applyFont="1" applyBorder="1" applyAlignment="1" applyProtection="1">
      <alignment horizontal="center"/>
    </xf>
    <xf numFmtId="0" fontId="60" fillId="0" borderId="38" xfId="256" applyFont="1" applyBorder="1" applyAlignment="1" applyProtection="1">
      <alignment horizontal="center"/>
    </xf>
    <xf numFmtId="0" fontId="61" fillId="0" borderId="54" xfId="0" applyFont="1" applyBorder="1" applyAlignment="1">
      <alignment horizontal="center"/>
    </xf>
    <xf numFmtId="0" fontId="61" fillId="0" borderId="43" xfId="0" applyFont="1" applyBorder="1" applyAlignment="1">
      <alignment horizontal="center"/>
    </xf>
    <xf numFmtId="0" fontId="61" fillId="0" borderId="55" xfId="0" applyFont="1" applyBorder="1" applyAlignment="1">
      <alignment horizontal="center"/>
    </xf>
    <xf numFmtId="0" fontId="57" fillId="0" borderId="54" xfId="255" applyFont="1" applyBorder="1" applyAlignment="1">
      <alignment horizontal="center" vertical="center"/>
    </xf>
    <xf numFmtId="0" fontId="57" fillId="0" borderId="43" xfId="255" applyFont="1" applyBorder="1" applyAlignment="1">
      <alignment horizontal="center" vertical="center"/>
    </xf>
    <xf numFmtId="0" fontId="57" fillId="0" borderId="42" xfId="255" applyFont="1" applyBorder="1" applyAlignment="1">
      <alignment horizontal="center" vertical="center"/>
    </xf>
    <xf numFmtId="0" fontId="57" fillId="0" borderId="48" xfId="255" applyFont="1" applyBorder="1" applyAlignment="1">
      <alignment horizontal="center" vertical="center"/>
    </xf>
    <xf numFmtId="0" fontId="57" fillId="0" borderId="41" xfId="255" applyFont="1" applyBorder="1" applyAlignment="1">
      <alignment horizontal="center" vertical="center"/>
    </xf>
    <xf numFmtId="0" fontId="57" fillId="0" borderId="51" xfId="255" applyFont="1" applyBorder="1" applyAlignment="1">
      <alignment horizontal="center" vertical="center"/>
    </xf>
    <xf numFmtId="0" fontId="76" fillId="0" borderId="53" xfId="0" applyFont="1" applyBorder="1" applyAlignment="1">
      <alignment horizontal="center"/>
    </xf>
    <xf numFmtId="0" fontId="76" fillId="0" borderId="0" xfId="0" applyFont="1" applyAlignment="1">
      <alignment horizontal="center"/>
    </xf>
    <xf numFmtId="0" fontId="76" fillId="0" borderId="31" xfId="0" applyFont="1" applyBorder="1" applyAlignment="1">
      <alignment horizontal="center"/>
    </xf>
    <xf numFmtId="0" fontId="40" fillId="0" borderId="53" xfId="0" applyFont="1" applyBorder="1" applyAlignment="1">
      <alignment horizontal="center"/>
    </xf>
    <xf numFmtId="0" fontId="40" fillId="0" borderId="0" xfId="0" applyFont="1" applyAlignment="1">
      <alignment horizontal="center"/>
    </xf>
    <xf numFmtId="0" fontId="40" fillId="0" borderId="31" xfId="0" applyFont="1" applyBorder="1" applyAlignment="1">
      <alignment horizontal="center"/>
    </xf>
    <xf numFmtId="0" fontId="57" fillId="0" borderId="87" xfId="255" applyFont="1" applyBorder="1" applyAlignment="1">
      <alignment horizontal="center" vertical="center"/>
    </xf>
    <xf numFmtId="0" fontId="57" fillId="0" borderId="19" xfId="255" applyFont="1" applyBorder="1" applyAlignment="1">
      <alignment horizontal="center" vertical="center"/>
    </xf>
    <xf numFmtId="0" fontId="57" fillId="0" borderId="94" xfId="255" applyFont="1" applyBorder="1" applyAlignment="1">
      <alignment horizontal="center" vertical="center"/>
    </xf>
    <xf numFmtId="0" fontId="57" fillId="0" borderId="85" xfId="255" applyFont="1" applyBorder="1" applyAlignment="1">
      <alignment horizontal="center" vertical="center"/>
    </xf>
    <xf numFmtId="0" fontId="57" fillId="0" borderId="90" xfId="255" applyFont="1" applyBorder="1" applyAlignment="1">
      <alignment horizontal="center" vertical="center"/>
    </xf>
    <xf numFmtId="0" fontId="68" fillId="0" borderId="53" xfId="0" applyFont="1" applyBorder="1" applyAlignment="1">
      <alignment horizontal="center" vertical="center" wrapText="1"/>
    </xf>
    <xf numFmtId="0" fontId="68" fillId="0" borderId="0" xfId="0" applyFont="1" applyAlignment="1">
      <alignment horizontal="center" vertical="center" wrapText="1"/>
    </xf>
    <xf numFmtId="0" fontId="68" fillId="0" borderId="31" xfId="0" applyFont="1" applyBorder="1" applyAlignment="1">
      <alignment horizontal="center" vertical="center" wrapText="1"/>
    </xf>
    <xf numFmtId="0" fontId="57" fillId="0" borderId="35" xfId="255" applyFont="1" applyBorder="1" applyAlignment="1">
      <alignment horizontal="center" vertical="center"/>
    </xf>
    <xf numFmtId="0" fontId="57" fillId="0" borderId="88" xfId="255" applyFont="1" applyBorder="1" applyAlignment="1">
      <alignment horizontal="center" vertical="center"/>
    </xf>
    <xf numFmtId="0" fontId="57" fillId="0" borderId="36" xfId="255" applyFont="1" applyBorder="1" applyAlignment="1">
      <alignment horizontal="center" vertical="center"/>
    </xf>
    <xf numFmtId="0" fontId="57" fillId="0" borderId="33" xfId="255" applyFont="1" applyBorder="1" applyAlignment="1">
      <alignment horizontal="center" vertical="center"/>
    </xf>
    <xf numFmtId="0" fontId="68" fillId="0" borderId="48" xfId="0" applyFont="1" applyBorder="1" applyAlignment="1">
      <alignment horizontal="center"/>
    </xf>
    <xf numFmtId="0" fontId="68" fillId="0" borderId="41" xfId="0" applyFont="1" applyBorder="1" applyAlignment="1">
      <alignment horizontal="center"/>
    </xf>
    <xf numFmtId="0" fontId="68" fillId="0" borderId="47" xfId="0" applyFont="1" applyBorder="1" applyAlignment="1">
      <alignment horizontal="center"/>
    </xf>
    <xf numFmtId="0" fontId="41" fillId="0" borderId="77" xfId="257" applyFont="1" applyBorder="1" applyAlignment="1">
      <alignment horizontal="left"/>
    </xf>
    <xf numFmtId="0" fontId="41" fillId="0" borderId="78" xfId="257" applyFont="1" applyBorder="1" applyAlignment="1">
      <alignment horizontal="left"/>
    </xf>
    <xf numFmtId="3" fontId="41" fillId="24" borderId="27" xfId="257" applyNumberFormat="1" applyFont="1" applyFill="1" applyBorder="1" applyAlignment="1">
      <alignment horizontal="left" vertical="center" wrapText="1"/>
    </xf>
    <xf numFmtId="3" fontId="41" fillId="24" borderId="29" xfId="257" applyNumberFormat="1" applyFont="1" applyFill="1" applyBorder="1" applyAlignment="1">
      <alignment horizontal="left" vertical="center" wrapText="1"/>
    </xf>
    <xf numFmtId="3" fontId="41" fillId="24" borderId="30" xfId="257" applyNumberFormat="1" applyFont="1" applyFill="1" applyBorder="1" applyAlignment="1">
      <alignment horizontal="left" vertical="center" wrapText="1"/>
    </xf>
    <xf numFmtId="3" fontId="41" fillId="24" borderId="27" xfId="257" applyNumberFormat="1" applyFont="1" applyFill="1" applyBorder="1" applyAlignment="1">
      <alignment horizontal="center" vertical="center"/>
    </xf>
    <xf numFmtId="3" fontId="41" fillId="24" borderId="30" xfId="257" applyNumberFormat="1" applyFont="1" applyFill="1" applyBorder="1" applyAlignment="1">
      <alignment horizontal="center" vertical="center"/>
    </xf>
    <xf numFmtId="0" fontId="41" fillId="0" borderId="77" xfId="257" applyFont="1" applyBorder="1" applyAlignment="1">
      <alignment horizontal="left" vertical="center" wrapText="1"/>
    </xf>
    <xf numFmtId="0" fontId="41" fillId="0" borderId="78" xfId="257" applyFont="1" applyBorder="1" applyAlignment="1">
      <alignment horizontal="left" vertical="center" wrapText="1"/>
    </xf>
    <xf numFmtId="0" fontId="41" fillId="0" borderId="79" xfId="257" applyFont="1" applyBorder="1" applyAlignment="1">
      <alignment horizontal="left" vertical="center" wrapText="1"/>
    </xf>
    <xf numFmtId="4" fontId="41" fillId="0" borderId="83" xfId="257" applyNumberFormat="1" applyFont="1" applyBorder="1" applyAlignment="1">
      <alignment horizontal="center"/>
    </xf>
    <xf numFmtId="4" fontId="41" fillId="0" borderId="79" xfId="257" applyNumberFormat="1" applyFont="1" applyBorder="1" applyAlignment="1">
      <alignment horizontal="center"/>
    </xf>
    <xf numFmtId="0" fontId="54" fillId="24" borderId="27" xfId="257" applyFont="1" applyFill="1" applyBorder="1" applyAlignment="1">
      <alignment horizontal="center" vertical="center"/>
    </xf>
    <xf numFmtId="0" fontId="54" fillId="24" borderId="30" xfId="257" applyFont="1" applyFill="1" applyBorder="1" applyAlignment="1">
      <alignment horizontal="center" vertical="center"/>
    </xf>
    <xf numFmtId="0" fontId="54" fillId="24" borderId="27" xfId="257" applyFont="1" applyFill="1" applyBorder="1" applyAlignment="1">
      <alignment horizontal="center" vertical="center" wrapText="1"/>
    </xf>
    <xf numFmtId="0" fontId="54" fillId="24" borderId="29" xfId="257" applyFont="1" applyFill="1" applyBorder="1" applyAlignment="1">
      <alignment horizontal="center" vertical="center" wrapText="1"/>
    </xf>
    <xf numFmtId="0" fontId="54" fillId="24" borderId="30" xfId="257" applyFont="1" applyFill="1" applyBorder="1" applyAlignment="1">
      <alignment horizontal="center" vertical="center" wrapText="1"/>
    </xf>
    <xf numFmtId="3" fontId="41" fillId="24" borderId="13" xfId="257" applyNumberFormat="1" applyFont="1" applyFill="1" applyBorder="1" applyAlignment="1">
      <alignment horizontal="left" vertical="center" wrapText="1"/>
    </xf>
    <xf numFmtId="0" fontId="41" fillId="24" borderId="14" xfId="257" applyFont="1" applyFill="1" applyBorder="1" applyAlignment="1">
      <alignment horizontal="left" vertical="center" wrapText="1"/>
    </xf>
    <xf numFmtId="0" fontId="41" fillId="24" borderId="15" xfId="257" applyFont="1" applyFill="1" applyBorder="1" applyAlignment="1">
      <alignment horizontal="left" vertical="center" wrapText="1"/>
    </xf>
    <xf numFmtId="3" fontId="41" fillId="24" borderId="13" xfId="257" applyNumberFormat="1" applyFont="1" applyFill="1" applyBorder="1" applyAlignment="1">
      <alignment horizontal="center" vertical="center"/>
    </xf>
    <xf numFmtId="0" fontId="41" fillId="24" borderId="15" xfId="257" applyFont="1" applyFill="1" applyBorder="1" applyAlignment="1">
      <alignment horizontal="center" vertical="center"/>
    </xf>
    <xf numFmtId="0" fontId="41" fillId="0" borderId="89" xfId="135" applyFont="1" applyBorder="1" applyAlignment="1">
      <alignment horizontal="center"/>
    </xf>
    <xf numFmtId="0" fontId="41" fillId="0" borderId="82" xfId="135" applyFont="1" applyBorder="1" applyAlignment="1">
      <alignment horizontal="center"/>
    </xf>
    <xf numFmtId="0" fontId="54" fillId="0" borderId="27" xfId="135" applyFont="1" applyBorder="1" applyAlignment="1">
      <alignment horizontal="right"/>
    </xf>
    <xf numFmtId="0" fontId="54" fillId="0" borderId="29" xfId="135" applyFont="1" applyBorder="1" applyAlignment="1">
      <alignment horizontal="right"/>
    </xf>
    <xf numFmtId="0" fontId="54" fillId="0" borderId="30" xfId="135" applyFont="1" applyBorder="1" applyAlignment="1">
      <alignment horizontal="right"/>
    </xf>
    <xf numFmtId="0" fontId="54" fillId="0" borderId="44" xfId="135" applyFont="1" applyBorder="1" applyAlignment="1">
      <alignment horizontal="left" vertical="center"/>
    </xf>
    <xf numFmtId="0" fontId="54" fillId="0" borderId="43" xfId="135" applyFont="1" applyBorder="1" applyAlignment="1">
      <alignment horizontal="left" vertical="center"/>
    </xf>
    <xf numFmtId="0" fontId="54" fillId="0" borderId="42" xfId="135" applyFont="1" applyBorder="1" applyAlignment="1">
      <alignment horizontal="left" vertical="center"/>
    </xf>
    <xf numFmtId="0" fontId="54" fillId="0" borderId="11" xfId="135" applyFont="1" applyBorder="1" applyAlignment="1">
      <alignment horizontal="left" vertical="center"/>
    </xf>
    <xf numFmtId="0" fontId="54" fillId="0" borderId="0" xfId="135" applyFont="1" applyAlignment="1">
      <alignment horizontal="left" vertical="center"/>
    </xf>
    <xf numFmtId="0" fontId="54" fillId="0" borderId="12" xfId="135" applyFont="1" applyBorder="1" applyAlignment="1">
      <alignment horizontal="left" vertical="center"/>
    </xf>
    <xf numFmtId="0" fontId="54" fillId="0" borderId="13" xfId="135" applyFont="1" applyBorder="1" applyAlignment="1">
      <alignment horizontal="left" vertical="center"/>
    </xf>
    <xf numFmtId="0" fontId="54" fillId="0" borderId="14" xfId="135" applyFont="1" applyBorder="1" applyAlignment="1">
      <alignment horizontal="left" vertical="center"/>
    </xf>
    <xf numFmtId="0" fontId="54" fillId="0" borderId="15" xfId="135" applyFont="1" applyBorder="1" applyAlignment="1">
      <alignment horizontal="left" vertical="center"/>
    </xf>
    <xf numFmtId="172" fontId="41" fillId="0" borderId="89" xfId="288" applyFont="1" applyBorder="1" applyAlignment="1">
      <alignment horizontal="center"/>
    </xf>
    <xf numFmtId="172" fontId="41" fillId="0" borderId="82" xfId="288" applyFont="1" applyBorder="1" applyAlignment="1">
      <alignment horizontal="center"/>
    </xf>
    <xf numFmtId="0" fontId="54" fillId="24" borderId="24" xfId="135" applyFont="1" applyFill="1" applyBorder="1" applyAlignment="1">
      <alignment horizontal="center"/>
    </xf>
    <xf numFmtId="0" fontId="54" fillId="24" borderId="16" xfId="135" applyFont="1" applyFill="1" applyBorder="1" applyAlignment="1">
      <alignment horizontal="center"/>
    </xf>
    <xf numFmtId="0" fontId="54" fillId="24" borderId="17" xfId="135" applyFont="1" applyFill="1" applyBorder="1" applyAlignment="1">
      <alignment horizontal="center"/>
    </xf>
    <xf numFmtId="0" fontId="54" fillId="24" borderId="32" xfId="135" applyFont="1" applyFill="1" applyBorder="1" applyAlignment="1">
      <alignment horizontal="center"/>
    </xf>
    <xf numFmtId="0" fontId="41" fillId="24" borderId="16" xfId="135" applyFont="1" applyFill="1" applyBorder="1" applyAlignment="1">
      <alignment horizontal="center"/>
    </xf>
    <xf numFmtId="0" fontId="41" fillId="24" borderId="17" xfId="135" applyFont="1" applyFill="1" applyBorder="1" applyAlignment="1">
      <alignment horizontal="center"/>
    </xf>
    <xf numFmtId="0" fontId="54" fillId="24" borderId="48" xfId="135" applyFont="1" applyFill="1" applyBorder="1" applyAlignment="1">
      <alignment horizontal="center"/>
    </xf>
    <xf numFmtId="0" fontId="54" fillId="24" borderId="47" xfId="135" applyFont="1" applyFill="1" applyBorder="1" applyAlignment="1">
      <alignment horizontal="center"/>
    </xf>
    <xf numFmtId="9" fontId="41" fillId="0" borderId="94" xfId="95" applyFont="1" applyBorder="1" applyAlignment="1">
      <alignment horizontal="center"/>
    </xf>
    <xf numFmtId="9" fontId="41" fillId="0" borderId="86" xfId="95" applyFont="1" applyBorder="1" applyAlignment="1">
      <alignment horizontal="center"/>
    </xf>
    <xf numFmtId="0" fontId="68" fillId="0" borderId="48" xfId="135" applyFont="1" applyBorder="1" applyAlignment="1">
      <alignment horizontal="center"/>
    </xf>
    <xf numFmtId="0" fontId="68" fillId="0" borderId="41" xfId="135" applyFont="1" applyBorder="1" applyAlignment="1">
      <alignment horizontal="center"/>
    </xf>
    <xf numFmtId="0" fontId="68" fillId="0" borderId="47" xfId="135" applyFont="1" applyBorder="1" applyAlignment="1">
      <alignment horizontal="center"/>
    </xf>
    <xf numFmtId="0" fontId="54" fillId="24" borderId="24" xfId="135" applyFont="1" applyFill="1" applyBorder="1" applyAlignment="1">
      <alignment horizontal="center" vertical="center" wrapText="1"/>
    </xf>
    <xf numFmtId="0" fontId="54" fillId="24" borderId="16" xfId="135" applyFont="1" applyFill="1" applyBorder="1" applyAlignment="1">
      <alignment horizontal="center" vertical="center" wrapText="1"/>
    </xf>
    <xf numFmtId="0" fontId="54" fillId="24" borderId="20" xfId="135" applyFont="1" applyFill="1" applyBorder="1" applyAlignment="1">
      <alignment horizontal="center" vertical="center" wrapText="1"/>
    </xf>
    <xf numFmtId="0" fontId="54" fillId="24" borderId="24" xfId="135" applyFont="1" applyFill="1" applyBorder="1" applyAlignment="1">
      <alignment horizontal="center" vertical="center"/>
    </xf>
    <xf numFmtId="0" fontId="54" fillId="24" borderId="20" xfId="135" applyFont="1" applyFill="1" applyBorder="1" applyAlignment="1">
      <alignment horizontal="center" vertical="center"/>
    </xf>
    <xf numFmtId="0" fontId="41" fillId="24" borderId="13" xfId="135" applyFont="1" applyFill="1" applyBorder="1" applyAlignment="1">
      <alignment horizontal="center" vertical="center" wrapText="1"/>
    </xf>
    <xf numFmtId="0" fontId="41" fillId="24" borderId="14" xfId="135" applyFont="1" applyFill="1" applyBorder="1" applyAlignment="1">
      <alignment horizontal="center" vertical="center" wrapText="1"/>
    </xf>
    <xf numFmtId="0" fontId="41" fillId="24" borderId="15" xfId="135" applyFont="1" applyFill="1" applyBorder="1" applyAlignment="1">
      <alignment horizontal="center" vertical="center" wrapText="1"/>
    </xf>
    <xf numFmtId="4" fontId="41" fillId="24" borderId="13" xfId="135" applyNumberFormat="1" applyFont="1" applyFill="1" applyBorder="1" applyAlignment="1">
      <alignment horizontal="center" vertical="center"/>
    </xf>
    <xf numFmtId="0" fontId="41" fillId="24" borderId="15" xfId="135" applyFont="1" applyFill="1" applyBorder="1" applyAlignment="1">
      <alignment horizontal="center" vertical="center"/>
    </xf>
    <xf numFmtId="0" fontId="61" fillId="0" borderId="54" xfId="135" applyFont="1" applyBorder="1" applyAlignment="1">
      <alignment horizontal="center"/>
    </xf>
    <xf numFmtId="0" fontId="61" fillId="0" borderId="43" xfId="135" applyFont="1" applyBorder="1" applyAlignment="1">
      <alignment horizontal="center"/>
    </xf>
    <xf numFmtId="0" fontId="61" fillId="0" borderId="55" xfId="135" applyFont="1" applyBorder="1" applyAlignment="1">
      <alignment horizontal="center"/>
    </xf>
    <xf numFmtId="0" fontId="76" fillId="0" borderId="53" xfId="135" applyFont="1" applyBorder="1" applyAlignment="1">
      <alignment horizontal="center"/>
    </xf>
    <xf numFmtId="0" fontId="76" fillId="0" borderId="0" xfId="135" applyFont="1" applyAlignment="1">
      <alignment horizontal="center"/>
    </xf>
    <xf numFmtId="0" fontId="76" fillId="0" borderId="31" xfId="135" applyFont="1" applyBorder="1" applyAlignment="1">
      <alignment horizontal="center"/>
    </xf>
    <xf numFmtId="0" fontId="40" fillId="0" borderId="53" xfId="135" applyFont="1" applyBorder="1" applyAlignment="1">
      <alignment horizontal="center"/>
    </xf>
    <xf numFmtId="0" fontId="40" fillId="0" borderId="0" xfId="135" applyFont="1" applyAlignment="1">
      <alignment horizontal="center"/>
    </xf>
    <xf numFmtId="0" fontId="40" fillId="0" borderId="31" xfId="135" applyFont="1" applyBorder="1" applyAlignment="1">
      <alignment horizontal="center"/>
    </xf>
    <xf numFmtId="172" fontId="41" fillId="0" borderId="83" xfId="288" applyFont="1" applyBorder="1" applyAlignment="1">
      <alignment horizontal="center"/>
    </xf>
    <xf numFmtId="172" fontId="41" fillId="0" borderId="79" xfId="288" applyFont="1" applyBorder="1" applyAlignment="1">
      <alignment horizontal="center"/>
    </xf>
    <xf numFmtId="9" fontId="41" fillId="0" borderId="83" xfId="95" applyFont="1" applyBorder="1" applyAlignment="1">
      <alignment horizontal="center"/>
    </xf>
    <xf numFmtId="9" fontId="41" fillId="0" borderId="79" xfId="95" applyFont="1" applyBorder="1" applyAlignment="1">
      <alignment horizontal="center"/>
    </xf>
    <xf numFmtId="2" fontId="41" fillId="0" borderId="89" xfId="135" applyNumberFormat="1" applyFont="1" applyBorder="1" applyAlignment="1">
      <alignment horizontal="center"/>
    </xf>
    <xf numFmtId="2" fontId="41" fillId="0" borderId="82" xfId="135" applyNumberFormat="1" applyFont="1" applyBorder="1" applyAlignment="1">
      <alignment horizontal="center"/>
    </xf>
    <xf numFmtId="0" fontId="54" fillId="24" borderId="32" xfId="135" applyFont="1" applyFill="1" applyBorder="1" applyAlignment="1">
      <alignment horizontal="center" wrapText="1"/>
    </xf>
    <xf numFmtId="0" fontId="54" fillId="24" borderId="17" xfId="135" applyFont="1" applyFill="1" applyBorder="1" applyAlignment="1">
      <alignment horizontal="center" wrapText="1"/>
    </xf>
    <xf numFmtId="43" fontId="41" fillId="0" borderId="83" xfId="288" applyNumberFormat="1" applyFont="1" applyBorder="1" applyAlignment="1">
      <alignment horizontal="center"/>
    </xf>
    <xf numFmtId="43" fontId="41" fillId="0" borderId="79" xfId="288" applyNumberFormat="1" applyFont="1" applyBorder="1" applyAlignment="1">
      <alignment horizontal="center"/>
    </xf>
    <xf numFmtId="176" fontId="41" fillId="0" borderId="83" xfId="135" applyNumberFormat="1" applyFont="1" applyBorder="1" applyAlignment="1">
      <alignment horizontal="center"/>
    </xf>
    <xf numFmtId="176" fontId="41" fillId="0" borderId="79" xfId="135" applyNumberFormat="1" applyFont="1" applyBorder="1" applyAlignment="1">
      <alignment horizontal="center"/>
    </xf>
    <xf numFmtId="0" fontId="41" fillId="0" borderId="77" xfId="135" applyFont="1" applyBorder="1" applyAlignment="1">
      <alignment vertical="center" wrapText="1"/>
    </xf>
    <xf numFmtId="0" fontId="41" fillId="0" borderId="78" xfId="135" applyFont="1" applyBorder="1" applyAlignment="1">
      <alignment vertical="center" wrapText="1"/>
    </xf>
    <xf numFmtId="0" fontId="41" fillId="0" borderId="79" xfId="135" applyFont="1" applyBorder="1" applyAlignment="1">
      <alignment vertical="center" wrapText="1"/>
    </xf>
    <xf numFmtId="0" fontId="41" fillId="0" borderId="83" xfId="135" applyFont="1" applyBorder="1" applyAlignment="1">
      <alignment vertical="center"/>
    </xf>
    <xf numFmtId="0" fontId="41" fillId="0" borderId="79" xfId="135" applyFont="1" applyBorder="1" applyAlignment="1">
      <alignment vertical="center"/>
    </xf>
    <xf numFmtId="4" fontId="41" fillId="0" borderId="83" xfId="135" applyNumberFormat="1" applyFont="1" applyBorder="1" applyAlignment="1">
      <alignment horizontal="center" vertical="center"/>
    </xf>
    <xf numFmtId="0" fontId="41" fillId="0" borderId="79" xfId="135" applyFont="1" applyBorder="1" applyAlignment="1">
      <alignment horizontal="center" vertical="center"/>
    </xf>
    <xf numFmtId="2" fontId="41" fillId="0" borderId="83" xfId="135" applyNumberFormat="1" applyFont="1" applyBorder="1" applyAlignment="1">
      <alignment horizontal="center" wrapText="1"/>
    </xf>
    <xf numFmtId="2" fontId="41" fillId="0" borderId="79" xfId="135" applyNumberFormat="1" applyFont="1" applyBorder="1" applyAlignment="1">
      <alignment horizontal="center" wrapText="1"/>
    </xf>
    <xf numFmtId="2" fontId="41" fillId="0" borderId="83" xfId="135" applyNumberFormat="1" applyFont="1" applyBorder="1" applyAlignment="1">
      <alignment horizontal="center"/>
    </xf>
    <xf numFmtId="2" fontId="41" fillId="0" borderId="79" xfId="135" applyNumberFormat="1" applyFont="1" applyBorder="1" applyAlignment="1">
      <alignment horizontal="center"/>
    </xf>
    <xf numFmtId="0" fontId="68" fillId="0" borderId="53" xfId="135" applyFont="1" applyBorder="1" applyAlignment="1">
      <alignment horizontal="center" vertical="center" wrapText="1"/>
    </xf>
    <xf numFmtId="0" fontId="68" fillId="0" borderId="0" xfId="135" applyFont="1" applyAlignment="1">
      <alignment horizontal="center" vertical="center" wrapText="1"/>
    </xf>
    <xf numFmtId="0" fontId="68" fillId="0" borderId="31" xfId="135" applyFont="1" applyBorder="1" applyAlignment="1">
      <alignment horizontal="center" vertical="center" wrapText="1"/>
    </xf>
    <xf numFmtId="43" fontId="41" fillId="0" borderId="89" xfId="288" applyNumberFormat="1" applyFont="1" applyBorder="1" applyAlignment="1">
      <alignment horizontal="center"/>
    </xf>
    <xf numFmtId="43" fontId="41" fillId="0" borderId="82" xfId="288" applyNumberFormat="1" applyFont="1" applyBorder="1" applyAlignment="1">
      <alignment horizontal="center"/>
    </xf>
    <xf numFmtId="0" fontId="55" fillId="24" borderId="27" xfId="135" applyFont="1" applyFill="1" applyBorder="1" applyAlignment="1">
      <alignment horizontal="right"/>
    </xf>
    <xf numFmtId="0" fontId="55" fillId="24" borderId="29" xfId="135" applyFont="1" applyFill="1" applyBorder="1" applyAlignment="1">
      <alignment horizontal="right"/>
    </xf>
    <xf numFmtId="0" fontId="55" fillId="24" borderId="30" xfId="135" applyFont="1" applyFill="1" applyBorder="1" applyAlignment="1">
      <alignment horizontal="right"/>
    </xf>
    <xf numFmtId="0" fontId="54" fillId="24" borderId="27" xfId="135" applyFont="1" applyFill="1" applyBorder="1" applyAlignment="1">
      <alignment horizontal="center" vertical="center" wrapText="1"/>
    </xf>
    <xf numFmtId="0" fontId="54" fillId="24" borderId="29" xfId="135" applyFont="1" applyFill="1" applyBorder="1" applyAlignment="1">
      <alignment horizontal="center" vertical="center" wrapText="1"/>
    </xf>
    <xf numFmtId="0" fontId="54" fillId="24" borderId="30" xfId="135" applyFont="1" applyFill="1" applyBorder="1" applyAlignment="1">
      <alignment horizontal="center" vertical="center" wrapText="1"/>
    </xf>
    <xf numFmtId="0" fontId="54" fillId="24" borderId="27" xfId="135" applyFont="1" applyFill="1" applyBorder="1" applyAlignment="1">
      <alignment horizontal="center" vertical="center"/>
    </xf>
    <xf numFmtId="0" fontId="54" fillId="24" borderId="30" xfId="135" applyFont="1" applyFill="1" applyBorder="1" applyAlignment="1">
      <alignment horizontal="center" vertical="center"/>
    </xf>
    <xf numFmtId="0" fontId="41" fillId="24" borderId="13" xfId="135" applyFont="1" applyFill="1" applyBorder="1" applyAlignment="1">
      <alignment horizontal="center" vertical="center"/>
    </xf>
    <xf numFmtId="0" fontId="41" fillId="24" borderId="14" xfId="135" applyFont="1" applyFill="1" applyBorder="1" applyAlignment="1">
      <alignment horizontal="center" vertical="center"/>
    </xf>
    <xf numFmtId="4" fontId="41" fillId="0" borderId="83" xfId="135" applyNumberFormat="1" applyFont="1" applyBorder="1" applyAlignment="1">
      <alignment horizontal="center"/>
    </xf>
    <xf numFmtId="4" fontId="41" fillId="0" borderId="79" xfId="135" applyNumberFormat="1" applyFont="1" applyBorder="1" applyAlignment="1">
      <alignment horizontal="center"/>
    </xf>
    <xf numFmtId="0" fontId="41" fillId="0" borderId="77" xfId="135" applyFont="1" applyBorder="1" applyAlignment="1">
      <alignment horizontal="left"/>
    </xf>
    <xf numFmtId="0" fontId="41" fillId="0" borderId="78" xfId="135" applyFont="1" applyBorder="1" applyAlignment="1">
      <alignment horizontal="left"/>
    </xf>
    <xf numFmtId="0" fontId="41" fillId="0" borderId="77" xfId="135" applyFont="1" applyBorder="1" applyAlignment="1">
      <alignment horizontal="center"/>
    </xf>
    <xf numFmtId="0" fontId="41" fillId="0" borderId="78" xfId="135" applyFont="1" applyBorder="1" applyAlignment="1">
      <alignment horizontal="center"/>
    </xf>
    <xf numFmtId="0" fontId="41" fillId="0" borderId="79" xfId="135" applyFont="1" applyBorder="1" applyAlignment="1">
      <alignment horizontal="center"/>
    </xf>
    <xf numFmtId="0" fontId="41" fillId="0" borderId="21" xfId="135" applyFont="1" applyBorder="1" applyAlignment="1">
      <alignment vertical="center" wrapText="1"/>
    </xf>
    <xf numFmtId="0" fontId="41" fillId="0" borderId="81" xfId="135" applyFont="1" applyBorder="1" applyAlignment="1">
      <alignment vertical="center" wrapText="1"/>
    </xf>
    <xf numFmtId="0" fontId="41" fillId="0" borderId="82" xfId="135" applyFont="1" applyBorder="1" applyAlignment="1">
      <alignment vertical="center" wrapText="1"/>
    </xf>
    <xf numFmtId="0" fontId="41" fillId="0" borderId="89" xfId="135" applyFont="1" applyBorder="1" applyAlignment="1">
      <alignment vertical="center"/>
    </xf>
    <xf numFmtId="0" fontId="41" fillId="0" borderId="82" xfId="135" applyFont="1" applyBorder="1" applyAlignment="1">
      <alignment vertical="center"/>
    </xf>
    <xf numFmtId="4" fontId="41" fillId="0" borderId="89" xfId="135" applyNumberFormat="1" applyFont="1" applyBorder="1" applyAlignment="1">
      <alignment horizontal="center" vertical="center"/>
    </xf>
    <xf numFmtId="4" fontId="41" fillId="0" borderId="82" xfId="135" applyNumberFormat="1" applyFont="1" applyBorder="1" applyAlignment="1">
      <alignment horizontal="center" vertical="center"/>
    </xf>
    <xf numFmtId="0" fontId="103" fillId="25" borderId="77" xfId="135" applyFont="1" applyFill="1" applyBorder="1" applyAlignment="1">
      <alignment horizontal="left"/>
    </xf>
    <xf numFmtId="0" fontId="103" fillId="25" borderId="78" xfId="135" applyFont="1" applyFill="1" applyBorder="1" applyAlignment="1">
      <alignment horizontal="left"/>
    </xf>
    <xf numFmtId="0" fontId="103" fillId="25" borderId="79" xfId="135" applyFont="1" applyFill="1" applyBorder="1" applyAlignment="1">
      <alignment horizontal="left"/>
    </xf>
    <xf numFmtId="0" fontId="14" fillId="0" borderId="77" xfId="135" applyBorder="1" applyAlignment="1">
      <alignment horizontal="left" vertical="center"/>
    </xf>
    <xf numFmtId="0" fontId="14" fillId="0" borderId="78" xfId="135" applyBorder="1" applyAlignment="1">
      <alignment horizontal="left" vertical="center"/>
    </xf>
    <xf numFmtId="0" fontId="14" fillId="0" borderId="79" xfId="135" applyBorder="1" applyAlignment="1">
      <alignment horizontal="left" vertical="center"/>
    </xf>
    <xf numFmtId="174" fontId="118" fillId="0" borderId="95" xfId="324" applyNumberFormat="1" applyFont="1" applyBorder="1" applyAlignment="1">
      <alignment horizontal="center" vertical="center"/>
    </xf>
    <xf numFmtId="174" fontId="118" fillId="0" borderId="96" xfId="324" applyNumberFormat="1" applyFont="1" applyBorder="1" applyAlignment="1">
      <alignment horizontal="center" vertical="center"/>
    </xf>
    <xf numFmtId="0" fontId="103" fillId="0" borderId="77" xfId="135" applyFont="1" applyBorder="1" applyAlignment="1">
      <alignment horizontal="left"/>
    </xf>
    <xf numFmtId="0" fontId="103" fillId="0" borderId="78" xfId="135" applyFont="1" applyBorder="1" applyAlignment="1">
      <alignment horizontal="left"/>
    </xf>
    <xf numFmtId="0" fontId="103" fillId="0" borderId="79" xfId="135" applyFont="1" applyBorder="1" applyAlignment="1">
      <alignment horizontal="left"/>
    </xf>
    <xf numFmtId="171" fontId="57" fillId="25" borderId="83" xfId="272" applyFont="1" applyFill="1" applyBorder="1" applyAlignment="1">
      <alignment horizontal="center"/>
    </xf>
    <xf numFmtId="171" fontId="57" fillId="25" borderId="79" xfId="272" applyFont="1" applyFill="1" applyBorder="1" applyAlignment="1">
      <alignment horizontal="center"/>
    </xf>
    <xf numFmtId="0" fontId="52" fillId="0" borderId="14" xfId="135" applyFont="1" applyBorder="1" applyAlignment="1">
      <alignment horizontal="left"/>
    </xf>
    <xf numFmtId="0" fontId="43" fillId="0" borderId="14" xfId="135" applyFont="1" applyBorder="1" applyAlignment="1">
      <alignment horizontal="right"/>
    </xf>
    <xf numFmtId="174" fontId="118" fillId="0" borderId="72" xfId="324" applyNumberFormat="1" applyFont="1" applyBorder="1" applyAlignment="1">
      <alignment horizontal="center" vertical="center"/>
    </xf>
    <xf numFmtId="174" fontId="118" fillId="0" borderId="73" xfId="324" applyNumberFormat="1" applyFont="1" applyBorder="1" applyAlignment="1">
      <alignment horizontal="center" vertical="center"/>
    </xf>
    <xf numFmtId="174" fontId="118" fillId="0" borderId="70" xfId="324" applyNumberFormat="1" applyFont="1" applyBorder="1" applyAlignment="1">
      <alignment horizontal="center" vertical="center"/>
    </xf>
    <xf numFmtId="174" fontId="118" fillId="0" borderId="71" xfId="324" applyNumberFormat="1" applyFont="1" applyBorder="1" applyAlignment="1">
      <alignment horizontal="center" vertical="center"/>
    </xf>
    <xf numFmtId="0" fontId="53" fillId="0" borderId="11" xfId="135" applyFont="1" applyBorder="1" applyAlignment="1">
      <alignment wrapText="1"/>
    </xf>
    <xf numFmtId="0" fontId="53" fillId="0" borderId="0" xfId="135" applyFont="1" applyAlignment="1">
      <alignment wrapText="1"/>
    </xf>
    <xf numFmtId="0" fontId="53" fillId="0" borderId="12" xfId="135" applyFont="1" applyBorder="1" applyAlignment="1">
      <alignment wrapText="1"/>
    </xf>
    <xf numFmtId="0" fontId="43" fillId="0" borderId="0" xfId="135" applyFont="1" applyAlignment="1">
      <alignment horizontal="right"/>
    </xf>
    <xf numFmtId="0" fontId="43" fillId="0" borderId="12" xfId="135" applyFont="1" applyBorder="1" applyAlignment="1">
      <alignment horizontal="right"/>
    </xf>
    <xf numFmtId="0" fontId="43" fillId="0" borderId="15" xfId="135" applyFont="1" applyBorder="1" applyAlignment="1">
      <alignment horizontal="right"/>
    </xf>
    <xf numFmtId="0" fontId="52" fillId="0" borderId="13" xfId="135" applyFont="1" applyBorder="1" applyAlignment="1">
      <alignment horizontal="left"/>
    </xf>
    <xf numFmtId="175" fontId="41" fillId="0" borderId="83" xfId="34" applyNumberFormat="1" applyFont="1" applyFill="1" applyBorder="1" applyAlignment="1">
      <alignment horizontal="center"/>
    </xf>
    <xf numFmtId="175" fontId="41" fillId="0" borderId="79" xfId="34" applyNumberFormat="1" applyFont="1" applyFill="1" applyBorder="1" applyAlignment="1">
      <alignment horizontal="center"/>
    </xf>
    <xf numFmtId="175" fontId="41" fillId="0" borderId="89" xfId="34" applyNumberFormat="1" applyFont="1" applyFill="1" applyBorder="1" applyAlignment="1">
      <alignment horizontal="center"/>
    </xf>
    <xf numFmtId="175" fontId="41" fillId="0" borderId="82" xfId="34" applyNumberFormat="1" applyFont="1" applyFill="1" applyBorder="1" applyAlignment="1">
      <alignment horizontal="center"/>
    </xf>
    <xf numFmtId="0" fontId="41" fillId="0" borderId="84" xfId="135" applyFont="1" applyBorder="1" applyAlignment="1">
      <alignment horizontal="center"/>
    </xf>
    <xf numFmtId="172" fontId="41" fillId="0" borderId="83" xfId="34" applyFont="1" applyFill="1" applyBorder="1" applyAlignment="1">
      <alignment horizontal="center"/>
    </xf>
    <xf numFmtId="172" fontId="41" fillId="0" borderId="79" xfId="34" applyFont="1" applyFill="1" applyBorder="1" applyAlignment="1">
      <alignment horizontal="center"/>
    </xf>
    <xf numFmtId="0" fontId="41" fillId="0" borderId="21" xfId="135" applyFont="1" applyBorder="1" applyAlignment="1">
      <alignment horizontal="left"/>
    </xf>
    <xf numFmtId="0" fontId="41" fillId="0" borderId="81" xfId="135" applyFont="1" applyBorder="1" applyAlignment="1">
      <alignment horizontal="left"/>
    </xf>
    <xf numFmtId="0" fontId="41" fillId="0" borderId="82" xfId="135" applyFont="1" applyBorder="1" applyAlignment="1">
      <alignment horizontal="left"/>
    </xf>
    <xf numFmtId="0" fontId="54" fillId="24" borderId="24" xfId="135" applyFont="1" applyFill="1" applyBorder="1" applyAlignment="1">
      <alignment horizontal="center" wrapText="1"/>
    </xf>
    <xf numFmtId="0" fontId="54" fillId="24" borderId="16" xfId="135" applyFont="1" applyFill="1" applyBorder="1" applyAlignment="1">
      <alignment horizontal="center" wrapText="1"/>
    </xf>
    <xf numFmtId="0" fontId="54" fillId="24" borderId="20" xfId="135" applyFont="1" applyFill="1" applyBorder="1" applyAlignment="1">
      <alignment horizontal="center" wrapText="1"/>
    </xf>
    <xf numFmtId="0" fontId="54" fillId="24" borderId="20" xfId="135" applyFont="1" applyFill="1" applyBorder="1" applyAlignment="1">
      <alignment horizontal="center"/>
    </xf>
    <xf numFmtId="0" fontId="41" fillId="24" borderId="21" xfId="135" applyFont="1" applyFill="1" applyBorder="1" applyAlignment="1">
      <alignment horizontal="center"/>
    </xf>
    <xf numFmtId="0" fontId="41" fillId="24" borderId="81" xfId="135" applyFont="1" applyFill="1" applyBorder="1" applyAlignment="1">
      <alignment horizontal="center"/>
    </xf>
    <xf numFmtId="0" fontId="41" fillId="24" borderId="91" xfId="135" applyFont="1" applyFill="1" applyBorder="1" applyAlignment="1">
      <alignment horizontal="center"/>
    </xf>
    <xf numFmtId="0" fontId="41" fillId="0" borderId="83" xfId="135" applyFont="1" applyBorder="1" applyAlignment="1">
      <alignment horizontal="center"/>
    </xf>
    <xf numFmtId="0" fontId="41" fillId="0" borderId="77" xfId="135" applyFont="1" applyBorder="1" applyAlignment="1">
      <alignment wrapText="1"/>
    </xf>
    <xf numFmtId="0" fontId="41" fillId="0" borderId="78" xfId="135" applyFont="1" applyBorder="1" applyAlignment="1">
      <alignment wrapText="1"/>
    </xf>
    <xf numFmtId="0" fontId="41" fillId="0" borderId="79" xfId="135" applyFont="1" applyBorder="1" applyAlignment="1">
      <alignment wrapText="1"/>
    </xf>
    <xf numFmtId="0" fontId="41" fillId="24" borderId="21" xfId="135" applyFont="1" applyFill="1" applyBorder="1" applyAlignment="1">
      <alignment horizontal="center" wrapText="1"/>
    </xf>
    <xf numFmtId="0" fontId="41" fillId="24" borderId="81" xfId="135" applyFont="1" applyFill="1" applyBorder="1" applyAlignment="1">
      <alignment horizontal="center" wrapText="1"/>
    </xf>
    <xf numFmtId="0" fontId="41" fillId="24" borderId="91" xfId="135" applyFont="1" applyFill="1" applyBorder="1" applyAlignment="1">
      <alignment horizontal="center" wrapText="1"/>
    </xf>
    <xf numFmtId="0" fontId="53" fillId="25" borderId="77" xfId="293" applyFont="1" applyFill="1" applyBorder="1" applyAlignment="1">
      <alignment vertical="center" wrapText="1"/>
    </xf>
    <xf numFmtId="0" fontId="53" fillId="25" borderId="78" xfId="293" applyFont="1" applyFill="1" applyBorder="1" applyAlignment="1">
      <alignment vertical="center" wrapText="1"/>
    </xf>
    <xf numFmtId="0" fontId="53" fillId="25" borderId="84" xfId="293" applyFont="1" applyFill="1" applyBorder="1" applyAlignment="1">
      <alignment vertical="center" wrapText="1"/>
    </xf>
    <xf numFmtId="0" fontId="53" fillId="25" borderId="76" xfId="293" applyFont="1" applyFill="1" applyBorder="1" applyAlignment="1">
      <alignment vertical="center" wrapText="1"/>
    </xf>
    <xf numFmtId="0" fontId="7" fillId="25" borderId="75" xfId="293" applyFill="1" applyBorder="1" applyAlignment="1">
      <alignment vertical="center" wrapText="1"/>
    </xf>
    <xf numFmtId="0" fontId="7" fillId="25" borderId="80" xfId="293" applyFill="1" applyBorder="1" applyAlignment="1">
      <alignment vertical="center" wrapText="1"/>
    </xf>
    <xf numFmtId="211" fontId="106" fillId="35" borderId="92" xfId="292" applyNumberFormat="1" applyFont="1" applyFill="1" applyBorder="1" applyAlignment="1">
      <alignment horizontal="center" vertical="center" wrapText="1"/>
    </xf>
    <xf numFmtId="211" fontId="106" fillId="35" borderId="85" xfId="292" applyNumberFormat="1" applyFont="1" applyFill="1" applyBorder="1" applyAlignment="1">
      <alignment horizontal="center" vertical="center" wrapText="1"/>
    </xf>
    <xf numFmtId="211" fontId="106" fillId="35" borderId="90" xfId="292" applyNumberFormat="1" applyFont="1" applyFill="1" applyBorder="1" applyAlignment="1">
      <alignment horizontal="center" vertical="center" wrapText="1"/>
    </xf>
    <xf numFmtId="211" fontId="106" fillId="35" borderId="52" xfId="292" applyNumberFormat="1" applyFont="1" applyFill="1" applyBorder="1" applyAlignment="1">
      <alignment horizontal="center" vertical="center" wrapText="1"/>
    </xf>
    <xf numFmtId="211" fontId="106" fillId="35" borderId="41" xfId="292" applyNumberFormat="1" applyFont="1" applyFill="1" applyBorder="1" applyAlignment="1">
      <alignment horizontal="center" vertical="center" wrapText="1"/>
    </xf>
    <xf numFmtId="211" fontId="106" fillId="35" borderId="51" xfId="292" applyNumberFormat="1" applyFont="1" applyFill="1" applyBorder="1" applyAlignment="1">
      <alignment horizontal="center" vertical="center" wrapText="1"/>
    </xf>
    <xf numFmtId="0" fontId="93" fillId="34" borderId="27" xfId="289" applyFont="1" applyFill="1" applyBorder="1" applyAlignment="1">
      <alignment horizontal="center" vertical="center"/>
    </xf>
    <xf numFmtId="0" fontId="93" fillId="34" borderId="29" xfId="289" applyFont="1" applyFill="1" applyBorder="1" applyAlignment="1">
      <alignment horizontal="center" vertical="center"/>
    </xf>
    <xf numFmtId="0" fontId="93" fillId="34" borderId="30" xfId="289" applyFont="1" applyFill="1" applyBorder="1" applyAlignment="1">
      <alignment horizontal="center" vertical="center"/>
    </xf>
    <xf numFmtId="39" fontId="40" fillId="0" borderId="11" xfId="290" applyNumberFormat="1" applyFont="1" applyBorder="1" applyAlignment="1">
      <alignment horizontal="center" vertical="center" wrapText="1"/>
    </xf>
    <xf numFmtId="39" fontId="40" fillId="0" borderId="0" xfId="290" applyNumberFormat="1" applyFont="1" applyAlignment="1">
      <alignment horizontal="center" vertical="center" wrapText="1"/>
    </xf>
    <xf numFmtId="39" fontId="40" fillId="0" borderId="12" xfId="290" applyNumberFormat="1" applyFont="1" applyBorder="1" applyAlignment="1">
      <alignment horizontal="center" vertical="center" wrapText="1"/>
    </xf>
    <xf numFmtId="0" fontId="93" fillId="0" borderId="11" xfId="289" applyFont="1" applyBorder="1" applyAlignment="1">
      <alignment horizontal="center"/>
    </xf>
    <xf numFmtId="0" fontId="93" fillId="0" borderId="0" xfId="289" applyFont="1" applyAlignment="1">
      <alignment horizontal="center"/>
    </xf>
    <xf numFmtId="0" fontId="93" fillId="0" borderId="12" xfId="289" applyFont="1" applyBorder="1" applyAlignment="1">
      <alignment horizontal="center"/>
    </xf>
    <xf numFmtId="0" fontId="70" fillId="35" borderId="52" xfId="293" applyFont="1" applyFill="1" applyBorder="1" applyAlignment="1">
      <alignment horizontal="center" vertical="center" wrapText="1"/>
    </xf>
    <xf numFmtId="0" fontId="70" fillId="35" borderId="41" xfId="293" applyFont="1" applyFill="1" applyBorder="1" applyAlignment="1">
      <alignment horizontal="center" vertical="center" wrapText="1"/>
    </xf>
    <xf numFmtId="0" fontId="70" fillId="35" borderId="51" xfId="293" applyFont="1" applyFill="1" applyBorder="1" applyAlignment="1">
      <alignment horizontal="center" vertical="center" wrapText="1"/>
    </xf>
    <xf numFmtId="0" fontId="78" fillId="25" borderId="44" xfId="265" applyFont="1" applyFill="1" applyBorder="1" applyAlignment="1">
      <alignment horizontal="center" vertical="center"/>
    </xf>
    <xf numFmtId="0" fontId="78" fillId="25" borderId="43" xfId="265" applyFont="1" applyFill="1" applyBorder="1" applyAlignment="1">
      <alignment horizontal="center" vertical="center"/>
    </xf>
    <xf numFmtId="0" fontId="78" fillId="25" borderId="42" xfId="265" applyFont="1" applyFill="1" applyBorder="1" applyAlignment="1">
      <alignment horizontal="center" vertical="center"/>
    </xf>
    <xf numFmtId="174" fontId="70" fillId="0" borderId="44" xfId="283" applyFont="1" applyBorder="1" applyAlignment="1">
      <alignment horizontal="center" vertical="center"/>
    </xf>
    <xf numFmtId="174" fontId="70" fillId="0" borderId="43" xfId="283" applyFont="1" applyBorder="1" applyAlignment="1">
      <alignment horizontal="center" vertical="center"/>
    </xf>
    <xf numFmtId="174" fontId="70" fillId="0" borderId="42" xfId="283" applyFont="1" applyBorder="1" applyAlignment="1">
      <alignment horizontal="center" vertical="center"/>
    </xf>
    <xf numFmtId="0" fontId="78" fillId="25" borderId="11" xfId="265" applyFont="1" applyFill="1" applyBorder="1" applyAlignment="1">
      <alignment horizontal="center" vertical="center"/>
    </xf>
    <xf numFmtId="0" fontId="78" fillId="25" borderId="0" xfId="265" applyFont="1" applyFill="1" applyAlignment="1">
      <alignment horizontal="center" vertical="center"/>
    </xf>
    <xf numFmtId="0" fontId="78" fillId="25" borderId="12" xfId="265" applyFont="1" applyFill="1" applyBorder="1" applyAlignment="1">
      <alignment horizontal="center" vertical="center"/>
    </xf>
    <xf numFmtId="174" fontId="70" fillId="0" borderId="11" xfId="283" applyFont="1" applyBorder="1" applyAlignment="1">
      <alignment horizontal="center" vertical="center"/>
    </xf>
    <xf numFmtId="174" fontId="70" fillId="0" borderId="0" xfId="283" applyFont="1" applyAlignment="1">
      <alignment horizontal="center" vertical="center"/>
    </xf>
    <xf numFmtId="174" fontId="70" fillId="0" borderId="12" xfId="283" applyFont="1" applyBorder="1" applyAlignment="1">
      <alignment horizontal="center" vertical="center"/>
    </xf>
    <xf numFmtId="0" fontId="53" fillId="25" borderId="11" xfId="265" applyFont="1" applyFill="1" applyBorder="1" applyAlignment="1">
      <alignment horizontal="center" vertical="center"/>
    </xf>
    <xf numFmtId="0" fontId="53" fillId="25" borderId="0" xfId="265" applyFont="1" applyFill="1" applyAlignment="1">
      <alignment horizontal="center" vertical="center"/>
    </xf>
    <xf numFmtId="0" fontId="53" fillId="25" borderId="12" xfId="265" applyFont="1" applyFill="1" applyBorder="1" applyAlignment="1">
      <alignment horizontal="center" vertical="center"/>
    </xf>
    <xf numFmtId="174" fontId="71" fillId="0" borderId="11" xfId="283" applyFont="1" applyBorder="1" applyAlignment="1">
      <alignment horizontal="center" vertical="center"/>
    </xf>
    <xf numFmtId="174" fontId="71" fillId="0" borderId="0" xfId="283" applyFont="1" applyAlignment="1">
      <alignment horizontal="center" vertical="center"/>
    </xf>
    <xf numFmtId="174" fontId="71" fillId="0" borderId="12" xfId="283" applyFont="1" applyBorder="1" applyAlignment="1">
      <alignment horizontal="center" vertical="center"/>
    </xf>
    <xf numFmtId="0" fontId="66" fillId="25" borderId="76" xfId="265" applyFont="1" applyFill="1" applyBorder="1" applyAlignment="1">
      <alignment horizontal="center" vertical="center" wrapText="1"/>
    </xf>
    <xf numFmtId="0" fontId="66" fillId="25" borderId="75" xfId="265" applyFont="1" applyFill="1" applyBorder="1" applyAlignment="1">
      <alignment horizontal="center" vertical="center" wrapText="1"/>
    </xf>
    <xf numFmtId="0" fontId="66" fillId="25" borderId="80" xfId="265" applyFont="1" applyFill="1" applyBorder="1" applyAlignment="1">
      <alignment horizontal="center" vertical="center" wrapText="1"/>
    </xf>
    <xf numFmtId="0" fontId="66" fillId="25" borderId="77" xfId="265" applyFont="1" applyFill="1" applyBorder="1" applyAlignment="1">
      <alignment horizontal="center" vertical="center" wrapText="1"/>
    </xf>
    <xf numFmtId="0" fontId="66" fillId="25" borderId="78" xfId="265" applyFont="1" applyFill="1" applyBorder="1" applyAlignment="1">
      <alignment horizontal="center" vertical="center" wrapText="1"/>
    </xf>
    <xf numFmtId="0" fontId="66" fillId="25" borderId="84" xfId="265" applyFont="1" applyFill="1" applyBorder="1" applyAlignment="1">
      <alignment horizontal="center" vertical="center" wrapText="1"/>
    </xf>
    <xf numFmtId="0" fontId="66" fillId="25" borderId="76" xfId="265" applyFont="1" applyFill="1" applyBorder="1" applyAlignment="1">
      <alignment horizontal="center" vertical="center"/>
    </xf>
    <xf numFmtId="0" fontId="66" fillId="25" borderId="75" xfId="265" applyFont="1" applyFill="1" applyBorder="1" applyAlignment="1">
      <alignment horizontal="center" vertical="center"/>
    </xf>
    <xf numFmtId="0" fontId="66" fillId="25" borderId="80" xfId="265" applyFont="1" applyFill="1" applyBorder="1" applyAlignment="1">
      <alignment horizontal="center" vertical="center"/>
    </xf>
    <xf numFmtId="0" fontId="66" fillId="25" borderId="77" xfId="265" applyFont="1" applyFill="1" applyBorder="1" applyAlignment="1">
      <alignment horizontal="center" vertical="center"/>
    </xf>
    <xf numFmtId="0" fontId="66" fillId="25" borderId="78" xfId="265" applyFont="1" applyFill="1" applyBorder="1" applyAlignment="1">
      <alignment horizontal="center" vertical="center"/>
    </xf>
    <xf numFmtId="0" fontId="66" fillId="25" borderId="84" xfId="265" applyFont="1" applyFill="1" applyBorder="1" applyAlignment="1">
      <alignment horizontal="center" vertical="center"/>
    </xf>
    <xf numFmtId="0" fontId="89" fillId="34" borderId="93" xfId="265" applyFont="1" applyFill="1" applyBorder="1" applyAlignment="1">
      <alignment horizontal="center" vertical="center"/>
    </xf>
    <xf numFmtId="0" fontId="89" fillId="34" borderId="38" xfId="265" applyFont="1" applyFill="1" applyBorder="1" applyAlignment="1">
      <alignment horizontal="center" vertical="center"/>
    </xf>
    <xf numFmtId="0" fontId="89" fillId="34" borderId="94" xfId="265" applyFont="1" applyFill="1" applyBorder="1" applyAlignment="1">
      <alignment horizontal="center" vertical="center"/>
    </xf>
    <xf numFmtId="0" fontId="89" fillId="34" borderId="85" xfId="265" applyFont="1" applyFill="1" applyBorder="1" applyAlignment="1">
      <alignment horizontal="center" vertical="center"/>
    </xf>
    <xf numFmtId="0" fontId="89" fillId="34" borderId="86" xfId="265" applyFont="1" applyFill="1" applyBorder="1" applyAlignment="1">
      <alignment horizontal="center" vertical="center"/>
    </xf>
    <xf numFmtId="0" fontId="89" fillId="34" borderId="48" xfId="265" applyFont="1" applyFill="1" applyBorder="1" applyAlignment="1">
      <alignment horizontal="center" vertical="center"/>
    </xf>
    <xf numFmtId="0" fontId="89" fillId="34" borderId="41" xfId="265" applyFont="1" applyFill="1" applyBorder="1" applyAlignment="1">
      <alignment horizontal="center" vertical="center"/>
    </xf>
    <xf numFmtId="0" fontId="89" fillId="34" borderId="47" xfId="265" applyFont="1" applyFill="1" applyBorder="1" applyAlignment="1">
      <alignment horizontal="center" vertical="center"/>
    </xf>
    <xf numFmtId="0" fontId="89" fillId="34" borderId="83" xfId="265" applyFont="1" applyFill="1" applyBorder="1" applyAlignment="1">
      <alignment horizontal="center" vertical="center"/>
    </xf>
    <xf numFmtId="0" fontId="89" fillId="34" borderId="78" xfId="265" applyFont="1" applyFill="1" applyBorder="1" applyAlignment="1">
      <alignment horizontal="center" vertical="center"/>
    </xf>
    <xf numFmtId="0" fontId="89" fillId="34" borderId="79" xfId="265" applyFont="1" applyFill="1" applyBorder="1" applyAlignment="1">
      <alignment horizontal="center" vertical="center"/>
    </xf>
    <xf numFmtId="0" fontId="89" fillId="25" borderId="0" xfId="265" applyFont="1" applyFill="1" applyAlignment="1">
      <alignment horizontal="center" vertical="center"/>
    </xf>
    <xf numFmtId="0" fontId="89" fillId="34" borderId="84" xfId="265" applyFont="1" applyFill="1" applyBorder="1" applyAlignment="1">
      <alignment horizontal="center" vertical="center"/>
    </xf>
    <xf numFmtId="0" fontId="70" fillId="25" borderId="77" xfId="265" applyFont="1" applyFill="1" applyBorder="1" applyAlignment="1">
      <alignment horizontal="center" vertical="center"/>
    </xf>
    <xf numFmtId="0" fontId="70" fillId="25" borderId="78" xfId="265" applyFont="1" applyFill="1" applyBorder="1" applyAlignment="1">
      <alignment horizontal="center" vertical="center"/>
    </xf>
    <xf numFmtId="0" fontId="70" fillId="25" borderId="79" xfId="265" applyFont="1" applyFill="1" applyBorder="1" applyAlignment="1">
      <alignment horizontal="center" vertical="center"/>
    </xf>
    <xf numFmtId="0" fontId="80" fillId="25" borderId="44" xfId="265" applyFont="1" applyFill="1" applyBorder="1" applyAlignment="1">
      <alignment horizontal="center" vertical="center"/>
    </xf>
    <xf numFmtId="0" fontId="80" fillId="25" borderId="43" xfId="265" applyFont="1" applyFill="1" applyBorder="1" applyAlignment="1">
      <alignment horizontal="center" vertical="center"/>
    </xf>
    <xf numFmtId="0" fontId="80" fillId="25" borderId="42" xfId="265" applyFont="1" applyFill="1" applyBorder="1" applyAlignment="1">
      <alignment horizontal="center" vertical="center"/>
    </xf>
    <xf numFmtId="0" fontId="81" fillId="25" borderId="11" xfId="265" applyFont="1" applyFill="1" applyBorder="1" applyAlignment="1">
      <alignment horizontal="center" vertical="center"/>
    </xf>
    <xf numFmtId="0" fontId="81" fillId="25" borderId="0" xfId="265" applyFont="1" applyFill="1" applyAlignment="1">
      <alignment horizontal="center" vertical="center"/>
    </xf>
    <xf numFmtId="0" fontId="81" fillId="25" borderId="12" xfId="265" applyFont="1" applyFill="1" applyBorder="1" applyAlignment="1">
      <alignment horizontal="center" vertical="center"/>
    </xf>
    <xf numFmtId="0" fontId="73" fillId="25" borderId="52" xfId="265" applyFont="1" applyFill="1" applyBorder="1" applyAlignment="1">
      <alignment horizontal="center" vertical="center"/>
    </xf>
    <xf numFmtId="0" fontId="73" fillId="25" borderId="41" xfId="265" applyFont="1" applyFill="1" applyBorder="1" applyAlignment="1">
      <alignment horizontal="center" vertical="center"/>
    </xf>
    <xf numFmtId="0" fontId="73" fillId="25" borderId="51" xfId="265" applyFont="1" applyFill="1" applyBorder="1" applyAlignment="1">
      <alignment horizontal="center" vertical="center"/>
    </xf>
    <xf numFmtId="0" fontId="70" fillId="25" borderId="92" xfId="265" applyFont="1" applyFill="1" applyBorder="1" applyAlignment="1">
      <alignment horizontal="center" vertical="center" wrapText="1"/>
    </xf>
    <xf numFmtId="0" fontId="70" fillId="25" borderId="85" xfId="265" applyFont="1" applyFill="1" applyBorder="1" applyAlignment="1">
      <alignment horizontal="center" vertical="center" wrapText="1"/>
    </xf>
    <xf numFmtId="0" fontId="70" fillId="25" borderId="90" xfId="265" applyFont="1" applyFill="1" applyBorder="1" applyAlignment="1">
      <alignment horizontal="center" vertical="center" wrapText="1"/>
    </xf>
    <xf numFmtId="0" fontId="70" fillId="25" borderId="52" xfId="265" applyFont="1" applyFill="1" applyBorder="1" applyAlignment="1">
      <alignment horizontal="center" vertical="center" wrapText="1"/>
    </xf>
    <xf numFmtId="0" fontId="70" fillId="25" borderId="41" xfId="265" applyFont="1" applyFill="1" applyBorder="1" applyAlignment="1">
      <alignment horizontal="center" vertical="center" wrapText="1"/>
    </xf>
    <xf numFmtId="0" fontId="70" fillId="25" borderId="51" xfId="265" applyFont="1" applyFill="1" applyBorder="1" applyAlignment="1">
      <alignment horizontal="center" vertical="center" wrapText="1"/>
    </xf>
    <xf numFmtId="0" fontId="73" fillId="30" borderId="77" xfId="265" applyFont="1" applyFill="1" applyBorder="1" applyAlignment="1">
      <alignment horizontal="center" vertical="center"/>
    </xf>
    <xf numFmtId="0" fontId="73" fillId="30" borderId="78" xfId="265" applyFont="1" applyFill="1" applyBorder="1" applyAlignment="1">
      <alignment horizontal="center" vertical="center"/>
    </xf>
    <xf numFmtId="0" fontId="73" fillId="30" borderId="84" xfId="265" applyFont="1" applyFill="1" applyBorder="1" applyAlignment="1">
      <alignment horizontal="center" vertical="center"/>
    </xf>
    <xf numFmtId="0" fontId="72" fillId="25" borderId="78" xfId="265" applyFont="1" applyFill="1" applyBorder="1" applyAlignment="1">
      <alignment horizontal="left" vertical="center"/>
    </xf>
    <xf numFmtId="0" fontId="72" fillId="25" borderId="79" xfId="265" applyFont="1" applyFill="1" applyBorder="1" applyAlignment="1">
      <alignment horizontal="left" vertical="center"/>
    </xf>
    <xf numFmtId="0" fontId="108" fillId="37" borderId="44" xfId="257" applyFont="1" applyFill="1" applyBorder="1" applyAlignment="1">
      <alignment horizontal="center" vertical="center" wrapText="1"/>
    </xf>
    <xf numFmtId="0" fontId="108" fillId="37" borderId="43" xfId="257" applyFont="1" applyFill="1" applyBorder="1" applyAlignment="1">
      <alignment horizontal="center" vertical="center" wrapText="1"/>
    </xf>
    <xf numFmtId="0" fontId="108" fillId="37" borderId="42" xfId="257" applyFont="1" applyFill="1" applyBorder="1" applyAlignment="1">
      <alignment horizontal="center" vertical="center" wrapText="1"/>
    </xf>
    <xf numFmtId="0" fontId="108" fillId="37" borderId="13" xfId="257" applyFont="1" applyFill="1" applyBorder="1" applyAlignment="1">
      <alignment horizontal="center" vertical="center" wrapText="1"/>
    </xf>
    <xf numFmtId="0" fontId="108" fillId="37" borderId="14" xfId="257" applyFont="1" applyFill="1" applyBorder="1" applyAlignment="1">
      <alignment horizontal="center" vertical="center" wrapText="1"/>
    </xf>
    <xf numFmtId="0" fontId="108" fillId="37" borderId="15" xfId="257" applyFont="1" applyFill="1" applyBorder="1" applyAlignment="1">
      <alignment horizontal="center" vertical="center" wrapText="1"/>
    </xf>
    <xf numFmtId="0" fontId="98" fillId="25" borderId="24" xfId="265" applyFont="1" applyFill="1" applyBorder="1" applyAlignment="1">
      <alignment horizontal="center" vertical="center"/>
    </xf>
    <xf numFmtId="0" fontId="98" fillId="25" borderId="16" xfId="265" applyFont="1" applyFill="1" applyBorder="1" applyAlignment="1">
      <alignment horizontal="center" vertical="center"/>
    </xf>
    <xf numFmtId="0" fontId="98" fillId="25" borderId="20" xfId="265" applyFont="1" applyFill="1" applyBorder="1" applyAlignment="1">
      <alignment horizontal="center" vertical="center"/>
    </xf>
    <xf numFmtId="0" fontId="91" fillId="25" borderId="77" xfId="265" applyFont="1" applyFill="1" applyBorder="1" applyAlignment="1">
      <alignment horizontal="center" vertical="center"/>
    </xf>
    <xf numFmtId="0" fontId="91" fillId="25" borderId="78" xfId="265" applyFont="1" applyFill="1" applyBorder="1" applyAlignment="1">
      <alignment horizontal="center" vertical="center"/>
    </xf>
    <xf numFmtId="0" fontId="91" fillId="25" borderId="84" xfId="265" applyFont="1" applyFill="1" applyBorder="1" applyAlignment="1">
      <alignment horizontal="center" vertical="center"/>
    </xf>
    <xf numFmtId="0" fontId="92" fillId="25" borderId="13" xfId="265" applyFont="1" applyFill="1" applyBorder="1" applyAlignment="1">
      <alignment horizontal="center" vertical="center"/>
    </xf>
    <xf numFmtId="0" fontId="92" fillId="25" borderId="14" xfId="265" applyFont="1" applyFill="1" applyBorder="1" applyAlignment="1">
      <alignment horizontal="center" vertical="center"/>
    </xf>
    <xf numFmtId="0" fontId="92" fillId="25" borderId="15" xfId="265" applyFont="1" applyFill="1" applyBorder="1" applyAlignment="1">
      <alignment horizontal="center" vertical="center"/>
    </xf>
    <xf numFmtId="0" fontId="96" fillId="0" borderId="27" xfId="128" applyFont="1" applyBorder="1" applyAlignment="1">
      <alignment horizontal="center" vertical="center" wrapText="1"/>
    </xf>
    <xf numFmtId="0" fontId="96" fillId="0" borderId="29" xfId="128" applyFont="1" applyBorder="1" applyAlignment="1">
      <alignment horizontal="center" vertical="center" wrapText="1"/>
    </xf>
    <xf numFmtId="0" fontId="96" fillId="0" borderId="30" xfId="128" applyFont="1" applyBorder="1" applyAlignment="1">
      <alignment horizontal="center" vertical="center" wrapText="1"/>
    </xf>
    <xf numFmtId="0" fontId="40" fillId="0" borderId="13" xfId="135" applyFont="1" applyBorder="1" applyAlignment="1">
      <alignment horizontal="center" vertical="center"/>
    </xf>
    <xf numFmtId="0" fontId="40" fillId="0" borderId="14" xfId="135" applyFont="1" applyBorder="1" applyAlignment="1">
      <alignment horizontal="center" vertical="center"/>
    </xf>
    <xf numFmtId="0" fontId="40" fillId="0" borderId="15" xfId="135" applyFont="1" applyBorder="1" applyAlignment="1">
      <alignment horizontal="center" vertical="center"/>
    </xf>
    <xf numFmtId="0" fontId="41" fillId="0" borderId="77" xfId="135" applyFont="1" applyBorder="1" applyAlignment="1"/>
    <xf numFmtId="0" fontId="41" fillId="0" borderId="78" xfId="135" applyFont="1" applyBorder="1" applyAlignment="1"/>
    <xf numFmtId="0" fontId="41" fillId="0" borderId="79" xfId="135" applyFont="1" applyBorder="1" applyAlignment="1"/>
    <xf numFmtId="0" fontId="41" fillId="0" borderId="83" xfId="135" applyFont="1" applyBorder="1" applyAlignment="1"/>
    <xf numFmtId="0" fontId="41" fillId="0" borderId="21" xfId="135" applyFont="1" applyBorder="1" applyAlignment="1"/>
    <xf numFmtId="0" fontId="41" fillId="0" borderId="81" xfId="135" applyFont="1" applyBorder="1" applyAlignment="1"/>
    <xf numFmtId="0" fontId="41" fillId="0" borderId="82" xfId="135" applyFont="1" applyBorder="1" applyAlignment="1"/>
    <xf numFmtId="0" fontId="41" fillId="0" borderId="89" xfId="135" applyFont="1" applyBorder="1" applyAlignment="1"/>
    <xf numFmtId="3" fontId="41" fillId="0" borderId="83" xfId="135" applyNumberFormat="1" applyFont="1" applyBorder="1" applyAlignment="1"/>
    <xf numFmtId="0" fontId="41" fillId="0" borderId="92" xfId="135" applyFont="1" applyBorder="1" applyAlignment="1"/>
    <xf numFmtId="0" fontId="41" fillId="0" borderId="85" xfId="135" applyFont="1" applyBorder="1" applyAlignment="1"/>
    <xf numFmtId="0" fontId="41" fillId="0" borderId="86" xfId="135" applyFont="1" applyBorder="1" applyAlignment="1"/>
    <xf numFmtId="0" fontId="41" fillId="0" borderId="94" xfId="135" applyFont="1" applyBorder="1" applyAlignment="1"/>
    <xf numFmtId="0" fontId="41" fillId="0" borderId="77" xfId="257" applyFont="1" applyBorder="1" applyAlignment="1"/>
    <xf numFmtId="0" fontId="41" fillId="0" borderId="78" xfId="257" applyFont="1" applyBorder="1" applyAlignment="1"/>
    <xf numFmtId="0" fontId="41" fillId="0" borderId="79" xfId="257" applyFont="1" applyBorder="1" applyAlignment="1"/>
    <xf numFmtId="0" fontId="41" fillId="0" borderId="83" xfId="257" applyFont="1" applyBorder="1" applyAlignment="1"/>
    <xf numFmtId="0" fontId="41" fillId="0" borderId="21" xfId="257" applyFont="1" applyBorder="1" applyAlignment="1"/>
    <xf numFmtId="0" fontId="41" fillId="0" borderId="81" xfId="257" applyFont="1" applyBorder="1" applyAlignment="1"/>
    <xf numFmtId="0" fontId="41" fillId="0" borderId="82" xfId="257" applyFont="1" applyBorder="1" applyAlignment="1"/>
    <xf numFmtId="0" fontId="41" fillId="0" borderId="89" xfId="257" applyFont="1" applyBorder="1" applyAlignment="1"/>
  </cellXfs>
  <cellStyles count="330">
    <cellStyle name="20% - Énfasis1 2" xfId="1" xr:uid="{00000000-0005-0000-0000-000000000000}"/>
    <cellStyle name="20% - Énfasis1 3" xfId="136" xr:uid="{00000000-0005-0000-0000-000001000000}"/>
    <cellStyle name="20% - Énfasis2 2" xfId="2" xr:uid="{00000000-0005-0000-0000-000002000000}"/>
    <cellStyle name="20% - Énfasis2 3" xfId="137" xr:uid="{00000000-0005-0000-0000-000003000000}"/>
    <cellStyle name="20% - Énfasis3 2" xfId="3" xr:uid="{00000000-0005-0000-0000-000004000000}"/>
    <cellStyle name="20% - Énfasis3 3" xfId="138" xr:uid="{00000000-0005-0000-0000-000005000000}"/>
    <cellStyle name="20% - Énfasis4 2" xfId="4" xr:uid="{00000000-0005-0000-0000-000006000000}"/>
    <cellStyle name="20% - Énfasis4 3" xfId="139" xr:uid="{00000000-0005-0000-0000-000007000000}"/>
    <cellStyle name="20% - Énfasis5 2" xfId="5" xr:uid="{00000000-0005-0000-0000-000008000000}"/>
    <cellStyle name="20% - Énfasis5 3" xfId="140" xr:uid="{00000000-0005-0000-0000-000009000000}"/>
    <cellStyle name="20% - Énfasis6 2" xfId="6" xr:uid="{00000000-0005-0000-0000-00000A000000}"/>
    <cellStyle name="20% - Énfasis6 3" xfId="141" xr:uid="{00000000-0005-0000-0000-00000B000000}"/>
    <cellStyle name="40% - Énfasis1 2" xfId="7" xr:uid="{00000000-0005-0000-0000-00000C000000}"/>
    <cellStyle name="40% - Énfasis1 3" xfId="142" xr:uid="{00000000-0005-0000-0000-00000D000000}"/>
    <cellStyle name="40% - Énfasis2 2" xfId="8" xr:uid="{00000000-0005-0000-0000-00000E000000}"/>
    <cellStyle name="40% - Énfasis2 3" xfId="143" xr:uid="{00000000-0005-0000-0000-00000F000000}"/>
    <cellStyle name="40% - Énfasis3 2" xfId="9" xr:uid="{00000000-0005-0000-0000-000010000000}"/>
    <cellStyle name="40% - Énfasis3 3" xfId="144" xr:uid="{00000000-0005-0000-0000-000011000000}"/>
    <cellStyle name="40% - Énfasis4 2" xfId="10" xr:uid="{00000000-0005-0000-0000-000012000000}"/>
    <cellStyle name="40% - Énfasis4 3" xfId="145" xr:uid="{00000000-0005-0000-0000-000013000000}"/>
    <cellStyle name="40% - Énfasis5 2" xfId="11" xr:uid="{00000000-0005-0000-0000-000014000000}"/>
    <cellStyle name="40% - Énfasis5 3" xfId="146" xr:uid="{00000000-0005-0000-0000-000015000000}"/>
    <cellStyle name="40% - Énfasis6 2" xfId="12" xr:uid="{00000000-0005-0000-0000-000016000000}"/>
    <cellStyle name="40% - Énfasis6 3" xfId="147" xr:uid="{00000000-0005-0000-0000-000017000000}"/>
    <cellStyle name="60% - Énfasis1 2" xfId="13" xr:uid="{00000000-0005-0000-0000-000018000000}"/>
    <cellStyle name="60% - Énfasis1 3" xfId="148" xr:uid="{00000000-0005-0000-0000-000019000000}"/>
    <cellStyle name="60% - Énfasis2 2" xfId="14" xr:uid="{00000000-0005-0000-0000-00001A000000}"/>
    <cellStyle name="60% - Énfasis2 3" xfId="149" xr:uid="{00000000-0005-0000-0000-00001B000000}"/>
    <cellStyle name="60% - Énfasis3 2" xfId="15" xr:uid="{00000000-0005-0000-0000-00001C000000}"/>
    <cellStyle name="60% - Énfasis3 3" xfId="150" xr:uid="{00000000-0005-0000-0000-00001D000000}"/>
    <cellStyle name="60% - Énfasis4 2" xfId="16" xr:uid="{00000000-0005-0000-0000-00001E000000}"/>
    <cellStyle name="60% - Énfasis4 3" xfId="151" xr:uid="{00000000-0005-0000-0000-00001F000000}"/>
    <cellStyle name="60% - Énfasis5 2" xfId="17" xr:uid="{00000000-0005-0000-0000-000020000000}"/>
    <cellStyle name="60% - Énfasis5 3" xfId="152" xr:uid="{00000000-0005-0000-0000-000021000000}"/>
    <cellStyle name="60% - Énfasis6 2" xfId="18" xr:uid="{00000000-0005-0000-0000-000022000000}"/>
    <cellStyle name="60% - Énfasis6 3" xfId="153" xr:uid="{00000000-0005-0000-0000-000023000000}"/>
    <cellStyle name="Buena 2" xfId="19" xr:uid="{00000000-0005-0000-0000-000024000000}"/>
    <cellStyle name="Buena 3" xfId="154" xr:uid="{00000000-0005-0000-0000-000025000000}"/>
    <cellStyle name="Cálculo 2" xfId="20" xr:uid="{00000000-0005-0000-0000-000026000000}"/>
    <cellStyle name="Cálculo 3" xfId="155" xr:uid="{00000000-0005-0000-0000-000027000000}"/>
    <cellStyle name="Cancel" xfId="156" xr:uid="{00000000-0005-0000-0000-000028000000}"/>
    <cellStyle name="Celda de comprobación 2" xfId="21" xr:uid="{00000000-0005-0000-0000-000029000000}"/>
    <cellStyle name="Celda de comprobación 3" xfId="157" xr:uid="{00000000-0005-0000-0000-00002A000000}"/>
    <cellStyle name="Celda vinculada 2" xfId="22" xr:uid="{00000000-0005-0000-0000-00002B000000}"/>
    <cellStyle name="Celda vinculada 3" xfId="158" xr:uid="{00000000-0005-0000-0000-00002C000000}"/>
    <cellStyle name="CIENTOS" xfId="159" xr:uid="{00000000-0005-0000-0000-00002D000000}"/>
    <cellStyle name="CIENTOS 2" xfId="160" xr:uid="{00000000-0005-0000-0000-00002E000000}"/>
    <cellStyle name="CIENTOS 2D" xfId="161" xr:uid="{00000000-0005-0000-0000-00002F000000}"/>
    <cellStyle name="CIENTOS 2D 2" xfId="162" xr:uid="{00000000-0005-0000-0000-000030000000}"/>
    <cellStyle name="CIENTOS 2D_PRESUPUESTO FASE III ABR-2015 Rev3" xfId="163" xr:uid="{00000000-0005-0000-0000-000031000000}"/>
    <cellStyle name="CIENTOS 3D" xfId="164" xr:uid="{00000000-0005-0000-0000-000032000000}"/>
    <cellStyle name="CIENTOS 3D 2" xfId="165" xr:uid="{00000000-0005-0000-0000-000033000000}"/>
    <cellStyle name="CIENTOS 3D_PRESUPUESTO FASE III ABR-2015 Rev3" xfId="166" xr:uid="{00000000-0005-0000-0000-000034000000}"/>
    <cellStyle name="CIENTOS 4D" xfId="167" xr:uid="{00000000-0005-0000-0000-000035000000}"/>
    <cellStyle name="CIENTOS 4D 2" xfId="168" xr:uid="{00000000-0005-0000-0000-000036000000}"/>
    <cellStyle name="CIENTOS 4D_PRESUPUESTO FASE III ABR-2015 Rev3" xfId="169" xr:uid="{00000000-0005-0000-0000-000037000000}"/>
    <cellStyle name="CIENTOS_CantidadesGirardota" xfId="170" xr:uid="{00000000-0005-0000-0000-000038000000}"/>
    <cellStyle name="Comma" xfId="171" xr:uid="{00000000-0005-0000-0000-000039000000}"/>
    <cellStyle name="Comma0" xfId="172" xr:uid="{00000000-0005-0000-0000-00003A000000}"/>
    <cellStyle name="Currency" xfId="173" xr:uid="{00000000-0005-0000-0000-00003B000000}"/>
    <cellStyle name="Currency0" xfId="174" xr:uid="{00000000-0005-0000-0000-00003C000000}"/>
    <cellStyle name="Date" xfId="175" xr:uid="{00000000-0005-0000-0000-00003D000000}"/>
    <cellStyle name="Encabezado 4 2" xfId="23" xr:uid="{00000000-0005-0000-0000-00003E000000}"/>
    <cellStyle name="Encabezado 4 3" xfId="176" xr:uid="{00000000-0005-0000-0000-00003F000000}"/>
    <cellStyle name="Énfasis1 2" xfId="24" xr:uid="{00000000-0005-0000-0000-000040000000}"/>
    <cellStyle name="Énfasis1 3" xfId="177" xr:uid="{00000000-0005-0000-0000-000041000000}"/>
    <cellStyle name="Énfasis2 2" xfId="25" xr:uid="{00000000-0005-0000-0000-000042000000}"/>
    <cellStyle name="Énfasis2 3" xfId="178" xr:uid="{00000000-0005-0000-0000-000043000000}"/>
    <cellStyle name="Énfasis3 2" xfId="26" xr:uid="{00000000-0005-0000-0000-000044000000}"/>
    <cellStyle name="Énfasis3 3" xfId="179" xr:uid="{00000000-0005-0000-0000-000045000000}"/>
    <cellStyle name="Énfasis4 2" xfId="27" xr:uid="{00000000-0005-0000-0000-000046000000}"/>
    <cellStyle name="Énfasis4 3" xfId="180" xr:uid="{00000000-0005-0000-0000-000047000000}"/>
    <cellStyle name="Énfasis5 2" xfId="28" xr:uid="{00000000-0005-0000-0000-000048000000}"/>
    <cellStyle name="Énfasis5 3" xfId="181" xr:uid="{00000000-0005-0000-0000-000049000000}"/>
    <cellStyle name="Énfasis6 2" xfId="29" xr:uid="{00000000-0005-0000-0000-00004A000000}"/>
    <cellStyle name="Énfasis6 3" xfId="182" xr:uid="{00000000-0005-0000-0000-00004B000000}"/>
    <cellStyle name="Entrada 2" xfId="30" xr:uid="{00000000-0005-0000-0000-00004C000000}"/>
    <cellStyle name="Entrada 3" xfId="183" xr:uid="{00000000-0005-0000-0000-00004D000000}"/>
    <cellStyle name="Estilo 1" xfId="31" xr:uid="{00000000-0005-0000-0000-00004E000000}"/>
    <cellStyle name="Euro" xfId="32" xr:uid="{00000000-0005-0000-0000-00004F000000}"/>
    <cellStyle name="F2" xfId="184" xr:uid="{00000000-0005-0000-0000-000050000000}"/>
    <cellStyle name="F3" xfId="185" xr:uid="{00000000-0005-0000-0000-000051000000}"/>
    <cellStyle name="F4" xfId="186" xr:uid="{00000000-0005-0000-0000-000052000000}"/>
    <cellStyle name="F5" xfId="187" xr:uid="{00000000-0005-0000-0000-000053000000}"/>
    <cellStyle name="F6" xfId="188" xr:uid="{00000000-0005-0000-0000-000054000000}"/>
    <cellStyle name="F7" xfId="189" xr:uid="{00000000-0005-0000-0000-000055000000}"/>
    <cellStyle name="F8" xfId="190" xr:uid="{00000000-0005-0000-0000-000056000000}"/>
    <cellStyle name="Fixed" xfId="191" xr:uid="{00000000-0005-0000-0000-000057000000}"/>
    <cellStyle name="Heading 1" xfId="192" xr:uid="{00000000-0005-0000-0000-000058000000}"/>
    <cellStyle name="Heading 2" xfId="193" xr:uid="{00000000-0005-0000-0000-000059000000}"/>
    <cellStyle name="Heading1" xfId="194" xr:uid="{00000000-0005-0000-0000-00005A000000}"/>
    <cellStyle name="Heading2" xfId="195" xr:uid="{00000000-0005-0000-0000-00005B000000}"/>
    <cellStyle name="Hipervínculo" xfId="256" builtinId="8"/>
    <cellStyle name="Incorrecto 2" xfId="33" xr:uid="{00000000-0005-0000-0000-00005D000000}"/>
    <cellStyle name="Incorrecto 3" xfId="196" xr:uid="{00000000-0005-0000-0000-00005E000000}"/>
    <cellStyle name="MILE DE MILLONES" xfId="197" xr:uid="{00000000-0005-0000-0000-00005F000000}"/>
    <cellStyle name="MILE DE MILLONES 2" xfId="198" xr:uid="{00000000-0005-0000-0000-000060000000}"/>
    <cellStyle name="MILE DE MILLONES_PRESUPUESTO FASE III ABR-2015 Rev3" xfId="199" xr:uid="{00000000-0005-0000-0000-000061000000}"/>
    <cellStyle name="MILES" xfId="200" xr:uid="{00000000-0005-0000-0000-000062000000}"/>
    <cellStyle name="MILES 2" xfId="201" xr:uid="{00000000-0005-0000-0000-000063000000}"/>
    <cellStyle name="Millares" xfId="34" builtinId="3"/>
    <cellStyle name="Millares [0] 2" xfId="328" xr:uid="{A89DD515-D2AA-45C6-BAE7-C63DA14BBE49}"/>
    <cellStyle name="Millares [2]" xfId="35" xr:uid="{00000000-0005-0000-0000-000065000000}"/>
    <cellStyle name="Millares [2] 2" xfId="202" xr:uid="{00000000-0005-0000-0000-000066000000}"/>
    <cellStyle name="Millares 10" xfId="36" xr:uid="{00000000-0005-0000-0000-000067000000}"/>
    <cellStyle name="Millares 10 2" xfId="37" xr:uid="{00000000-0005-0000-0000-000068000000}"/>
    <cellStyle name="Millares 10 3" xfId="281" xr:uid="{00000000-0005-0000-0000-000069000000}"/>
    <cellStyle name="Millares 11" xfId="38" xr:uid="{00000000-0005-0000-0000-00006A000000}"/>
    <cellStyle name="Millares 11 2" xfId="203" xr:uid="{00000000-0005-0000-0000-00006B000000}"/>
    <cellStyle name="Millares 12" xfId="125" xr:uid="{00000000-0005-0000-0000-00006C000000}"/>
    <cellStyle name="Millares 13" xfId="134" xr:uid="{00000000-0005-0000-0000-00006D000000}"/>
    <cellStyle name="Millares 13 2" xfId="317" xr:uid="{A08B8A06-8D28-4A0A-B42E-459CE27C2850}"/>
    <cellStyle name="Millares 13 4" xfId="327" xr:uid="{911C8639-AD8A-43A9-A83C-08D883FE7D14}"/>
    <cellStyle name="Millares 14" xfId="260" xr:uid="{00000000-0005-0000-0000-00006E000000}"/>
    <cellStyle name="Millares 15" xfId="263" xr:uid="{00000000-0005-0000-0000-00006F000000}"/>
    <cellStyle name="Millares 2" xfId="39" xr:uid="{00000000-0005-0000-0000-000070000000}"/>
    <cellStyle name="Millares 2 2" xfId="40" xr:uid="{00000000-0005-0000-0000-000071000000}"/>
    <cellStyle name="Millares 2 2 2" xfId="288" xr:uid="{00000000-0005-0000-0000-000072000000}"/>
    <cellStyle name="Millares 2 2 2 3" xfId="279" xr:uid="{00000000-0005-0000-0000-000073000000}"/>
    <cellStyle name="Millares 2 3" xfId="41" xr:uid="{00000000-0005-0000-0000-000074000000}"/>
    <cellStyle name="Millares 2 4" xfId="204" xr:uid="{00000000-0005-0000-0000-000075000000}"/>
    <cellStyle name="Millares 2 5" xfId="42" xr:uid="{00000000-0005-0000-0000-000076000000}"/>
    <cellStyle name="Millares 2 5 2" xfId="302" xr:uid="{594CCA29-41E2-4F32-946D-4C4289FCD8B4}"/>
    <cellStyle name="Millares 2_APU´S_NO_PREVISTOS (1)" xfId="205" xr:uid="{00000000-0005-0000-0000-000077000000}"/>
    <cellStyle name="Millares 3" xfId="43" xr:uid="{00000000-0005-0000-0000-000078000000}"/>
    <cellStyle name="Millares 3 2" xfId="44" xr:uid="{00000000-0005-0000-0000-000079000000}"/>
    <cellStyle name="Millares 3 2 2" xfId="278" xr:uid="{00000000-0005-0000-0000-00007A000000}"/>
    <cellStyle name="Millares 3 2 3" xfId="297" xr:uid="{00000000-0005-0000-0000-00007B000000}"/>
    <cellStyle name="Millares 3 3" xfId="45" xr:uid="{00000000-0005-0000-0000-00007C000000}"/>
    <cellStyle name="Millares 3 4" xfId="46" xr:uid="{00000000-0005-0000-0000-00007D000000}"/>
    <cellStyle name="Millares 3 5" xfId="47" xr:uid="{00000000-0005-0000-0000-00007E000000}"/>
    <cellStyle name="Millares 4" xfId="48" xr:uid="{00000000-0005-0000-0000-00007F000000}"/>
    <cellStyle name="Millares 4 2" xfId="49" xr:uid="{00000000-0005-0000-0000-000080000000}"/>
    <cellStyle name="Millares 4 3" xfId="206" xr:uid="{00000000-0005-0000-0000-000081000000}"/>
    <cellStyle name="Millares 4_APU´S_NO_PREVISTOS (1)" xfId="207" xr:uid="{00000000-0005-0000-0000-000082000000}"/>
    <cellStyle name="Millares 5" xfId="50" xr:uid="{00000000-0005-0000-0000-000083000000}"/>
    <cellStyle name="Millares 5 2" xfId="208" xr:uid="{00000000-0005-0000-0000-000084000000}"/>
    <cellStyle name="Millares 6" xfId="51" xr:uid="{00000000-0005-0000-0000-000085000000}"/>
    <cellStyle name="Millares 6 2" xfId="52" xr:uid="{00000000-0005-0000-0000-000086000000}"/>
    <cellStyle name="Millares 7" xfId="53" xr:uid="{00000000-0005-0000-0000-000087000000}"/>
    <cellStyle name="Millares 7 10" xfId="312" xr:uid="{7FF9EAF6-D343-46CB-AF84-971DEF5FAC85}"/>
    <cellStyle name="Millares 7 2" xfId="54" xr:uid="{00000000-0005-0000-0000-000088000000}"/>
    <cellStyle name="Millares 7 2 2" xfId="55" xr:uid="{00000000-0005-0000-0000-000089000000}"/>
    <cellStyle name="Millares 8" xfId="56" xr:uid="{00000000-0005-0000-0000-00008A000000}"/>
    <cellStyle name="Millares 8 2" xfId="57" xr:uid="{00000000-0005-0000-0000-00008B000000}"/>
    <cellStyle name="Millares 9" xfId="58" xr:uid="{00000000-0005-0000-0000-00008C000000}"/>
    <cellStyle name="Millares 9 2" xfId="59" xr:uid="{00000000-0005-0000-0000-00008D000000}"/>
    <cellStyle name="Millares 9 3" xfId="287" xr:uid="{00000000-0005-0000-0000-00008E000000}"/>
    <cellStyle name="Millares_FORMULARIO 4 - M-OFERENTE PPTA ECONOMICA" xfId="60" xr:uid="{00000000-0005-0000-0000-00008F000000}"/>
    <cellStyle name="MILLONES" xfId="209" xr:uid="{00000000-0005-0000-0000-000090000000}"/>
    <cellStyle name="MILLONES 2" xfId="210" xr:uid="{00000000-0005-0000-0000-000091000000}"/>
    <cellStyle name="MILLONES_PRESUPUESTO FASE III ABR-2015 Rev3" xfId="211" xr:uid="{00000000-0005-0000-0000-000092000000}"/>
    <cellStyle name="Moneda" xfId="298" builtinId="4"/>
    <cellStyle name="Moneda [0]" xfId="291" builtinId="7"/>
    <cellStyle name="Moneda [0] 2" xfId="275" xr:uid="{00000000-0005-0000-0000-000095000000}"/>
    <cellStyle name="Moneda [0] 2 2" xfId="270" xr:uid="{00000000-0005-0000-0000-000096000000}"/>
    <cellStyle name="Moneda [0] 3 2" xfId="313" xr:uid="{C346E858-5D55-4B1A-915A-E9259D250698}"/>
    <cellStyle name="Moneda 10 2" xfId="61" xr:uid="{00000000-0005-0000-0000-000097000000}"/>
    <cellStyle name="Moneda 10 2 2" xfId="315" xr:uid="{06784FD3-A6B5-46CA-8975-13144C2E6C7D}"/>
    <cellStyle name="Moneda 14 5" xfId="283" xr:uid="{00000000-0005-0000-0000-000098000000}"/>
    <cellStyle name="Moneda 2" xfId="62" xr:uid="{00000000-0005-0000-0000-000099000000}"/>
    <cellStyle name="Moneda 2 10" xfId="212" xr:uid="{00000000-0005-0000-0000-00009A000000}"/>
    <cellStyle name="Moneda 2 10 2" xfId="280" xr:uid="{00000000-0005-0000-0000-00009B000000}"/>
    <cellStyle name="Moneda 2 11" xfId="213" xr:uid="{00000000-0005-0000-0000-00009C000000}"/>
    <cellStyle name="Moneda 2 12" xfId="214" xr:uid="{00000000-0005-0000-0000-00009D000000}"/>
    <cellStyle name="Moneda 2 2" xfId="63" xr:uid="{00000000-0005-0000-0000-00009E000000}"/>
    <cellStyle name="Moneda 2 2 2" xfId="64" xr:uid="{00000000-0005-0000-0000-00009F000000}"/>
    <cellStyle name="Moneda 2 2 2 2" xfId="65" xr:uid="{00000000-0005-0000-0000-0000A0000000}"/>
    <cellStyle name="Moneda 2 2 2 2 2" xfId="129" xr:uid="{00000000-0005-0000-0000-0000A1000000}"/>
    <cellStyle name="Moneda 2 2 3" xfId="66" xr:uid="{00000000-0005-0000-0000-0000A2000000}"/>
    <cellStyle name="Moneda 2 2 4" xfId="67" xr:uid="{00000000-0005-0000-0000-0000A3000000}"/>
    <cellStyle name="Moneda 2 2 5" xfId="68" xr:uid="{00000000-0005-0000-0000-0000A4000000}"/>
    <cellStyle name="Moneda 2 2 6" xfId="272" xr:uid="{00000000-0005-0000-0000-0000A5000000}"/>
    <cellStyle name="Moneda 2 2_APU´S_NO_PREVISTOS (1)" xfId="215" xr:uid="{00000000-0005-0000-0000-0000A6000000}"/>
    <cellStyle name="Moneda 2 3" xfId="69" xr:uid="{00000000-0005-0000-0000-0000A7000000}"/>
    <cellStyle name="Moneda 2 4" xfId="216" xr:uid="{00000000-0005-0000-0000-0000A8000000}"/>
    <cellStyle name="Moneda 2 5" xfId="217" xr:uid="{00000000-0005-0000-0000-0000A9000000}"/>
    <cellStyle name="Moneda 2 6" xfId="218" xr:uid="{00000000-0005-0000-0000-0000AA000000}"/>
    <cellStyle name="Moneda 2 7" xfId="219" xr:uid="{00000000-0005-0000-0000-0000AB000000}"/>
    <cellStyle name="Moneda 2 8" xfId="220" xr:uid="{00000000-0005-0000-0000-0000AC000000}"/>
    <cellStyle name="Moneda 2 9" xfId="221" xr:uid="{00000000-0005-0000-0000-0000AD000000}"/>
    <cellStyle name="Moneda 2_APU´S_NO_PREVISTOS (1)" xfId="222" xr:uid="{00000000-0005-0000-0000-0000AE000000}"/>
    <cellStyle name="Moneda 3" xfId="70" xr:uid="{00000000-0005-0000-0000-0000AF000000}"/>
    <cellStyle name="Moneda 4" xfId="223" xr:uid="{00000000-0005-0000-0000-0000B0000000}"/>
    <cellStyle name="Moneda 5" xfId="273" xr:uid="{00000000-0005-0000-0000-0000B1000000}"/>
    <cellStyle name="Moneda 6" xfId="305" xr:uid="{33B0FF85-6516-445F-8363-A8854F0CE236}"/>
    <cellStyle name="Moneda 6 2" xfId="301" xr:uid="{9F543A66-0629-4A3C-A982-074D825C2E33}"/>
    <cellStyle name="Moneda 6 2 2" xfId="320" xr:uid="{723A1B12-1AD7-4889-8C83-B20658AA4881}"/>
    <cellStyle name="Moneda 6 3" xfId="322" xr:uid="{59956C41-EDB1-4EB2-B14D-62195438AADF}"/>
    <cellStyle name="Moneda 7 2" xfId="303" xr:uid="{74383BB8-9804-4B36-9FE5-3C9F190ACDCC}"/>
    <cellStyle name="Moneda 7 2 2" xfId="321" xr:uid="{15F70778-6195-4F00-BD19-62A036EF8367}"/>
    <cellStyle name="Moneda 8 2" xfId="314" xr:uid="{77E8DC06-71FE-42CE-BF03-636836E28742}"/>
    <cellStyle name="Moneda 9" xfId="286" xr:uid="{00000000-0005-0000-0000-0000B2000000}"/>
    <cellStyle name="Monetario0" xfId="224" xr:uid="{00000000-0005-0000-0000-0000B3000000}"/>
    <cellStyle name="Neutral" xfId="71" builtinId="28" customBuiltin="1"/>
    <cellStyle name="Neutral 2" xfId="72" xr:uid="{00000000-0005-0000-0000-0000B5000000}"/>
    <cellStyle name="Neutral 3" xfId="225" xr:uid="{00000000-0005-0000-0000-0000B6000000}"/>
    <cellStyle name="No. punto" xfId="226" xr:uid="{00000000-0005-0000-0000-0000B7000000}"/>
    <cellStyle name="No. punto 2" xfId="227" xr:uid="{00000000-0005-0000-0000-0000B8000000}"/>
    <cellStyle name="Normal" xfId="0" builtinId="0"/>
    <cellStyle name="Normal 10" xfId="257" xr:uid="{00000000-0005-0000-0000-0000BA000000}"/>
    <cellStyle name="Normal 10 2" xfId="289" xr:uid="{00000000-0005-0000-0000-0000BB000000}"/>
    <cellStyle name="Normal 10 2 2" xfId="311" xr:uid="{D37DC80E-4967-4C9F-B0EC-A56478E062D6}"/>
    <cellStyle name="Normal 11" xfId="258" xr:uid="{00000000-0005-0000-0000-0000BC000000}"/>
    <cellStyle name="Normal 11 2" xfId="265" xr:uid="{00000000-0005-0000-0000-0000BD000000}"/>
    <cellStyle name="Normal 11 2 2" xfId="318" xr:uid="{8D2A89FD-CA0F-41A4-91A3-429BCD15056E}"/>
    <cellStyle name="Normal 12" xfId="262" xr:uid="{00000000-0005-0000-0000-0000BE000000}"/>
    <cellStyle name="Normal 12 2" xfId="323" xr:uid="{4D7ED44A-E94C-4EE4-8BD5-7372919012B6}"/>
    <cellStyle name="Normal 13" xfId="285" xr:uid="{00000000-0005-0000-0000-0000BF000000}"/>
    <cellStyle name="Normal 13 2" xfId="325" xr:uid="{3FF8E2B7-F68F-4E52-9FE8-C14FC460B0FB}"/>
    <cellStyle name="Normal 13 4" xfId="310" xr:uid="{82AE005B-A51E-48B1-906B-94181585F214}"/>
    <cellStyle name="Normal 14" xfId="299" xr:uid="{E02F669B-64DB-43AE-A98F-7D54C13B19EC}"/>
    <cellStyle name="Normal 14 2" xfId="307" xr:uid="{E52FA241-245C-4097-8C8E-2906BFDC634D}"/>
    <cellStyle name="Normal 14 3" xfId="319" xr:uid="{D8FC51A6-060D-40E3-B386-7DF65146C6D1}"/>
    <cellStyle name="Normal 15" xfId="316" xr:uid="{8F302248-4AA4-4BA9-B8AB-859B747E64C7}"/>
    <cellStyle name="Normal 16" xfId="324" xr:uid="{9D347647-19F7-483D-8DCF-9A4288B4B05C}"/>
    <cellStyle name="Normal 17" xfId="261" xr:uid="{00000000-0005-0000-0000-0000C0000000}"/>
    <cellStyle name="Normal 18" xfId="329" xr:uid="{280C7AE8-E92B-42C7-BE96-A18145FCD034}"/>
    <cellStyle name="Normal 2" xfId="73" xr:uid="{00000000-0005-0000-0000-0000C1000000}"/>
    <cellStyle name="Normal 2 10" xfId="74" xr:uid="{00000000-0005-0000-0000-0000C2000000}"/>
    <cellStyle name="Normal 2 10 2" xfId="75" xr:uid="{00000000-0005-0000-0000-0000C3000000}"/>
    <cellStyle name="Normal 2 10 2 2" xfId="135" xr:uid="{00000000-0005-0000-0000-0000C4000000}"/>
    <cellStyle name="Normal 2 10 3" xfId="126" xr:uid="{00000000-0005-0000-0000-0000C5000000}"/>
    <cellStyle name="Normal 2 11" xfId="76" xr:uid="{00000000-0005-0000-0000-0000C6000000}"/>
    <cellStyle name="Normal 2 12" xfId="77" xr:uid="{00000000-0005-0000-0000-0000C7000000}"/>
    <cellStyle name="Normal 2 13" xfId="78" xr:uid="{00000000-0005-0000-0000-0000C8000000}"/>
    <cellStyle name="Normal 2 2" xfId="79" xr:uid="{00000000-0005-0000-0000-0000C9000000}"/>
    <cellStyle name="Normal 2 2 2" xfId="228" xr:uid="{00000000-0005-0000-0000-0000CA000000}"/>
    <cellStyle name="Normal 2 2 2 3" xfId="308" xr:uid="{1E80D9B7-DDE7-405E-B9FC-219A39E88AA9}"/>
    <cellStyle name="Normal 2 2 3" xfId="229" xr:uid="{00000000-0005-0000-0000-0000CB000000}"/>
    <cellStyle name="Normal 2 3" xfId="80" xr:uid="{00000000-0005-0000-0000-0000CC000000}"/>
    <cellStyle name="Normal 2 3 2" xfId="230" xr:uid="{00000000-0005-0000-0000-0000CD000000}"/>
    <cellStyle name="Normal 2 3 2 2" xfId="266" xr:uid="{00000000-0005-0000-0000-0000CE000000}"/>
    <cellStyle name="Normal 2 4" xfId="81" xr:uid="{00000000-0005-0000-0000-0000CF000000}"/>
    <cellStyle name="Normal 2 4 2" xfId="295" xr:uid="{00000000-0005-0000-0000-0000D0000000}"/>
    <cellStyle name="Normal 2 4 2 2" xfId="296" xr:uid="{00000000-0005-0000-0000-0000D1000000}"/>
    <cellStyle name="Normal 2 5" xfId="82" xr:uid="{00000000-0005-0000-0000-0000D2000000}"/>
    <cellStyle name="Normal 2 6" xfId="83" xr:uid="{00000000-0005-0000-0000-0000D3000000}"/>
    <cellStyle name="Normal 2 7" xfId="84" xr:uid="{00000000-0005-0000-0000-0000D4000000}"/>
    <cellStyle name="Normal 2 8" xfId="85" xr:uid="{00000000-0005-0000-0000-0000D5000000}"/>
    <cellStyle name="Normal 2 9" xfId="86" xr:uid="{00000000-0005-0000-0000-0000D6000000}"/>
    <cellStyle name="Normal 2_APU NO PREVISTOS MTTO" xfId="87" xr:uid="{00000000-0005-0000-0000-0000D7000000}"/>
    <cellStyle name="Normal 29" xfId="88" xr:uid="{00000000-0005-0000-0000-0000D8000000}"/>
    <cellStyle name="Normal 3" xfId="89" xr:uid="{00000000-0005-0000-0000-0000D9000000}"/>
    <cellStyle name="Normal 3 11" xfId="130" xr:uid="{00000000-0005-0000-0000-0000DA000000}"/>
    <cellStyle name="Normal 3 2" xfId="90" xr:uid="{00000000-0005-0000-0000-0000DB000000}"/>
    <cellStyle name="Normal 3 2 2" xfId="128" xr:uid="{00000000-0005-0000-0000-0000DC000000}"/>
    <cellStyle name="Normal 3 2 2 2" xfId="300" xr:uid="{7E9F8B1B-9D9B-4870-9320-DA2E6B55079F}"/>
    <cellStyle name="Normal 3 2 3" xfId="326" xr:uid="{95CCF07C-7825-4CED-8EBE-AEDB1E3ACBBA}"/>
    <cellStyle name="Normal 3 3" xfId="231" xr:uid="{00000000-0005-0000-0000-0000DD000000}"/>
    <cellStyle name="Normal 3_APU´S_NO_PREVISTOS (1)" xfId="232" xr:uid="{00000000-0005-0000-0000-0000DE000000}"/>
    <cellStyle name="Normal 4" xfId="91" xr:uid="{00000000-0005-0000-0000-0000DF000000}"/>
    <cellStyle name="Normal 4 2" xfId="92" xr:uid="{00000000-0005-0000-0000-0000E0000000}"/>
    <cellStyle name="Normal 4 2 2" xfId="233" xr:uid="{00000000-0005-0000-0000-0000E1000000}"/>
    <cellStyle name="Normal 4 3" xfId="259" xr:uid="{00000000-0005-0000-0000-0000E2000000}"/>
    <cellStyle name="Normal 5" xfId="133" xr:uid="{00000000-0005-0000-0000-0000E3000000}"/>
    <cellStyle name="Normal 5 2" xfId="267" xr:uid="{00000000-0005-0000-0000-0000E4000000}"/>
    <cellStyle name="Normal 6" xfId="234" xr:uid="{00000000-0005-0000-0000-0000E5000000}"/>
    <cellStyle name="Normal 6 2" xfId="235" xr:uid="{00000000-0005-0000-0000-0000E6000000}"/>
    <cellStyle name="Normal 6 2 2" xfId="276" xr:uid="{00000000-0005-0000-0000-0000E7000000}"/>
    <cellStyle name="Normal 6 5 2" xfId="293" xr:uid="{00000000-0005-0000-0000-0000E8000000}"/>
    <cellStyle name="Normal 6 5 6" xfId="294" xr:uid="{00000000-0005-0000-0000-0000E9000000}"/>
    <cellStyle name="Normal 7" xfId="236" xr:uid="{00000000-0005-0000-0000-0000EA000000}"/>
    <cellStyle name="Normal 7 2 2" xfId="309" xr:uid="{1D4B8A09-B17D-4B56-BAF4-EBAFED0A4379}"/>
    <cellStyle name="Normal 8" xfId="237" xr:uid="{00000000-0005-0000-0000-0000EB000000}"/>
    <cellStyle name="Normal 9" xfId="238" xr:uid="{00000000-0005-0000-0000-0000EC000000}"/>
    <cellStyle name="Normal 9 2" xfId="132" xr:uid="{00000000-0005-0000-0000-0000ED000000}"/>
    <cellStyle name="Normal_ACTA RECIBO FINAL FEB 2010" xfId="290" xr:uid="{00000000-0005-0000-0000-0000EE000000}"/>
    <cellStyle name="Normal_modelo ACTA OBRA y MODIFICACION" xfId="255" xr:uid="{00000000-0005-0000-0000-0000F1000000}"/>
    <cellStyle name="Normal_PPTO BLOQUES B Y D ONG1" xfId="284" xr:uid="{00000000-0005-0000-0000-0000F2000000}"/>
    <cellStyle name="Normal_PTO OFICIAL PREPLIEGO (CORREGIDO) 2" xfId="131" xr:uid="{00000000-0005-0000-0000-0000F3000000}"/>
    <cellStyle name="Notas 2" xfId="93" xr:uid="{00000000-0005-0000-0000-0000F4000000}"/>
    <cellStyle name="Notas 3" xfId="239" xr:uid="{00000000-0005-0000-0000-0000F5000000}"/>
    <cellStyle name="Percent" xfId="240" xr:uid="{00000000-0005-0000-0000-0000F6000000}"/>
    <cellStyle name="Porcentaje" xfId="95" builtinId="5"/>
    <cellStyle name="Porcentaje 10" xfId="282" xr:uid="{00000000-0005-0000-0000-0000F8000000}"/>
    <cellStyle name="Porcentaje 2" xfId="241" xr:uid="{00000000-0005-0000-0000-0000F9000000}"/>
    <cellStyle name="Porcentaje 2 2" xfId="304" xr:uid="{C4153268-E342-4D45-814C-60AEC7DBEE86}"/>
    <cellStyle name="Porcentaje 2 3" xfId="292" xr:uid="{00000000-0005-0000-0000-0000FA000000}"/>
    <cellStyle name="Porcentaje 3" xfId="94" xr:uid="{00000000-0005-0000-0000-0000FB000000}"/>
    <cellStyle name="Porcentaje 3 2" xfId="268" xr:uid="{00000000-0005-0000-0000-0000FC000000}"/>
    <cellStyle name="Porcentaje 4" xfId="242" xr:uid="{00000000-0005-0000-0000-0000FD000000}"/>
    <cellStyle name="Porcentaje 4 2" xfId="277" xr:uid="{00000000-0005-0000-0000-0000FE000000}"/>
    <cellStyle name="Porcentaje 5" xfId="243" xr:uid="{00000000-0005-0000-0000-0000FF000000}"/>
    <cellStyle name="Porcentaje 5 2" xfId="244" xr:uid="{00000000-0005-0000-0000-000000010000}"/>
    <cellStyle name="Porcentaje 6" xfId="264" xr:uid="{00000000-0005-0000-0000-000001010000}"/>
    <cellStyle name="Porcentaje 7" xfId="271" xr:uid="{00000000-0005-0000-0000-000002010000}"/>
    <cellStyle name="Porcentaje 8" xfId="274" xr:uid="{00000000-0005-0000-0000-000003010000}"/>
    <cellStyle name="Porcentaje 9" xfId="306" xr:uid="{8DF37470-CB62-4C16-92A8-56EE47112434}"/>
    <cellStyle name="Porcentual 2" xfId="96" xr:uid="{00000000-0005-0000-0000-000004010000}"/>
    <cellStyle name="Porcentual 2 10" xfId="97" xr:uid="{00000000-0005-0000-0000-000005010000}"/>
    <cellStyle name="Porcentual 2 10 2" xfId="98" xr:uid="{00000000-0005-0000-0000-000006010000}"/>
    <cellStyle name="Porcentual 2 11" xfId="99" xr:uid="{00000000-0005-0000-0000-000007010000}"/>
    <cellStyle name="Porcentual 2 12" xfId="100" xr:uid="{00000000-0005-0000-0000-000008010000}"/>
    <cellStyle name="Porcentual 2 2" xfId="101" xr:uid="{00000000-0005-0000-0000-000009010000}"/>
    <cellStyle name="Porcentual 2 2 2" xfId="269" xr:uid="{00000000-0005-0000-0000-00000A010000}"/>
    <cellStyle name="Porcentual 2 3" xfId="102" xr:uid="{00000000-0005-0000-0000-00000B010000}"/>
    <cellStyle name="Porcentual 2 4" xfId="103" xr:uid="{00000000-0005-0000-0000-00000C010000}"/>
    <cellStyle name="Porcentual 2 5" xfId="104" xr:uid="{00000000-0005-0000-0000-00000D010000}"/>
    <cellStyle name="Porcentual 2 6" xfId="105" xr:uid="{00000000-0005-0000-0000-00000E010000}"/>
    <cellStyle name="Porcentual 2 7" xfId="106" xr:uid="{00000000-0005-0000-0000-00000F010000}"/>
    <cellStyle name="Porcentual 2 8" xfId="107" xr:uid="{00000000-0005-0000-0000-000010010000}"/>
    <cellStyle name="Porcentual 2 9" xfId="108" xr:uid="{00000000-0005-0000-0000-000011010000}"/>
    <cellStyle name="Porcentual 3" xfId="109" xr:uid="{00000000-0005-0000-0000-000012010000}"/>
    <cellStyle name="Porcentual 4" xfId="110" xr:uid="{00000000-0005-0000-0000-000013010000}"/>
    <cellStyle name="Porcentual 4 2" xfId="111" xr:uid="{00000000-0005-0000-0000-000014010000}"/>
    <cellStyle name="Porcentual 5" xfId="112" xr:uid="{00000000-0005-0000-0000-000015010000}"/>
    <cellStyle name="Porcentual 5 2" xfId="245" xr:uid="{00000000-0005-0000-0000-000016010000}"/>
    <cellStyle name="Porcentual 6" xfId="113" xr:uid="{00000000-0005-0000-0000-000017010000}"/>
    <cellStyle name="Porcentual 6 2" xfId="114" xr:uid="{00000000-0005-0000-0000-000018010000}"/>
    <cellStyle name="Porcentual 7" xfId="115" xr:uid="{00000000-0005-0000-0000-000019010000}"/>
    <cellStyle name="Porcentual 8" xfId="127" xr:uid="{00000000-0005-0000-0000-00001A010000}"/>
    <cellStyle name="resaltado" xfId="246" xr:uid="{00000000-0005-0000-0000-00001B010000}"/>
    <cellStyle name="Salida 2" xfId="116" xr:uid="{00000000-0005-0000-0000-00001C010000}"/>
    <cellStyle name="Salida 3" xfId="247" xr:uid="{00000000-0005-0000-0000-00001D010000}"/>
    <cellStyle name="Texto de advertencia 2" xfId="117" xr:uid="{00000000-0005-0000-0000-00001E010000}"/>
    <cellStyle name="Texto de advertencia 3" xfId="248" xr:uid="{00000000-0005-0000-0000-00001F010000}"/>
    <cellStyle name="Texto explicativo 2" xfId="118" xr:uid="{00000000-0005-0000-0000-000020010000}"/>
    <cellStyle name="Texto explicativo 3" xfId="249" xr:uid="{00000000-0005-0000-0000-000021010000}"/>
    <cellStyle name="Título 1 2" xfId="119" xr:uid="{00000000-0005-0000-0000-000022010000}"/>
    <cellStyle name="Título 1 3" xfId="250" xr:uid="{00000000-0005-0000-0000-000023010000}"/>
    <cellStyle name="Título 2 2" xfId="120" xr:uid="{00000000-0005-0000-0000-000024010000}"/>
    <cellStyle name="Título 2 3" xfId="251" xr:uid="{00000000-0005-0000-0000-000025010000}"/>
    <cellStyle name="Título 3 2" xfId="121" xr:uid="{00000000-0005-0000-0000-000026010000}"/>
    <cellStyle name="Título 3 3" xfId="252" xr:uid="{00000000-0005-0000-0000-000027010000}"/>
    <cellStyle name="Título 4" xfId="122" xr:uid="{00000000-0005-0000-0000-000028010000}"/>
    <cellStyle name="Título 5" xfId="253" xr:uid="{00000000-0005-0000-0000-000029010000}"/>
    <cellStyle name="Total" xfId="123" builtinId="25" customBuiltin="1"/>
    <cellStyle name="Total 2" xfId="124" xr:uid="{00000000-0005-0000-0000-00002B010000}"/>
    <cellStyle name="Total 3" xfId="254" xr:uid="{00000000-0005-0000-0000-00002C01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10.xml"/><Relationship Id="rId21" Type="http://schemas.openxmlformats.org/officeDocument/2006/relationships/externalLink" Target="externalLinks/externalLink5.xml"/><Relationship Id="rId42" Type="http://schemas.openxmlformats.org/officeDocument/2006/relationships/externalLink" Target="externalLinks/externalLink26.xml"/><Relationship Id="rId47" Type="http://schemas.openxmlformats.org/officeDocument/2006/relationships/externalLink" Target="externalLinks/externalLink31.xml"/><Relationship Id="rId63" Type="http://schemas.openxmlformats.org/officeDocument/2006/relationships/externalLink" Target="externalLinks/externalLink47.xml"/><Relationship Id="rId6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externalLink" Target="externalLinks/externalLink13.xml"/><Relationship Id="rId11" Type="http://schemas.openxmlformats.org/officeDocument/2006/relationships/worksheet" Target="worksheets/sheet11.xml"/><Relationship Id="rId24" Type="http://schemas.openxmlformats.org/officeDocument/2006/relationships/externalLink" Target="externalLinks/externalLink8.xml"/><Relationship Id="rId32" Type="http://schemas.openxmlformats.org/officeDocument/2006/relationships/externalLink" Target="externalLinks/externalLink16.xml"/><Relationship Id="rId37" Type="http://schemas.openxmlformats.org/officeDocument/2006/relationships/externalLink" Target="externalLinks/externalLink21.xml"/><Relationship Id="rId40" Type="http://schemas.openxmlformats.org/officeDocument/2006/relationships/externalLink" Target="externalLinks/externalLink24.xml"/><Relationship Id="rId45" Type="http://schemas.openxmlformats.org/officeDocument/2006/relationships/externalLink" Target="externalLinks/externalLink29.xml"/><Relationship Id="rId53" Type="http://schemas.openxmlformats.org/officeDocument/2006/relationships/externalLink" Target="externalLinks/externalLink37.xml"/><Relationship Id="rId58" Type="http://schemas.openxmlformats.org/officeDocument/2006/relationships/externalLink" Target="externalLinks/externalLink42.xml"/><Relationship Id="rId66"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externalLink" Target="externalLinks/externalLink45.xml"/><Relationship Id="rId19" Type="http://schemas.openxmlformats.org/officeDocument/2006/relationships/externalLink" Target="externalLinks/externalLink3.xml"/><Relationship Id="rId14" Type="http://schemas.openxmlformats.org/officeDocument/2006/relationships/worksheet" Target="worksheets/sheet14.xml"/><Relationship Id="rId22" Type="http://schemas.openxmlformats.org/officeDocument/2006/relationships/externalLink" Target="externalLinks/externalLink6.xml"/><Relationship Id="rId27" Type="http://schemas.openxmlformats.org/officeDocument/2006/relationships/externalLink" Target="externalLinks/externalLink11.xml"/><Relationship Id="rId30" Type="http://schemas.openxmlformats.org/officeDocument/2006/relationships/externalLink" Target="externalLinks/externalLink14.xml"/><Relationship Id="rId35" Type="http://schemas.openxmlformats.org/officeDocument/2006/relationships/externalLink" Target="externalLinks/externalLink19.xml"/><Relationship Id="rId43" Type="http://schemas.openxmlformats.org/officeDocument/2006/relationships/externalLink" Target="externalLinks/externalLink27.xml"/><Relationship Id="rId48" Type="http://schemas.openxmlformats.org/officeDocument/2006/relationships/externalLink" Target="externalLinks/externalLink32.xml"/><Relationship Id="rId56" Type="http://schemas.openxmlformats.org/officeDocument/2006/relationships/externalLink" Target="externalLinks/externalLink40.xml"/><Relationship Id="rId64" Type="http://schemas.openxmlformats.org/officeDocument/2006/relationships/externalLink" Target="externalLinks/externalLink48.xml"/><Relationship Id="rId69"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externalLink" Target="externalLinks/externalLink35.xml"/><Relationship Id="rId72" Type="http://schemas.openxmlformats.org/officeDocument/2006/relationships/customXml" Target="../customXml/item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externalLink" Target="externalLinks/externalLink1.xml"/><Relationship Id="rId25" Type="http://schemas.openxmlformats.org/officeDocument/2006/relationships/externalLink" Target="externalLinks/externalLink9.xml"/><Relationship Id="rId33" Type="http://schemas.openxmlformats.org/officeDocument/2006/relationships/externalLink" Target="externalLinks/externalLink17.xml"/><Relationship Id="rId38" Type="http://schemas.openxmlformats.org/officeDocument/2006/relationships/externalLink" Target="externalLinks/externalLink22.xml"/><Relationship Id="rId46" Type="http://schemas.openxmlformats.org/officeDocument/2006/relationships/externalLink" Target="externalLinks/externalLink30.xml"/><Relationship Id="rId59" Type="http://schemas.openxmlformats.org/officeDocument/2006/relationships/externalLink" Target="externalLinks/externalLink43.xml"/><Relationship Id="rId67" Type="http://schemas.openxmlformats.org/officeDocument/2006/relationships/styles" Target="styles.xml"/><Relationship Id="rId20" Type="http://schemas.openxmlformats.org/officeDocument/2006/relationships/externalLink" Target="externalLinks/externalLink4.xml"/><Relationship Id="rId41" Type="http://schemas.openxmlformats.org/officeDocument/2006/relationships/externalLink" Target="externalLinks/externalLink25.xml"/><Relationship Id="rId54" Type="http://schemas.openxmlformats.org/officeDocument/2006/relationships/externalLink" Target="externalLinks/externalLink38.xml"/><Relationship Id="rId62" Type="http://schemas.openxmlformats.org/officeDocument/2006/relationships/externalLink" Target="externalLinks/externalLink46.xml"/><Relationship Id="rId7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externalLink" Target="externalLinks/externalLink7.xml"/><Relationship Id="rId28" Type="http://schemas.openxmlformats.org/officeDocument/2006/relationships/externalLink" Target="externalLinks/externalLink12.xml"/><Relationship Id="rId36" Type="http://schemas.openxmlformats.org/officeDocument/2006/relationships/externalLink" Target="externalLinks/externalLink20.xml"/><Relationship Id="rId49" Type="http://schemas.openxmlformats.org/officeDocument/2006/relationships/externalLink" Target="externalLinks/externalLink33.xml"/><Relationship Id="rId57" Type="http://schemas.openxmlformats.org/officeDocument/2006/relationships/externalLink" Target="externalLinks/externalLink41.xml"/><Relationship Id="rId10" Type="http://schemas.openxmlformats.org/officeDocument/2006/relationships/worksheet" Target="worksheets/sheet10.xml"/><Relationship Id="rId31" Type="http://schemas.openxmlformats.org/officeDocument/2006/relationships/externalLink" Target="externalLinks/externalLink15.xml"/><Relationship Id="rId44" Type="http://schemas.openxmlformats.org/officeDocument/2006/relationships/externalLink" Target="externalLinks/externalLink28.xml"/><Relationship Id="rId52" Type="http://schemas.openxmlformats.org/officeDocument/2006/relationships/externalLink" Target="externalLinks/externalLink36.xml"/><Relationship Id="rId60" Type="http://schemas.openxmlformats.org/officeDocument/2006/relationships/externalLink" Target="externalLinks/externalLink44.xml"/><Relationship Id="rId65" Type="http://schemas.openxmlformats.org/officeDocument/2006/relationships/externalLink" Target="externalLinks/externalLink49.xml"/><Relationship Id="rId73"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externalLink" Target="externalLinks/externalLink2.xml"/><Relationship Id="rId39" Type="http://schemas.openxmlformats.org/officeDocument/2006/relationships/externalLink" Target="externalLinks/externalLink23.xml"/><Relationship Id="rId34" Type="http://schemas.openxmlformats.org/officeDocument/2006/relationships/externalLink" Target="externalLinks/externalLink18.xml"/><Relationship Id="rId50" Type="http://schemas.openxmlformats.org/officeDocument/2006/relationships/externalLink" Target="externalLinks/externalLink34.xml"/><Relationship Id="rId55" Type="http://schemas.openxmlformats.org/officeDocument/2006/relationships/externalLink" Target="externalLinks/externalLink39.xml"/><Relationship Id="rId7" Type="http://schemas.openxmlformats.org/officeDocument/2006/relationships/worksheet" Target="worksheets/sheet7.xml"/><Relationship Id="rId71" Type="http://schemas.openxmlformats.org/officeDocument/2006/relationships/customXml" Target="../customXml/item2.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47" Type="http://schemas.openxmlformats.org/officeDocument/2006/relationships/image" Target="../media/image47.png"/><Relationship Id="rId7" Type="http://schemas.openxmlformats.org/officeDocument/2006/relationships/image" Target="../media/image7.png"/><Relationship Id="rId2" Type="http://schemas.openxmlformats.org/officeDocument/2006/relationships/image" Target="../media/image2.png"/><Relationship Id="rId16" Type="http://schemas.openxmlformats.org/officeDocument/2006/relationships/image" Target="../media/image16.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4" Type="http://schemas.openxmlformats.org/officeDocument/2006/relationships/image" Target="../media/image44.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8" Type="http://schemas.openxmlformats.org/officeDocument/2006/relationships/image" Target="../media/image8.pn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20" Type="http://schemas.openxmlformats.org/officeDocument/2006/relationships/image" Target="../media/image20.png"/><Relationship Id="rId41" Type="http://schemas.openxmlformats.org/officeDocument/2006/relationships/image" Target="../media/image41.png"/></Relationships>
</file>

<file path=xl/drawings/drawing1.xml><?xml version="1.0" encoding="utf-8"?>
<xdr:wsDr xmlns:xdr="http://schemas.openxmlformats.org/drawingml/2006/spreadsheetDrawing" xmlns:a="http://schemas.openxmlformats.org/drawingml/2006/main">
  <xdr:twoCellAnchor editAs="oneCell">
    <xdr:from>
      <xdr:col>1</xdr:col>
      <xdr:colOff>96456</xdr:colOff>
      <xdr:row>475</xdr:row>
      <xdr:rowOff>135376</xdr:rowOff>
    </xdr:from>
    <xdr:to>
      <xdr:col>3</xdr:col>
      <xdr:colOff>1401227</xdr:colOff>
      <xdr:row>497</xdr:row>
      <xdr:rowOff>48471</xdr:rowOff>
    </xdr:to>
    <xdr:pic>
      <xdr:nvPicPr>
        <xdr:cNvPr id="167" name="Imagen 166">
          <a:extLst>
            <a:ext uri="{FF2B5EF4-FFF2-40B4-BE49-F238E27FC236}">
              <a16:creationId xmlns:a16="http://schemas.microsoft.com/office/drawing/2014/main" id="{00000000-0008-0000-0400-0000A7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887393" y="151001730"/>
          <a:ext cx="4388734" cy="3530185"/>
        </a:xfrm>
        <a:prstGeom prst="rect">
          <a:avLst/>
        </a:prstGeom>
      </xdr:spPr>
    </xdr:pic>
    <xdr:clientData/>
  </xdr:twoCellAnchor>
  <xdr:twoCellAnchor editAs="oneCell">
    <xdr:from>
      <xdr:col>3</xdr:col>
      <xdr:colOff>530506</xdr:colOff>
      <xdr:row>487</xdr:row>
      <xdr:rowOff>135038</xdr:rowOff>
    </xdr:from>
    <xdr:to>
      <xdr:col>6</xdr:col>
      <xdr:colOff>829518</xdr:colOff>
      <xdr:row>496</xdr:row>
      <xdr:rowOff>139723</xdr:rowOff>
    </xdr:to>
    <xdr:pic>
      <xdr:nvPicPr>
        <xdr:cNvPr id="168" name="Imagen 167">
          <a:extLst>
            <a:ext uri="{FF2B5EF4-FFF2-40B4-BE49-F238E27FC236}">
              <a16:creationId xmlns:a16="http://schemas.microsoft.com/office/drawing/2014/main" id="{00000000-0008-0000-0400-0000A8000000}"/>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3858228" y="152978734"/>
          <a:ext cx="3761771" cy="1480457"/>
        </a:xfrm>
        <a:prstGeom prst="rect">
          <a:avLst/>
        </a:prstGeom>
      </xdr:spPr>
    </xdr:pic>
    <xdr:clientData/>
  </xdr:twoCellAnchor>
  <xdr:twoCellAnchor editAs="oneCell">
    <xdr:from>
      <xdr:col>2</xdr:col>
      <xdr:colOff>1445846</xdr:colOff>
      <xdr:row>413</xdr:row>
      <xdr:rowOff>97693</xdr:rowOff>
    </xdr:from>
    <xdr:to>
      <xdr:col>5</xdr:col>
      <xdr:colOff>381000</xdr:colOff>
      <xdr:row>435</xdr:row>
      <xdr:rowOff>127001</xdr:rowOff>
    </xdr:to>
    <xdr:pic>
      <xdr:nvPicPr>
        <xdr:cNvPr id="59" name="Imagen 58">
          <a:extLst>
            <a:ext uri="{FF2B5EF4-FFF2-40B4-BE49-F238E27FC236}">
              <a16:creationId xmlns:a16="http://schemas.microsoft.com/office/drawing/2014/main" id="{00000000-0008-0000-0400-00003B000000}"/>
            </a:ext>
          </a:extLst>
        </xdr:cNvPr>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3068906" y="145350133"/>
          <a:ext cx="3049954" cy="3725008"/>
        </a:xfrm>
        <a:prstGeom prst="rect">
          <a:avLst/>
        </a:prstGeom>
      </xdr:spPr>
    </xdr:pic>
    <xdr:clientData/>
  </xdr:twoCellAnchor>
  <xdr:twoCellAnchor>
    <xdr:from>
      <xdr:col>4</xdr:col>
      <xdr:colOff>68385</xdr:colOff>
      <xdr:row>414</xdr:row>
      <xdr:rowOff>39077</xdr:rowOff>
    </xdr:from>
    <xdr:to>
      <xdr:col>4</xdr:col>
      <xdr:colOff>439615</xdr:colOff>
      <xdr:row>416</xdr:row>
      <xdr:rowOff>58616</xdr:rowOff>
    </xdr:to>
    <xdr:sp macro="" textlink="">
      <xdr:nvSpPr>
        <xdr:cNvPr id="60" name="Elipse 59">
          <a:extLst>
            <a:ext uri="{FF2B5EF4-FFF2-40B4-BE49-F238E27FC236}">
              <a16:creationId xmlns:a16="http://schemas.microsoft.com/office/drawing/2014/main" id="{00000000-0008-0000-0400-00003C000000}"/>
            </a:ext>
          </a:extLst>
        </xdr:cNvPr>
        <xdr:cNvSpPr/>
      </xdr:nvSpPr>
      <xdr:spPr bwMode="auto">
        <a:xfrm>
          <a:off x="5158545" y="145466777"/>
          <a:ext cx="371230" cy="354819"/>
        </a:xfrm>
        <a:prstGeom prst="ellipse">
          <a:avLst/>
        </a:prstGeom>
        <a:noFill/>
        <a:ln w="57150" cap="flat" cmpd="sng" algn="ctr">
          <a:solidFill>
            <a:schemeClr val="accent6">
              <a:lumMod val="75000"/>
            </a:schemeClr>
          </a:solidFill>
          <a:prstDash val="solid"/>
          <a:round/>
          <a:headEnd type="none" w="med" len="med"/>
          <a:tailEnd type="none" w="med" len="med"/>
        </a:ln>
        <a:effectLst/>
      </xdr:spPr>
      <xdr:txBody>
        <a:bodyPr vertOverflow="clip" wrap="square" lIns="18288" tIns="0" rIns="0" bIns="0" rtlCol="0" anchor="ctr" upright="1"/>
        <a:lstStyle/>
        <a:p>
          <a:pPr algn="l"/>
          <a:endParaRPr lang="es-CO" sz="1100"/>
        </a:p>
      </xdr:txBody>
    </xdr:sp>
    <xdr:clientData/>
  </xdr:twoCellAnchor>
  <xdr:twoCellAnchor>
    <xdr:from>
      <xdr:col>3</xdr:col>
      <xdr:colOff>84015</xdr:colOff>
      <xdr:row>421</xdr:row>
      <xdr:rowOff>113324</xdr:rowOff>
    </xdr:from>
    <xdr:to>
      <xdr:col>3</xdr:col>
      <xdr:colOff>455245</xdr:colOff>
      <xdr:row>423</xdr:row>
      <xdr:rowOff>132862</xdr:rowOff>
    </xdr:to>
    <xdr:sp macro="" textlink="">
      <xdr:nvSpPr>
        <xdr:cNvPr id="61" name="Elipse 60">
          <a:extLst>
            <a:ext uri="{FF2B5EF4-FFF2-40B4-BE49-F238E27FC236}">
              <a16:creationId xmlns:a16="http://schemas.microsoft.com/office/drawing/2014/main" id="{00000000-0008-0000-0400-00003D000000}"/>
            </a:ext>
          </a:extLst>
        </xdr:cNvPr>
        <xdr:cNvSpPr/>
      </xdr:nvSpPr>
      <xdr:spPr bwMode="auto">
        <a:xfrm>
          <a:off x="3413955" y="146714504"/>
          <a:ext cx="371230" cy="354818"/>
        </a:xfrm>
        <a:prstGeom prst="ellipse">
          <a:avLst/>
        </a:prstGeom>
        <a:noFill/>
        <a:ln w="57150" cap="flat" cmpd="sng" algn="ctr">
          <a:solidFill>
            <a:schemeClr val="accent6">
              <a:lumMod val="75000"/>
            </a:schemeClr>
          </a:solidFill>
          <a:prstDash val="solid"/>
          <a:round/>
          <a:headEnd type="none" w="med" len="med"/>
          <a:tailEnd type="none" w="med" len="med"/>
        </a:ln>
        <a:effectLst/>
      </xdr:spPr>
      <xdr:txBody>
        <a:bodyPr vertOverflow="clip" wrap="square" lIns="18288" tIns="0" rIns="0" bIns="0" rtlCol="0" anchor="ctr" upright="1"/>
        <a:lstStyle/>
        <a:p>
          <a:pPr algn="l"/>
          <a:endParaRPr lang="es-CO" sz="1100"/>
        </a:p>
      </xdr:txBody>
    </xdr:sp>
    <xdr:clientData/>
  </xdr:twoCellAnchor>
  <xdr:twoCellAnchor>
    <xdr:from>
      <xdr:col>2</xdr:col>
      <xdr:colOff>1584569</xdr:colOff>
      <xdr:row>433</xdr:row>
      <xdr:rowOff>128955</xdr:rowOff>
    </xdr:from>
    <xdr:to>
      <xdr:col>3</xdr:col>
      <xdr:colOff>246183</xdr:colOff>
      <xdr:row>435</xdr:row>
      <xdr:rowOff>148493</xdr:rowOff>
    </xdr:to>
    <xdr:sp macro="" textlink="">
      <xdr:nvSpPr>
        <xdr:cNvPr id="62" name="Elipse 61">
          <a:extLst>
            <a:ext uri="{FF2B5EF4-FFF2-40B4-BE49-F238E27FC236}">
              <a16:creationId xmlns:a16="http://schemas.microsoft.com/office/drawing/2014/main" id="{00000000-0008-0000-0400-00003E000000}"/>
            </a:ext>
          </a:extLst>
        </xdr:cNvPr>
        <xdr:cNvSpPr/>
      </xdr:nvSpPr>
      <xdr:spPr bwMode="auto">
        <a:xfrm>
          <a:off x="3207629" y="148741815"/>
          <a:ext cx="368494" cy="354818"/>
        </a:xfrm>
        <a:prstGeom prst="ellipse">
          <a:avLst/>
        </a:prstGeom>
        <a:noFill/>
        <a:ln w="57150" cap="flat" cmpd="sng" algn="ctr">
          <a:solidFill>
            <a:schemeClr val="accent6">
              <a:lumMod val="75000"/>
            </a:schemeClr>
          </a:solidFill>
          <a:prstDash val="solid"/>
          <a:round/>
          <a:headEnd type="none" w="med" len="med"/>
          <a:tailEnd type="none" w="med" len="med"/>
        </a:ln>
        <a:effectLst/>
      </xdr:spPr>
      <xdr:txBody>
        <a:bodyPr vertOverflow="clip" wrap="square" lIns="18288" tIns="0" rIns="0" bIns="0" rtlCol="0" anchor="ctr" upright="1"/>
        <a:lstStyle/>
        <a:p>
          <a:pPr algn="l"/>
          <a:endParaRPr lang="es-CO" sz="1100"/>
        </a:p>
      </xdr:txBody>
    </xdr:sp>
    <xdr:clientData/>
  </xdr:twoCellAnchor>
  <xdr:twoCellAnchor editAs="oneCell">
    <xdr:from>
      <xdr:col>2</xdr:col>
      <xdr:colOff>758652</xdr:colOff>
      <xdr:row>444</xdr:row>
      <xdr:rowOff>137886</xdr:rowOff>
    </xdr:from>
    <xdr:to>
      <xdr:col>5</xdr:col>
      <xdr:colOff>706128</xdr:colOff>
      <xdr:row>466</xdr:row>
      <xdr:rowOff>69503</xdr:rowOff>
    </xdr:to>
    <xdr:pic>
      <xdr:nvPicPr>
        <xdr:cNvPr id="160" name="Imagen 159">
          <a:extLst>
            <a:ext uri="{FF2B5EF4-FFF2-40B4-BE49-F238E27FC236}">
              <a16:creationId xmlns:a16="http://schemas.microsoft.com/office/drawing/2014/main" id="{00000000-0008-0000-0400-0000A0000000}"/>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1727481" y="82150857"/>
          <a:ext cx="4062276" cy="3534787"/>
        </a:xfrm>
        <a:prstGeom prst="rect">
          <a:avLst/>
        </a:prstGeom>
      </xdr:spPr>
    </xdr:pic>
    <xdr:clientData/>
  </xdr:twoCellAnchor>
  <xdr:twoCellAnchor editAs="oneCell">
    <xdr:from>
      <xdr:col>1</xdr:col>
      <xdr:colOff>87922</xdr:colOff>
      <xdr:row>506</xdr:row>
      <xdr:rowOff>117230</xdr:rowOff>
    </xdr:from>
    <xdr:to>
      <xdr:col>6</xdr:col>
      <xdr:colOff>325177</xdr:colOff>
      <xdr:row>525</xdr:row>
      <xdr:rowOff>121051</xdr:rowOff>
    </xdr:to>
    <xdr:pic>
      <xdr:nvPicPr>
        <xdr:cNvPr id="161" name="Imagen 160">
          <a:extLst>
            <a:ext uri="{FF2B5EF4-FFF2-40B4-BE49-F238E27FC236}">
              <a16:creationId xmlns:a16="http://schemas.microsoft.com/office/drawing/2014/main" id="{00000000-0008-0000-0400-0000A1000000}"/>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880402" y="162941390"/>
          <a:ext cx="6786100" cy="3531881"/>
        </a:xfrm>
        <a:prstGeom prst="rect">
          <a:avLst/>
        </a:prstGeom>
      </xdr:spPr>
    </xdr:pic>
    <xdr:clientData/>
  </xdr:twoCellAnchor>
  <xdr:twoCellAnchor editAs="oneCell">
    <xdr:from>
      <xdr:col>2</xdr:col>
      <xdr:colOff>351692</xdr:colOff>
      <xdr:row>537</xdr:row>
      <xdr:rowOff>117230</xdr:rowOff>
    </xdr:from>
    <xdr:to>
      <xdr:col>6</xdr:col>
      <xdr:colOff>263769</xdr:colOff>
      <xdr:row>558</xdr:row>
      <xdr:rowOff>99845</xdr:rowOff>
    </xdr:to>
    <xdr:pic>
      <xdr:nvPicPr>
        <xdr:cNvPr id="166" name="Imagen 165">
          <a:extLst>
            <a:ext uri="{FF2B5EF4-FFF2-40B4-BE49-F238E27FC236}">
              <a16:creationId xmlns:a16="http://schemas.microsoft.com/office/drawing/2014/main" id="{00000000-0008-0000-0400-0000A6000000}"/>
            </a:ext>
          </a:extLst>
        </xdr:cNvPr>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1974752" y="168884990"/>
          <a:ext cx="5086057" cy="3510675"/>
        </a:xfrm>
        <a:prstGeom prst="rect">
          <a:avLst/>
        </a:prstGeom>
      </xdr:spPr>
    </xdr:pic>
    <xdr:clientData/>
  </xdr:twoCellAnchor>
  <xdr:twoCellAnchor editAs="oneCell">
    <xdr:from>
      <xdr:col>2</xdr:col>
      <xdr:colOff>175847</xdr:colOff>
      <xdr:row>569</xdr:row>
      <xdr:rowOff>39076</xdr:rowOff>
    </xdr:from>
    <xdr:to>
      <xdr:col>6</xdr:col>
      <xdr:colOff>277537</xdr:colOff>
      <xdr:row>589</xdr:row>
      <xdr:rowOff>39076</xdr:rowOff>
    </xdr:to>
    <xdr:pic>
      <xdr:nvPicPr>
        <xdr:cNvPr id="169" name="Imagen 168">
          <a:extLst>
            <a:ext uri="{FF2B5EF4-FFF2-40B4-BE49-F238E27FC236}">
              <a16:creationId xmlns:a16="http://schemas.microsoft.com/office/drawing/2014/main" id="{00000000-0008-0000-0400-0000A9000000}"/>
            </a:ext>
          </a:extLst>
        </xdr:cNvPr>
        <xdr:cNvPicPr>
          <a:picLocks noChangeAspect="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a:stretch/>
      </xdr:blipFill>
      <xdr:spPr>
        <a:xfrm>
          <a:off x="1798907" y="175306696"/>
          <a:ext cx="5275670" cy="3352800"/>
        </a:xfrm>
        <a:prstGeom prst="rect">
          <a:avLst/>
        </a:prstGeom>
      </xdr:spPr>
    </xdr:pic>
    <xdr:clientData/>
  </xdr:twoCellAnchor>
  <xdr:twoCellAnchor editAs="oneCell">
    <xdr:from>
      <xdr:col>1</xdr:col>
      <xdr:colOff>412376</xdr:colOff>
      <xdr:row>599</xdr:row>
      <xdr:rowOff>150111</xdr:rowOff>
    </xdr:from>
    <xdr:to>
      <xdr:col>6</xdr:col>
      <xdr:colOff>3741</xdr:colOff>
      <xdr:row>621</xdr:row>
      <xdr:rowOff>41462</xdr:rowOff>
    </xdr:to>
    <xdr:pic>
      <xdr:nvPicPr>
        <xdr:cNvPr id="170" name="Imagen 169">
          <a:extLst>
            <a:ext uri="{FF2B5EF4-FFF2-40B4-BE49-F238E27FC236}">
              <a16:creationId xmlns:a16="http://schemas.microsoft.com/office/drawing/2014/main" id="{00000000-0008-0000-0400-0000AA000000}"/>
            </a:ext>
          </a:extLst>
        </xdr:cNvPr>
        <xdr:cNvPicPr>
          <a:picLocks noChangeAspect="1"/>
        </xdr:cNvPicPr>
      </xdr:nvPicPr>
      <xdr:blipFill>
        <a:blip xmlns:r="http://schemas.openxmlformats.org/officeDocument/2006/relationships" r:embed="rId8" cstate="email">
          <a:extLst>
            <a:ext uri="{28A0092B-C50C-407E-A947-70E740481C1C}">
              <a14:useLocalDpi xmlns:a14="http://schemas.microsoft.com/office/drawing/2010/main"/>
            </a:ext>
          </a:extLst>
        </a:blip>
        <a:stretch>
          <a:fillRect/>
        </a:stretch>
      </xdr:blipFill>
      <xdr:spPr>
        <a:xfrm>
          <a:off x="1204856" y="181376571"/>
          <a:ext cx="6130065" cy="3587052"/>
        </a:xfrm>
        <a:prstGeom prst="rect">
          <a:avLst/>
        </a:prstGeom>
      </xdr:spPr>
    </xdr:pic>
    <xdr:clientData/>
  </xdr:twoCellAnchor>
  <xdr:twoCellAnchor editAs="oneCell">
    <xdr:from>
      <xdr:col>1</xdr:col>
      <xdr:colOff>493059</xdr:colOff>
      <xdr:row>661</xdr:row>
      <xdr:rowOff>62753</xdr:rowOff>
    </xdr:from>
    <xdr:to>
      <xdr:col>6</xdr:col>
      <xdr:colOff>74279</xdr:colOff>
      <xdr:row>682</xdr:row>
      <xdr:rowOff>125555</xdr:rowOff>
    </xdr:to>
    <xdr:pic>
      <xdr:nvPicPr>
        <xdr:cNvPr id="174" name="Imagen 173">
          <a:extLst>
            <a:ext uri="{FF2B5EF4-FFF2-40B4-BE49-F238E27FC236}">
              <a16:creationId xmlns:a16="http://schemas.microsoft.com/office/drawing/2014/main" id="{00000000-0008-0000-0400-0000AE000000}"/>
            </a:ext>
          </a:extLst>
        </xdr:cNvPr>
        <xdr:cNvPicPr>
          <a:picLocks noChangeAspect="1"/>
        </xdr:cNvPicPr>
      </xdr:nvPicPr>
      <xdr:blipFill>
        <a:blip xmlns:r="http://schemas.openxmlformats.org/officeDocument/2006/relationships" r:embed="rId8" cstate="email">
          <a:extLst>
            <a:ext uri="{28A0092B-C50C-407E-A947-70E740481C1C}">
              <a14:useLocalDpi xmlns:a14="http://schemas.microsoft.com/office/drawing/2010/main"/>
            </a:ext>
          </a:extLst>
        </a:blip>
        <a:stretch>
          <a:fillRect/>
        </a:stretch>
      </xdr:blipFill>
      <xdr:spPr>
        <a:xfrm>
          <a:off x="1285539" y="193420253"/>
          <a:ext cx="6130065" cy="3590861"/>
        </a:xfrm>
        <a:prstGeom prst="rect">
          <a:avLst/>
        </a:prstGeom>
      </xdr:spPr>
    </xdr:pic>
    <xdr:clientData/>
  </xdr:twoCellAnchor>
  <xdr:twoCellAnchor editAs="oneCell">
    <xdr:from>
      <xdr:col>2</xdr:col>
      <xdr:colOff>878541</xdr:colOff>
      <xdr:row>692</xdr:row>
      <xdr:rowOff>98612</xdr:rowOff>
    </xdr:from>
    <xdr:to>
      <xdr:col>5</xdr:col>
      <xdr:colOff>358588</xdr:colOff>
      <xdr:row>714</xdr:row>
      <xdr:rowOff>8966</xdr:rowOff>
    </xdr:to>
    <xdr:pic>
      <xdr:nvPicPr>
        <xdr:cNvPr id="175" name="Imagen 174">
          <a:extLst>
            <a:ext uri="{FF2B5EF4-FFF2-40B4-BE49-F238E27FC236}">
              <a16:creationId xmlns:a16="http://schemas.microsoft.com/office/drawing/2014/main" id="{00000000-0008-0000-0400-0000AF000000}"/>
            </a:ext>
          </a:extLst>
        </xdr:cNvPr>
        <xdr:cNvPicPr>
          <a:picLocks noChangeAspect="1"/>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2501601" y="199780712"/>
          <a:ext cx="3594847" cy="3606053"/>
        </a:xfrm>
        <a:prstGeom prst="rect">
          <a:avLst/>
        </a:prstGeom>
      </xdr:spPr>
    </xdr:pic>
    <xdr:clientData/>
  </xdr:twoCellAnchor>
  <xdr:twoCellAnchor>
    <xdr:from>
      <xdr:col>2</xdr:col>
      <xdr:colOff>9525</xdr:colOff>
      <xdr:row>706</xdr:row>
      <xdr:rowOff>1681</xdr:rowOff>
    </xdr:from>
    <xdr:to>
      <xdr:col>2</xdr:col>
      <xdr:colOff>1425948</xdr:colOff>
      <xdr:row>711</xdr:row>
      <xdr:rowOff>1681</xdr:rowOff>
    </xdr:to>
    <xdr:cxnSp macro="">
      <xdr:nvCxnSpPr>
        <xdr:cNvPr id="176" name="Conector recto de flecha 175">
          <a:extLst>
            <a:ext uri="{FF2B5EF4-FFF2-40B4-BE49-F238E27FC236}">
              <a16:creationId xmlns:a16="http://schemas.microsoft.com/office/drawing/2014/main" id="{00000000-0008-0000-0400-0000B0000000}"/>
            </a:ext>
          </a:extLst>
        </xdr:cNvPr>
        <xdr:cNvCxnSpPr/>
      </xdr:nvCxnSpPr>
      <xdr:spPr bwMode="auto">
        <a:xfrm flipV="1">
          <a:off x="981075" y="205484506"/>
          <a:ext cx="1416423" cy="857250"/>
        </a:xfrm>
        <a:prstGeom prst="straightConnector1">
          <a:avLst/>
        </a:prstGeom>
        <a:solidFill>
          <a:srgbClr val="FFFFFF"/>
        </a:solidFill>
        <a:ln w="9525" cap="flat" cmpd="sng" algn="ctr">
          <a:solidFill>
            <a:srgbClr val="000000"/>
          </a:solidFill>
          <a:prstDash val="solid"/>
          <a:round/>
          <a:headEnd type="none" w="med" len="med"/>
          <a:tailEnd type="triangle"/>
        </a:ln>
        <a:effectLst/>
      </xdr:spPr>
    </xdr:cxnSp>
    <xdr:clientData/>
  </xdr:twoCellAnchor>
  <xdr:twoCellAnchor>
    <xdr:from>
      <xdr:col>5</xdr:col>
      <xdr:colOff>313765</xdr:colOff>
      <xdr:row>701</xdr:row>
      <xdr:rowOff>116542</xdr:rowOff>
    </xdr:from>
    <xdr:to>
      <xdr:col>6</xdr:col>
      <xdr:colOff>268942</xdr:colOff>
      <xdr:row>705</xdr:row>
      <xdr:rowOff>89647</xdr:rowOff>
    </xdr:to>
    <xdr:cxnSp macro="">
      <xdr:nvCxnSpPr>
        <xdr:cNvPr id="178" name="Conector recto de flecha 177">
          <a:extLst>
            <a:ext uri="{FF2B5EF4-FFF2-40B4-BE49-F238E27FC236}">
              <a16:creationId xmlns:a16="http://schemas.microsoft.com/office/drawing/2014/main" id="{00000000-0008-0000-0400-0000B2000000}"/>
            </a:ext>
          </a:extLst>
        </xdr:cNvPr>
        <xdr:cNvCxnSpPr/>
      </xdr:nvCxnSpPr>
      <xdr:spPr bwMode="auto">
        <a:xfrm flipH="1" flipV="1">
          <a:off x="6051625" y="201315022"/>
          <a:ext cx="1014357" cy="643665"/>
        </a:xfrm>
        <a:prstGeom prst="straightConnector1">
          <a:avLst/>
        </a:prstGeom>
        <a:solidFill>
          <a:srgbClr val="FFFFFF"/>
        </a:solidFill>
        <a:ln w="9525" cap="flat" cmpd="sng" algn="ctr">
          <a:solidFill>
            <a:srgbClr val="000000"/>
          </a:solidFill>
          <a:prstDash val="solid"/>
          <a:round/>
          <a:headEnd type="none" w="med" len="med"/>
          <a:tailEnd type="triangle"/>
        </a:ln>
        <a:effectLst/>
      </xdr:spPr>
    </xdr:cxnSp>
    <xdr:clientData/>
  </xdr:twoCellAnchor>
  <xdr:twoCellAnchor editAs="oneCell">
    <xdr:from>
      <xdr:col>2</xdr:col>
      <xdr:colOff>672354</xdr:colOff>
      <xdr:row>723</xdr:row>
      <xdr:rowOff>48526</xdr:rowOff>
    </xdr:from>
    <xdr:to>
      <xdr:col>5</xdr:col>
      <xdr:colOff>654425</xdr:colOff>
      <xdr:row>745</xdr:row>
      <xdr:rowOff>35857</xdr:rowOff>
    </xdr:to>
    <xdr:pic>
      <xdr:nvPicPr>
        <xdr:cNvPr id="217" name="Imagen 216">
          <a:extLst>
            <a:ext uri="{FF2B5EF4-FFF2-40B4-BE49-F238E27FC236}">
              <a16:creationId xmlns:a16="http://schemas.microsoft.com/office/drawing/2014/main" id="{00000000-0008-0000-0400-0000D9000000}"/>
            </a:ext>
          </a:extLst>
        </xdr:cNvPr>
        <xdr:cNvPicPr>
          <a:picLocks noChangeAspect="1"/>
        </xdr:cNvPicPr>
      </xdr:nvPicPr>
      <xdr:blipFill>
        <a:blip xmlns:r="http://schemas.openxmlformats.org/officeDocument/2006/relationships" r:embed="rId10" cstate="email">
          <a:extLst>
            <a:ext uri="{28A0092B-C50C-407E-A947-70E740481C1C}">
              <a14:useLocalDpi xmlns:a14="http://schemas.microsoft.com/office/drawing/2010/main"/>
            </a:ext>
          </a:extLst>
        </a:blip>
        <a:stretch>
          <a:fillRect/>
        </a:stretch>
      </xdr:blipFill>
      <xdr:spPr>
        <a:xfrm>
          <a:off x="2295414" y="206009506"/>
          <a:ext cx="4096871" cy="3683033"/>
        </a:xfrm>
        <a:prstGeom prst="rect">
          <a:avLst/>
        </a:prstGeom>
      </xdr:spPr>
    </xdr:pic>
    <xdr:clientData/>
  </xdr:twoCellAnchor>
  <xdr:twoCellAnchor editAs="oneCell">
    <xdr:from>
      <xdr:col>1</xdr:col>
      <xdr:colOff>528918</xdr:colOff>
      <xdr:row>786</xdr:row>
      <xdr:rowOff>17929</xdr:rowOff>
    </xdr:from>
    <xdr:to>
      <xdr:col>5</xdr:col>
      <xdr:colOff>646101</xdr:colOff>
      <xdr:row>807</xdr:row>
      <xdr:rowOff>133125</xdr:rowOff>
    </xdr:to>
    <xdr:pic>
      <xdr:nvPicPr>
        <xdr:cNvPr id="221" name="Imagen 220">
          <a:extLst>
            <a:ext uri="{FF2B5EF4-FFF2-40B4-BE49-F238E27FC236}">
              <a16:creationId xmlns:a16="http://schemas.microsoft.com/office/drawing/2014/main" id="{00000000-0008-0000-0400-0000DD000000}"/>
            </a:ext>
          </a:extLst>
        </xdr:cNvPr>
        <xdr:cNvPicPr>
          <a:picLocks noChangeAspect="1"/>
        </xdr:cNvPicPr>
      </xdr:nvPicPr>
      <xdr:blipFill>
        <a:blip xmlns:r="http://schemas.openxmlformats.org/officeDocument/2006/relationships" r:embed="rId11" cstate="email">
          <a:extLst>
            <a:ext uri="{28A0092B-C50C-407E-A947-70E740481C1C}">
              <a14:useLocalDpi xmlns:a14="http://schemas.microsoft.com/office/drawing/2010/main"/>
            </a:ext>
          </a:extLst>
        </a:blip>
        <a:stretch>
          <a:fillRect/>
        </a:stretch>
      </xdr:blipFill>
      <xdr:spPr>
        <a:xfrm>
          <a:off x="1321398" y="231155389"/>
          <a:ext cx="5610113" cy="3635635"/>
        </a:xfrm>
        <a:prstGeom prst="rect">
          <a:avLst/>
        </a:prstGeom>
      </xdr:spPr>
    </xdr:pic>
    <xdr:clientData/>
  </xdr:twoCellAnchor>
  <xdr:twoCellAnchor editAs="oneCell">
    <xdr:from>
      <xdr:col>2</xdr:col>
      <xdr:colOff>44823</xdr:colOff>
      <xdr:row>816</xdr:row>
      <xdr:rowOff>53788</xdr:rowOff>
    </xdr:from>
    <xdr:to>
      <xdr:col>6</xdr:col>
      <xdr:colOff>484094</xdr:colOff>
      <xdr:row>837</xdr:row>
      <xdr:rowOff>160018</xdr:rowOff>
    </xdr:to>
    <xdr:pic>
      <xdr:nvPicPr>
        <xdr:cNvPr id="222" name="Imagen 221">
          <a:extLst>
            <a:ext uri="{FF2B5EF4-FFF2-40B4-BE49-F238E27FC236}">
              <a16:creationId xmlns:a16="http://schemas.microsoft.com/office/drawing/2014/main" id="{00000000-0008-0000-0400-0000DE000000}"/>
            </a:ext>
          </a:extLst>
        </xdr:cNvPr>
        <xdr:cNvPicPr>
          <a:picLocks noChangeAspect="1"/>
        </xdr:cNvPicPr>
      </xdr:nvPicPr>
      <xdr:blipFill>
        <a:blip xmlns:r="http://schemas.openxmlformats.org/officeDocument/2006/relationships" r:embed="rId11" cstate="email">
          <a:extLst>
            <a:ext uri="{28A0092B-C50C-407E-A947-70E740481C1C}">
              <a14:useLocalDpi xmlns:a14="http://schemas.microsoft.com/office/drawing/2010/main"/>
            </a:ext>
          </a:extLst>
        </a:blip>
        <a:stretch>
          <a:fillRect/>
        </a:stretch>
      </xdr:blipFill>
      <xdr:spPr>
        <a:xfrm>
          <a:off x="1667883" y="236974828"/>
          <a:ext cx="5613251" cy="3634289"/>
        </a:xfrm>
        <a:prstGeom prst="rect">
          <a:avLst/>
        </a:prstGeom>
      </xdr:spPr>
    </xdr:pic>
    <xdr:clientData/>
  </xdr:twoCellAnchor>
  <xdr:twoCellAnchor editAs="oneCell">
    <xdr:from>
      <xdr:col>1</xdr:col>
      <xdr:colOff>228600</xdr:colOff>
      <xdr:row>755</xdr:row>
      <xdr:rowOff>97971</xdr:rowOff>
    </xdr:from>
    <xdr:to>
      <xdr:col>6</xdr:col>
      <xdr:colOff>213257</xdr:colOff>
      <xdr:row>774</xdr:row>
      <xdr:rowOff>87088</xdr:rowOff>
    </xdr:to>
    <xdr:pic>
      <xdr:nvPicPr>
        <xdr:cNvPr id="229" name="Imagen 228">
          <a:extLst>
            <a:ext uri="{FF2B5EF4-FFF2-40B4-BE49-F238E27FC236}">
              <a16:creationId xmlns:a16="http://schemas.microsoft.com/office/drawing/2014/main" id="{00000000-0008-0000-0400-0000E5000000}"/>
            </a:ext>
          </a:extLst>
        </xdr:cNvPr>
        <xdr:cNvPicPr>
          <a:picLocks noChangeAspect="1"/>
        </xdr:cNvPicPr>
      </xdr:nvPicPr>
      <xdr:blipFill>
        <a:blip xmlns:r="http://schemas.openxmlformats.org/officeDocument/2006/relationships" r:embed="rId12" cstate="email">
          <a:extLst>
            <a:ext uri="{28A0092B-C50C-407E-A947-70E740481C1C}">
              <a14:useLocalDpi xmlns:a14="http://schemas.microsoft.com/office/drawing/2010/main"/>
            </a:ext>
          </a:extLst>
        </a:blip>
        <a:stretch>
          <a:fillRect/>
        </a:stretch>
      </xdr:blipFill>
      <xdr:spPr>
        <a:xfrm>
          <a:off x="1023257" y="209506457"/>
          <a:ext cx="6537856" cy="3102429"/>
        </a:xfrm>
        <a:prstGeom prst="rect">
          <a:avLst/>
        </a:prstGeom>
      </xdr:spPr>
    </xdr:pic>
    <xdr:clientData/>
  </xdr:twoCellAnchor>
  <xdr:twoCellAnchor editAs="oneCell">
    <xdr:from>
      <xdr:col>1</xdr:col>
      <xdr:colOff>783167</xdr:colOff>
      <xdr:row>878</xdr:row>
      <xdr:rowOff>95250</xdr:rowOff>
    </xdr:from>
    <xdr:to>
      <xdr:col>4</xdr:col>
      <xdr:colOff>532191</xdr:colOff>
      <xdr:row>896</xdr:row>
      <xdr:rowOff>117938</xdr:rowOff>
    </xdr:to>
    <xdr:pic>
      <xdr:nvPicPr>
        <xdr:cNvPr id="2" name="Imagen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3" cstate="email">
          <a:extLst>
            <a:ext uri="{28A0092B-C50C-407E-A947-70E740481C1C}">
              <a14:useLocalDpi xmlns:a14="http://schemas.microsoft.com/office/drawing/2010/main"/>
            </a:ext>
          </a:extLst>
        </a:blip>
        <a:stretch>
          <a:fillRect/>
        </a:stretch>
      </xdr:blipFill>
      <xdr:spPr>
        <a:xfrm>
          <a:off x="1554692" y="272129250"/>
          <a:ext cx="4440766" cy="2937338"/>
        </a:xfrm>
        <a:prstGeom prst="rect">
          <a:avLst/>
        </a:prstGeom>
      </xdr:spPr>
    </xdr:pic>
    <xdr:clientData/>
  </xdr:twoCellAnchor>
  <xdr:twoCellAnchor editAs="oneCell">
    <xdr:from>
      <xdr:col>2</xdr:col>
      <xdr:colOff>370417</xdr:colOff>
      <xdr:row>909</xdr:row>
      <xdr:rowOff>84669</xdr:rowOff>
    </xdr:from>
    <xdr:to>
      <xdr:col>6</xdr:col>
      <xdr:colOff>402167</xdr:colOff>
      <xdr:row>928</xdr:row>
      <xdr:rowOff>66866</xdr:rowOff>
    </xdr:to>
    <xdr:pic>
      <xdr:nvPicPr>
        <xdr:cNvPr id="3" name="Imagen 2">
          <a:extLst>
            <a:ext uri="{FF2B5EF4-FFF2-40B4-BE49-F238E27FC236}">
              <a16:creationId xmlns:a16="http://schemas.microsoft.com/office/drawing/2014/main" id="{00000000-0008-0000-0400-000003000000}"/>
            </a:ext>
          </a:extLst>
        </xdr:cNvPr>
        <xdr:cNvPicPr>
          <a:picLocks noChangeAspect="1" noChangeArrowheads="1"/>
        </xdr:cNvPicPr>
      </xdr:nvPicPr>
      <xdr:blipFill>
        <a:blip xmlns:r="http://schemas.openxmlformats.org/officeDocument/2006/relationships" r:embed="rId14" cstate="email">
          <a:extLst>
            <a:ext uri="{28A0092B-C50C-407E-A947-70E740481C1C}">
              <a14:useLocalDpi xmlns:a14="http://schemas.microsoft.com/office/drawing/2010/main"/>
            </a:ext>
          </a:extLst>
        </a:blip>
        <a:srcRect/>
        <a:stretch>
          <a:fillRect/>
        </a:stretch>
      </xdr:blipFill>
      <xdr:spPr bwMode="auto">
        <a:xfrm>
          <a:off x="1951567" y="278414694"/>
          <a:ext cx="5051425" cy="30587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656165</xdr:colOff>
      <xdr:row>940</xdr:row>
      <xdr:rowOff>84666</xdr:rowOff>
    </xdr:from>
    <xdr:to>
      <xdr:col>5</xdr:col>
      <xdr:colOff>723295</xdr:colOff>
      <xdr:row>959</xdr:row>
      <xdr:rowOff>13309</xdr:rowOff>
    </xdr:to>
    <xdr:pic>
      <xdr:nvPicPr>
        <xdr:cNvPr id="4" name="Imagen 3">
          <a:extLst>
            <a:ext uri="{FF2B5EF4-FFF2-40B4-BE49-F238E27FC236}">
              <a16:creationId xmlns:a16="http://schemas.microsoft.com/office/drawing/2014/main" id="{00000000-0008-0000-0400-000004000000}"/>
            </a:ext>
          </a:extLst>
        </xdr:cNvPr>
        <xdr:cNvPicPr>
          <a:picLocks noChangeAspect="1" noChangeArrowheads="1"/>
        </xdr:cNvPicPr>
      </xdr:nvPicPr>
      <xdr:blipFill>
        <a:blip xmlns:r="http://schemas.openxmlformats.org/officeDocument/2006/relationships" r:embed="rId15" cstate="email">
          <a:extLst>
            <a:ext uri="{28A0092B-C50C-407E-A947-70E740481C1C}">
              <a14:useLocalDpi xmlns:a14="http://schemas.microsoft.com/office/drawing/2010/main"/>
            </a:ext>
          </a:extLst>
        </a:blip>
        <a:srcRect/>
        <a:stretch>
          <a:fillRect/>
        </a:stretch>
      </xdr:blipFill>
      <xdr:spPr bwMode="auto">
        <a:xfrm>
          <a:off x="1427690" y="284710716"/>
          <a:ext cx="5384800" cy="30052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497417</xdr:colOff>
      <xdr:row>971</xdr:row>
      <xdr:rowOff>127001</xdr:rowOff>
    </xdr:from>
    <xdr:to>
      <xdr:col>5</xdr:col>
      <xdr:colOff>387049</xdr:colOff>
      <xdr:row>990</xdr:row>
      <xdr:rowOff>4836</xdr:rowOff>
    </xdr:to>
    <xdr:pic>
      <xdr:nvPicPr>
        <xdr:cNvPr id="5" name="Imagen 4">
          <a:extLst>
            <a:ext uri="{FF2B5EF4-FFF2-40B4-BE49-F238E27FC236}">
              <a16:creationId xmlns:a16="http://schemas.microsoft.com/office/drawing/2014/main" id="{00000000-0008-0000-0400-000005000000}"/>
            </a:ext>
          </a:extLst>
        </xdr:cNvPr>
        <xdr:cNvPicPr>
          <a:picLocks noChangeAspect="1" noChangeArrowheads="1"/>
        </xdr:cNvPicPr>
      </xdr:nvPicPr>
      <xdr:blipFill>
        <a:blip xmlns:r="http://schemas.openxmlformats.org/officeDocument/2006/relationships" r:embed="rId16" cstate="email">
          <a:extLst>
            <a:ext uri="{28A0092B-C50C-407E-A947-70E740481C1C}">
              <a14:useLocalDpi xmlns:a14="http://schemas.microsoft.com/office/drawing/2010/main"/>
            </a:ext>
          </a:extLst>
        </a:blip>
        <a:srcRect/>
        <a:stretch>
          <a:fillRect/>
        </a:stretch>
      </xdr:blipFill>
      <xdr:spPr bwMode="auto">
        <a:xfrm>
          <a:off x="1268942" y="291049076"/>
          <a:ext cx="5234517" cy="295440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603250</xdr:colOff>
      <xdr:row>1002</xdr:row>
      <xdr:rowOff>74085</xdr:rowOff>
    </xdr:from>
    <xdr:to>
      <xdr:col>5</xdr:col>
      <xdr:colOff>421811</xdr:colOff>
      <xdr:row>1021</xdr:row>
      <xdr:rowOff>46568</xdr:rowOff>
    </xdr:to>
    <xdr:pic>
      <xdr:nvPicPr>
        <xdr:cNvPr id="6" name="Imagen 5">
          <a:extLst>
            <a:ext uri="{FF2B5EF4-FFF2-40B4-BE49-F238E27FC236}">
              <a16:creationId xmlns:a16="http://schemas.microsoft.com/office/drawing/2014/main" id="{00000000-0008-0000-0400-000006000000}"/>
            </a:ext>
          </a:extLst>
        </xdr:cNvPr>
        <xdr:cNvPicPr>
          <a:picLocks noChangeAspect="1" noChangeArrowheads="1"/>
        </xdr:cNvPicPr>
      </xdr:nvPicPr>
      <xdr:blipFill>
        <a:blip xmlns:r="http://schemas.openxmlformats.org/officeDocument/2006/relationships" r:embed="rId17" cstate="email">
          <a:extLst>
            <a:ext uri="{28A0092B-C50C-407E-A947-70E740481C1C}">
              <a14:useLocalDpi xmlns:a14="http://schemas.microsoft.com/office/drawing/2010/main"/>
            </a:ext>
          </a:extLst>
        </a:blip>
        <a:srcRect/>
        <a:stretch>
          <a:fillRect/>
        </a:stretch>
      </xdr:blipFill>
      <xdr:spPr bwMode="auto">
        <a:xfrm>
          <a:off x="2184400" y="297292185"/>
          <a:ext cx="3809536" cy="304905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338666</xdr:colOff>
      <xdr:row>1033</xdr:row>
      <xdr:rowOff>84668</xdr:rowOff>
    </xdr:from>
    <xdr:to>
      <xdr:col>4</xdr:col>
      <xdr:colOff>613833</xdr:colOff>
      <xdr:row>1053</xdr:row>
      <xdr:rowOff>49320</xdr:rowOff>
    </xdr:to>
    <xdr:pic>
      <xdr:nvPicPr>
        <xdr:cNvPr id="7" name="Imagen 6">
          <a:extLst>
            <a:ext uri="{FF2B5EF4-FFF2-40B4-BE49-F238E27FC236}">
              <a16:creationId xmlns:a16="http://schemas.microsoft.com/office/drawing/2014/main" id="{00000000-0008-0000-0400-000007000000}"/>
            </a:ext>
          </a:extLst>
        </xdr:cNvPr>
        <xdr:cNvPicPr>
          <a:picLocks noChangeAspect="1" noChangeArrowheads="1"/>
        </xdr:cNvPicPr>
      </xdr:nvPicPr>
      <xdr:blipFill>
        <a:blip xmlns:r="http://schemas.openxmlformats.org/officeDocument/2006/relationships" r:embed="rId18" cstate="email">
          <a:extLst>
            <a:ext uri="{28A0092B-C50C-407E-A947-70E740481C1C}">
              <a14:useLocalDpi xmlns:a14="http://schemas.microsoft.com/office/drawing/2010/main"/>
            </a:ext>
          </a:extLst>
        </a:blip>
        <a:srcRect/>
        <a:stretch>
          <a:fillRect/>
        </a:stretch>
      </xdr:blipFill>
      <xdr:spPr bwMode="auto">
        <a:xfrm>
          <a:off x="1919816" y="303598793"/>
          <a:ext cx="3637492" cy="320315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433914</xdr:colOff>
      <xdr:row>1064</xdr:row>
      <xdr:rowOff>63500</xdr:rowOff>
    </xdr:from>
    <xdr:to>
      <xdr:col>5</xdr:col>
      <xdr:colOff>179914</xdr:colOff>
      <xdr:row>1083</xdr:row>
      <xdr:rowOff>80334</xdr:rowOff>
    </xdr:to>
    <xdr:pic>
      <xdr:nvPicPr>
        <xdr:cNvPr id="8" name="Imagen 7">
          <a:extLst>
            <a:ext uri="{FF2B5EF4-FFF2-40B4-BE49-F238E27FC236}">
              <a16:creationId xmlns:a16="http://schemas.microsoft.com/office/drawing/2014/main" id="{00000000-0008-0000-0400-000008000000}"/>
            </a:ext>
          </a:extLst>
        </xdr:cNvPr>
        <xdr:cNvPicPr>
          <a:picLocks noChangeAspect="1"/>
        </xdr:cNvPicPr>
      </xdr:nvPicPr>
      <xdr:blipFill>
        <a:blip xmlns:r="http://schemas.openxmlformats.org/officeDocument/2006/relationships" r:embed="rId19" cstate="email">
          <a:extLst>
            <a:ext uri="{28A0092B-C50C-407E-A947-70E740481C1C}">
              <a14:useLocalDpi xmlns:a14="http://schemas.microsoft.com/office/drawing/2010/main"/>
            </a:ext>
          </a:extLst>
        </a:blip>
        <a:stretch>
          <a:fillRect/>
        </a:stretch>
      </xdr:blipFill>
      <xdr:spPr>
        <a:xfrm>
          <a:off x="2015064" y="310035575"/>
          <a:ext cx="3736975" cy="3093408"/>
        </a:xfrm>
        <a:prstGeom prst="rect">
          <a:avLst/>
        </a:prstGeom>
      </xdr:spPr>
    </xdr:pic>
    <xdr:clientData/>
  </xdr:twoCellAnchor>
  <xdr:twoCellAnchor editAs="oneCell">
    <xdr:from>
      <xdr:col>2</xdr:col>
      <xdr:colOff>476247</xdr:colOff>
      <xdr:row>1095</xdr:row>
      <xdr:rowOff>52915</xdr:rowOff>
    </xdr:from>
    <xdr:to>
      <xdr:col>5</xdr:col>
      <xdr:colOff>222247</xdr:colOff>
      <xdr:row>1115</xdr:row>
      <xdr:rowOff>59165</xdr:rowOff>
    </xdr:to>
    <xdr:pic>
      <xdr:nvPicPr>
        <xdr:cNvPr id="9" name="Imagen 8">
          <a:extLst>
            <a:ext uri="{FF2B5EF4-FFF2-40B4-BE49-F238E27FC236}">
              <a16:creationId xmlns:a16="http://schemas.microsoft.com/office/drawing/2014/main" id="{00000000-0008-0000-0400-000009000000}"/>
            </a:ext>
          </a:extLst>
        </xdr:cNvPr>
        <xdr:cNvPicPr>
          <a:picLocks noChangeAspect="1"/>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2057397" y="316321015"/>
          <a:ext cx="3736975" cy="3244749"/>
        </a:xfrm>
        <a:prstGeom prst="rect">
          <a:avLst/>
        </a:prstGeom>
      </xdr:spPr>
    </xdr:pic>
    <xdr:clientData/>
  </xdr:twoCellAnchor>
  <xdr:twoCellAnchor editAs="oneCell">
    <xdr:from>
      <xdr:col>2</xdr:col>
      <xdr:colOff>783166</xdr:colOff>
      <xdr:row>1126</xdr:row>
      <xdr:rowOff>52917</xdr:rowOff>
    </xdr:from>
    <xdr:to>
      <xdr:col>5</xdr:col>
      <xdr:colOff>539749</xdr:colOff>
      <xdr:row>1146</xdr:row>
      <xdr:rowOff>36232</xdr:rowOff>
    </xdr:to>
    <xdr:pic>
      <xdr:nvPicPr>
        <xdr:cNvPr id="10" name="Imagen 9">
          <a:extLst>
            <a:ext uri="{FF2B5EF4-FFF2-40B4-BE49-F238E27FC236}">
              <a16:creationId xmlns:a16="http://schemas.microsoft.com/office/drawing/2014/main" id="{00000000-0008-0000-0400-00000A000000}"/>
            </a:ext>
          </a:extLst>
        </xdr:cNvPr>
        <xdr:cNvPicPr>
          <a:picLocks noChangeAspect="1" noChangeArrowheads="1"/>
        </xdr:cNvPicPr>
      </xdr:nvPicPr>
      <xdr:blipFill>
        <a:blip xmlns:r="http://schemas.openxmlformats.org/officeDocument/2006/relationships" r:embed="rId21" cstate="email">
          <a:extLst>
            <a:ext uri="{28A0092B-C50C-407E-A947-70E740481C1C}">
              <a14:useLocalDpi xmlns:a14="http://schemas.microsoft.com/office/drawing/2010/main"/>
            </a:ext>
          </a:extLst>
        </a:blip>
        <a:srcRect/>
        <a:stretch>
          <a:fillRect/>
        </a:stretch>
      </xdr:blipFill>
      <xdr:spPr bwMode="auto">
        <a:xfrm>
          <a:off x="2364316" y="322778967"/>
          <a:ext cx="3747558" cy="32218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582084</xdr:colOff>
      <xdr:row>1157</xdr:row>
      <xdr:rowOff>63499</xdr:rowOff>
    </xdr:from>
    <xdr:to>
      <xdr:col>5</xdr:col>
      <xdr:colOff>723297</xdr:colOff>
      <xdr:row>1176</xdr:row>
      <xdr:rowOff>9458</xdr:rowOff>
    </xdr:to>
    <xdr:pic>
      <xdr:nvPicPr>
        <xdr:cNvPr id="11" name="Imagen 10">
          <a:extLst>
            <a:ext uri="{FF2B5EF4-FFF2-40B4-BE49-F238E27FC236}">
              <a16:creationId xmlns:a16="http://schemas.microsoft.com/office/drawing/2014/main" id="{00000000-0008-0000-0400-00000B000000}"/>
            </a:ext>
          </a:extLst>
        </xdr:cNvPr>
        <xdr:cNvPicPr>
          <a:picLocks noChangeAspect="1" noChangeArrowheads="1"/>
        </xdr:cNvPicPr>
      </xdr:nvPicPr>
      <xdr:blipFill>
        <a:blip xmlns:r="http://schemas.openxmlformats.org/officeDocument/2006/relationships" r:embed="rId22" cstate="email">
          <a:extLst>
            <a:ext uri="{28A0092B-C50C-407E-A947-70E740481C1C}">
              <a14:useLocalDpi xmlns:a14="http://schemas.microsoft.com/office/drawing/2010/main"/>
            </a:ext>
          </a:extLst>
        </a:blip>
        <a:srcRect/>
        <a:stretch>
          <a:fillRect/>
        </a:stretch>
      </xdr:blipFill>
      <xdr:spPr bwMode="auto">
        <a:xfrm>
          <a:off x="1353609" y="329247499"/>
          <a:ext cx="5458883" cy="302253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804330</xdr:colOff>
      <xdr:row>1188</xdr:row>
      <xdr:rowOff>74081</xdr:rowOff>
    </xdr:from>
    <xdr:to>
      <xdr:col>5</xdr:col>
      <xdr:colOff>529166</xdr:colOff>
      <xdr:row>1207</xdr:row>
      <xdr:rowOff>38024</xdr:rowOff>
    </xdr:to>
    <xdr:pic>
      <xdr:nvPicPr>
        <xdr:cNvPr id="12" name="Imagen 11">
          <a:extLst>
            <a:ext uri="{FF2B5EF4-FFF2-40B4-BE49-F238E27FC236}">
              <a16:creationId xmlns:a16="http://schemas.microsoft.com/office/drawing/2014/main" id="{00000000-0008-0000-0400-00000C000000}"/>
            </a:ext>
          </a:extLst>
        </xdr:cNvPr>
        <xdr:cNvPicPr>
          <a:picLocks noChangeAspect="1" noChangeArrowheads="1"/>
        </xdr:cNvPicPr>
      </xdr:nvPicPr>
      <xdr:blipFill>
        <a:blip xmlns:r="http://schemas.openxmlformats.org/officeDocument/2006/relationships" r:embed="rId23" cstate="email">
          <a:extLst>
            <a:ext uri="{28A0092B-C50C-407E-A947-70E740481C1C}">
              <a14:useLocalDpi xmlns:a14="http://schemas.microsoft.com/office/drawing/2010/main"/>
            </a:ext>
          </a:extLst>
        </a:blip>
        <a:srcRect/>
        <a:stretch>
          <a:fillRect/>
        </a:stretch>
      </xdr:blipFill>
      <xdr:spPr bwMode="auto">
        <a:xfrm>
          <a:off x="2385480" y="335554106"/>
          <a:ext cx="3715811" cy="30405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592665</xdr:colOff>
      <xdr:row>1220</xdr:row>
      <xdr:rowOff>52918</xdr:rowOff>
    </xdr:from>
    <xdr:to>
      <xdr:col>5</xdr:col>
      <xdr:colOff>380998</xdr:colOff>
      <xdr:row>1239</xdr:row>
      <xdr:rowOff>76777</xdr:rowOff>
    </xdr:to>
    <xdr:pic>
      <xdr:nvPicPr>
        <xdr:cNvPr id="14" name="Imagen 13">
          <a:extLst>
            <a:ext uri="{FF2B5EF4-FFF2-40B4-BE49-F238E27FC236}">
              <a16:creationId xmlns:a16="http://schemas.microsoft.com/office/drawing/2014/main" id="{00000000-0008-0000-0400-00000E000000}"/>
            </a:ext>
          </a:extLst>
        </xdr:cNvPr>
        <xdr:cNvPicPr>
          <a:picLocks noChangeAspect="1" noChangeArrowheads="1"/>
        </xdr:cNvPicPr>
      </xdr:nvPicPr>
      <xdr:blipFill>
        <a:blip xmlns:r="http://schemas.openxmlformats.org/officeDocument/2006/relationships" r:embed="rId24" cstate="email">
          <a:extLst>
            <a:ext uri="{28A0092B-C50C-407E-A947-70E740481C1C}">
              <a14:useLocalDpi xmlns:a14="http://schemas.microsoft.com/office/drawing/2010/main"/>
            </a:ext>
          </a:extLst>
        </a:blip>
        <a:srcRect/>
        <a:stretch>
          <a:fillRect/>
        </a:stretch>
      </xdr:blipFill>
      <xdr:spPr bwMode="auto">
        <a:xfrm>
          <a:off x="2173815" y="348124993"/>
          <a:ext cx="3779308" cy="310043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402168</xdr:colOff>
      <xdr:row>1251</xdr:row>
      <xdr:rowOff>52918</xdr:rowOff>
    </xdr:from>
    <xdr:to>
      <xdr:col>6</xdr:col>
      <xdr:colOff>243417</xdr:colOff>
      <xdr:row>1270</xdr:row>
      <xdr:rowOff>69597</xdr:rowOff>
    </xdr:to>
    <xdr:pic>
      <xdr:nvPicPr>
        <xdr:cNvPr id="15" name="Imagen 14">
          <a:extLst>
            <a:ext uri="{FF2B5EF4-FFF2-40B4-BE49-F238E27FC236}">
              <a16:creationId xmlns:a16="http://schemas.microsoft.com/office/drawing/2014/main" id="{00000000-0008-0000-0400-00000F000000}"/>
            </a:ext>
          </a:extLst>
        </xdr:cNvPr>
        <xdr:cNvPicPr>
          <a:picLocks noChangeAspect="1" noChangeArrowheads="1"/>
        </xdr:cNvPicPr>
      </xdr:nvPicPr>
      <xdr:blipFill>
        <a:blip xmlns:r="http://schemas.openxmlformats.org/officeDocument/2006/relationships" r:embed="rId25" cstate="email">
          <a:extLst>
            <a:ext uri="{28A0092B-C50C-407E-A947-70E740481C1C}">
              <a14:useLocalDpi xmlns:a14="http://schemas.microsoft.com/office/drawing/2010/main"/>
            </a:ext>
          </a:extLst>
        </a:blip>
        <a:srcRect/>
        <a:stretch>
          <a:fillRect/>
        </a:stretch>
      </xdr:blipFill>
      <xdr:spPr bwMode="auto">
        <a:xfrm>
          <a:off x="1983318" y="354421018"/>
          <a:ext cx="4860924" cy="309325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105833</xdr:colOff>
      <xdr:row>1282</xdr:row>
      <xdr:rowOff>158750</xdr:rowOff>
    </xdr:from>
    <xdr:to>
      <xdr:col>6</xdr:col>
      <xdr:colOff>404829</xdr:colOff>
      <xdr:row>1298</xdr:row>
      <xdr:rowOff>41276</xdr:rowOff>
    </xdr:to>
    <xdr:pic>
      <xdr:nvPicPr>
        <xdr:cNvPr id="17" name="Imagen 16">
          <a:extLst>
            <a:ext uri="{FF2B5EF4-FFF2-40B4-BE49-F238E27FC236}">
              <a16:creationId xmlns:a16="http://schemas.microsoft.com/office/drawing/2014/main" id="{00000000-0008-0000-0400-000011000000}"/>
            </a:ext>
          </a:extLst>
        </xdr:cNvPr>
        <xdr:cNvPicPr>
          <a:picLocks noChangeAspect="1"/>
        </xdr:cNvPicPr>
      </xdr:nvPicPr>
      <xdr:blipFill>
        <a:blip xmlns:r="http://schemas.openxmlformats.org/officeDocument/2006/relationships" r:embed="rId26" cstate="email">
          <a:extLst>
            <a:ext uri="{28A0092B-C50C-407E-A947-70E740481C1C}">
              <a14:useLocalDpi xmlns:a14="http://schemas.microsoft.com/office/drawing/2010/main"/>
            </a:ext>
          </a:extLst>
        </a:blip>
        <a:stretch>
          <a:fillRect/>
        </a:stretch>
      </xdr:blipFill>
      <xdr:spPr>
        <a:xfrm>
          <a:off x="877358" y="360822875"/>
          <a:ext cx="6672581" cy="2473325"/>
        </a:xfrm>
        <a:prstGeom prst="rect">
          <a:avLst/>
        </a:prstGeom>
      </xdr:spPr>
    </xdr:pic>
    <xdr:clientData/>
  </xdr:twoCellAnchor>
  <xdr:twoCellAnchor editAs="oneCell">
    <xdr:from>
      <xdr:col>2</xdr:col>
      <xdr:colOff>237066</xdr:colOff>
      <xdr:row>1313</xdr:row>
      <xdr:rowOff>63500</xdr:rowOff>
    </xdr:from>
    <xdr:to>
      <xdr:col>6</xdr:col>
      <xdr:colOff>78315</xdr:colOff>
      <xdr:row>1333</xdr:row>
      <xdr:rowOff>69597</xdr:rowOff>
    </xdr:to>
    <xdr:pic>
      <xdr:nvPicPr>
        <xdr:cNvPr id="18" name="Imagen 17">
          <a:extLst>
            <a:ext uri="{FF2B5EF4-FFF2-40B4-BE49-F238E27FC236}">
              <a16:creationId xmlns:a16="http://schemas.microsoft.com/office/drawing/2014/main" id="{00000000-0008-0000-0400-000012000000}"/>
            </a:ext>
          </a:extLst>
        </xdr:cNvPr>
        <xdr:cNvPicPr>
          <a:picLocks noChangeAspect="1" noChangeArrowheads="1"/>
        </xdr:cNvPicPr>
      </xdr:nvPicPr>
      <xdr:blipFill>
        <a:blip xmlns:r="http://schemas.openxmlformats.org/officeDocument/2006/relationships" r:embed="rId27" cstate="email">
          <a:extLst>
            <a:ext uri="{28A0092B-C50C-407E-A947-70E740481C1C}">
              <a14:useLocalDpi xmlns:a14="http://schemas.microsoft.com/office/drawing/2010/main"/>
            </a:ext>
          </a:extLst>
        </a:blip>
        <a:srcRect/>
        <a:stretch>
          <a:fillRect/>
        </a:stretch>
      </xdr:blipFill>
      <xdr:spPr bwMode="auto">
        <a:xfrm>
          <a:off x="1208616" y="345278075"/>
          <a:ext cx="5003800" cy="35970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338666</xdr:colOff>
      <xdr:row>1345</xdr:row>
      <xdr:rowOff>10583</xdr:rowOff>
    </xdr:from>
    <xdr:to>
      <xdr:col>6</xdr:col>
      <xdr:colOff>225891</xdr:colOff>
      <xdr:row>1364</xdr:row>
      <xdr:rowOff>119590</xdr:rowOff>
    </xdr:to>
    <xdr:pic>
      <xdr:nvPicPr>
        <xdr:cNvPr id="19" name="Imagen 18">
          <a:extLst>
            <a:ext uri="{FF2B5EF4-FFF2-40B4-BE49-F238E27FC236}">
              <a16:creationId xmlns:a16="http://schemas.microsoft.com/office/drawing/2014/main" id="{00000000-0008-0000-0400-000013000000}"/>
            </a:ext>
          </a:extLst>
        </xdr:cNvPr>
        <xdr:cNvPicPr>
          <a:picLocks noChangeAspect="1" noChangeArrowheads="1"/>
        </xdr:cNvPicPr>
      </xdr:nvPicPr>
      <xdr:blipFill>
        <a:blip xmlns:r="http://schemas.openxmlformats.org/officeDocument/2006/relationships" r:embed="rId28" cstate="email">
          <a:extLst>
            <a:ext uri="{28A0092B-C50C-407E-A947-70E740481C1C}">
              <a14:useLocalDpi xmlns:a14="http://schemas.microsoft.com/office/drawing/2010/main"/>
            </a:ext>
          </a:extLst>
        </a:blip>
        <a:srcRect/>
        <a:stretch>
          <a:fillRect/>
        </a:stretch>
      </xdr:blipFill>
      <xdr:spPr bwMode="auto">
        <a:xfrm>
          <a:off x="1110191" y="380220008"/>
          <a:ext cx="6260810" cy="318558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137584</xdr:colOff>
      <xdr:row>1375</xdr:row>
      <xdr:rowOff>95250</xdr:rowOff>
    </xdr:from>
    <xdr:to>
      <xdr:col>6</xdr:col>
      <xdr:colOff>376466</xdr:colOff>
      <xdr:row>1394</xdr:row>
      <xdr:rowOff>112552</xdr:rowOff>
    </xdr:to>
    <xdr:pic>
      <xdr:nvPicPr>
        <xdr:cNvPr id="20" name="Imagen 19">
          <a:extLst>
            <a:ext uri="{FF2B5EF4-FFF2-40B4-BE49-F238E27FC236}">
              <a16:creationId xmlns:a16="http://schemas.microsoft.com/office/drawing/2014/main" id="{00000000-0008-0000-0400-000014000000}"/>
            </a:ext>
          </a:extLst>
        </xdr:cNvPr>
        <xdr:cNvPicPr>
          <a:picLocks noChangeAspect="1" noChangeArrowheads="1"/>
        </xdr:cNvPicPr>
      </xdr:nvPicPr>
      <xdr:blipFill>
        <a:blip xmlns:r="http://schemas.openxmlformats.org/officeDocument/2006/relationships" r:embed="rId29" cstate="email">
          <a:extLst>
            <a:ext uri="{28A0092B-C50C-407E-A947-70E740481C1C}">
              <a14:useLocalDpi xmlns:a14="http://schemas.microsoft.com/office/drawing/2010/main"/>
            </a:ext>
          </a:extLst>
        </a:blip>
        <a:srcRect/>
        <a:stretch>
          <a:fillRect/>
        </a:stretch>
      </xdr:blipFill>
      <xdr:spPr bwMode="auto">
        <a:xfrm>
          <a:off x="909109" y="386591175"/>
          <a:ext cx="6612467" cy="30938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719665</xdr:colOff>
      <xdr:row>1407</xdr:row>
      <xdr:rowOff>52916</xdr:rowOff>
    </xdr:from>
    <xdr:to>
      <xdr:col>5</xdr:col>
      <xdr:colOff>507998</xdr:colOff>
      <xdr:row>1427</xdr:row>
      <xdr:rowOff>66193</xdr:rowOff>
    </xdr:to>
    <xdr:pic>
      <xdr:nvPicPr>
        <xdr:cNvPr id="22" name="Imagen 21">
          <a:extLst>
            <a:ext uri="{FF2B5EF4-FFF2-40B4-BE49-F238E27FC236}">
              <a16:creationId xmlns:a16="http://schemas.microsoft.com/office/drawing/2014/main" id="{00000000-0008-0000-0400-000016000000}"/>
            </a:ext>
          </a:extLst>
        </xdr:cNvPr>
        <xdr:cNvPicPr>
          <a:picLocks noChangeAspect="1" noChangeArrowheads="1"/>
        </xdr:cNvPicPr>
      </xdr:nvPicPr>
      <xdr:blipFill>
        <a:blip xmlns:r="http://schemas.openxmlformats.org/officeDocument/2006/relationships" r:embed="rId30" cstate="email">
          <a:extLst>
            <a:ext uri="{28A0092B-C50C-407E-A947-70E740481C1C}">
              <a14:useLocalDpi xmlns:a14="http://schemas.microsoft.com/office/drawing/2010/main"/>
            </a:ext>
          </a:extLst>
        </a:blip>
        <a:srcRect/>
        <a:stretch>
          <a:fillRect/>
        </a:stretch>
      </xdr:blipFill>
      <xdr:spPr bwMode="auto">
        <a:xfrm>
          <a:off x="2300815" y="399626666"/>
          <a:ext cx="3779308" cy="32517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84667</xdr:colOff>
      <xdr:row>1438</xdr:row>
      <xdr:rowOff>84667</xdr:rowOff>
    </xdr:from>
    <xdr:to>
      <xdr:col>6</xdr:col>
      <xdr:colOff>397633</xdr:colOff>
      <xdr:row>1455</xdr:row>
      <xdr:rowOff>25499</xdr:rowOff>
    </xdr:to>
    <xdr:pic>
      <xdr:nvPicPr>
        <xdr:cNvPr id="23" name="Imagen 22">
          <a:extLst>
            <a:ext uri="{FF2B5EF4-FFF2-40B4-BE49-F238E27FC236}">
              <a16:creationId xmlns:a16="http://schemas.microsoft.com/office/drawing/2014/main" id="{00000000-0008-0000-0400-000017000000}"/>
            </a:ext>
          </a:extLst>
        </xdr:cNvPr>
        <xdr:cNvPicPr>
          <a:picLocks noChangeAspect="1"/>
        </xdr:cNvPicPr>
      </xdr:nvPicPr>
      <xdr:blipFill>
        <a:blip xmlns:r="http://schemas.openxmlformats.org/officeDocument/2006/relationships" r:embed="rId31" cstate="email">
          <a:extLst>
            <a:ext uri="{28A0092B-C50C-407E-A947-70E740481C1C}">
              <a14:useLocalDpi xmlns:a14="http://schemas.microsoft.com/office/drawing/2010/main"/>
            </a:ext>
          </a:extLst>
        </a:blip>
        <a:stretch>
          <a:fillRect/>
        </a:stretch>
      </xdr:blipFill>
      <xdr:spPr>
        <a:xfrm>
          <a:off x="856192" y="406116367"/>
          <a:ext cx="6686551" cy="2693558"/>
        </a:xfrm>
        <a:prstGeom prst="rect">
          <a:avLst/>
        </a:prstGeom>
      </xdr:spPr>
    </xdr:pic>
    <xdr:clientData/>
  </xdr:twoCellAnchor>
  <xdr:twoCellAnchor editAs="oneCell">
    <xdr:from>
      <xdr:col>1</xdr:col>
      <xdr:colOff>296333</xdr:colOff>
      <xdr:row>1470</xdr:row>
      <xdr:rowOff>95250</xdr:rowOff>
    </xdr:from>
    <xdr:to>
      <xdr:col>6</xdr:col>
      <xdr:colOff>207132</xdr:colOff>
      <xdr:row>1489</xdr:row>
      <xdr:rowOff>54167</xdr:rowOff>
    </xdr:to>
    <xdr:pic>
      <xdr:nvPicPr>
        <xdr:cNvPr id="25" name="Imagen 24">
          <a:extLst>
            <a:ext uri="{FF2B5EF4-FFF2-40B4-BE49-F238E27FC236}">
              <a16:creationId xmlns:a16="http://schemas.microsoft.com/office/drawing/2014/main" id="{00000000-0008-0000-0400-000019000000}"/>
            </a:ext>
          </a:extLst>
        </xdr:cNvPr>
        <xdr:cNvPicPr>
          <a:picLocks noChangeAspect="1"/>
        </xdr:cNvPicPr>
      </xdr:nvPicPr>
      <xdr:blipFill>
        <a:blip xmlns:r="http://schemas.openxmlformats.org/officeDocument/2006/relationships" r:embed="rId32" cstate="email">
          <a:extLst>
            <a:ext uri="{28A0092B-C50C-407E-A947-70E740481C1C}">
              <a14:useLocalDpi xmlns:a14="http://schemas.microsoft.com/office/drawing/2010/main"/>
            </a:ext>
          </a:extLst>
        </a:blip>
        <a:stretch>
          <a:fillRect/>
        </a:stretch>
      </xdr:blipFill>
      <xdr:spPr>
        <a:xfrm>
          <a:off x="1067858" y="418719000"/>
          <a:ext cx="6284384" cy="3035490"/>
        </a:xfrm>
        <a:prstGeom prst="rect">
          <a:avLst/>
        </a:prstGeom>
      </xdr:spPr>
    </xdr:pic>
    <xdr:clientData/>
  </xdr:twoCellAnchor>
  <xdr:twoCellAnchor editAs="oneCell">
    <xdr:from>
      <xdr:col>1</xdr:col>
      <xdr:colOff>84666</xdr:colOff>
      <xdr:row>1501</xdr:row>
      <xdr:rowOff>63501</xdr:rowOff>
    </xdr:from>
    <xdr:to>
      <xdr:col>4</xdr:col>
      <xdr:colOff>373441</xdr:colOff>
      <xdr:row>1520</xdr:row>
      <xdr:rowOff>40421</xdr:rowOff>
    </xdr:to>
    <xdr:pic>
      <xdr:nvPicPr>
        <xdr:cNvPr id="26" name="Imagen 25">
          <a:extLst>
            <a:ext uri="{FF2B5EF4-FFF2-40B4-BE49-F238E27FC236}">
              <a16:creationId xmlns:a16="http://schemas.microsoft.com/office/drawing/2014/main" id="{00000000-0008-0000-0400-00001A000000}"/>
            </a:ext>
          </a:extLst>
        </xdr:cNvPr>
        <xdr:cNvPicPr>
          <a:picLocks noChangeAspect="1"/>
        </xdr:cNvPicPr>
      </xdr:nvPicPr>
      <xdr:blipFill>
        <a:blip xmlns:r="http://schemas.openxmlformats.org/officeDocument/2006/relationships" r:embed="rId33" cstate="email">
          <a:extLst>
            <a:ext uri="{28A0092B-C50C-407E-A947-70E740481C1C}">
              <a14:useLocalDpi xmlns:a14="http://schemas.microsoft.com/office/drawing/2010/main"/>
            </a:ext>
          </a:extLst>
        </a:blip>
        <a:stretch>
          <a:fillRect/>
        </a:stretch>
      </xdr:blipFill>
      <xdr:spPr>
        <a:xfrm>
          <a:off x="856191" y="424983276"/>
          <a:ext cx="4980517" cy="3053494"/>
        </a:xfrm>
        <a:prstGeom prst="rect">
          <a:avLst/>
        </a:prstGeom>
      </xdr:spPr>
    </xdr:pic>
    <xdr:clientData/>
  </xdr:twoCellAnchor>
  <xdr:twoCellAnchor editAs="oneCell">
    <xdr:from>
      <xdr:col>1</xdr:col>
      <xdr:colOff>95250</xdr:colOff>
      <xdr:row>1533</xdr:row>
      <xdr:rowOff>84667</xdr:rowOff>
    </xdr:from>
    <xdr:to>
      <xdr:col>6</xdr:col>
      <xdr:colOff>397632</xdr:colOff>
      <xdr:row>1544</xdr:row>
      <xdr:rowOff>18682</xdr:rowOff>
    </xdr:to>
    <xdr:pic>
      <xdr:nvPicPr>
        <xdr:cNvPr id="28" name="Imagen 27">
          <a:extLst>
            <a:ext uri="{FF2B5EF4-FFF2-40B4-BE49-F238E27FC236}">
              <a16:creationId xmlns:a16="http://schemas.microsoft.com/office/drawing/2014/main" id="{00000000-0008-0000-0400-00001C000000}"/>
            </a:ext>
          </a:extLst>
        </xdr:cNvPr>
        <xdr:cNvPicPr>
          <a:picLocks noChangeAspect="1" noChangeArrowheads="1"/>
        </xdr:cNvPicPr>
      </xdr:nvPicPr>
      <xdr:blipFill>
        <a:blip xmlns:r="http://schemas.openxmlformats.org/officeDocument/2006/relationships" r:embed="rId34" cstate="email">
          <a:extLst>
            <a:ext uri="{28A0092B-C50C-407E-A947-70E740481C1C}">
              <a14:useLocalDpi xmlns:a14="http://schemas.microsoft.com/office/drawing/2010/main"/>
            </a:ext>
          </a:extLst>
        </a:blip>
        <a:srcRect/>
        <a:stretch>
          <a:fillRect/>
        </a:stretch>
      </xdr:blipFill>
      <xdr:spPr bwMode="auto">
        <a:xfrm>
          <a:off x="866775" y="438787117"/>
          <a:ext cx="6675967" cy="18771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84666</xdr:colOff>
      <xdr:row>1564</xdr:row>
      <xdr:rowOff>63499</xdr:rowOff>
    </xdr:from>
    <xdr:to>
      <xdr:col>3</xdr:col>
      <xdr:colOff>651632</xdr:colOff>
      <xdr:row>1580</xdr:row>
      <xdr:rowOff>134151</xdr:rowOff>
    </xdr:to>
    <xdr:pic>
      <xdr:nvPicPr>
        <xdr:cNvPr id="29" name="Imagen 28">
          <a:extLst>
            <a:ext uri="{FF2B5EF4-FFF2-40B4-BE49-F238E27FC236}">
              <a16:creationId xmlns:a16="http://schemas.microsoft.com/office/drawing/2014/main" id="{00000000-0008-0000-0400-00001D000000}"/>
            </a:ext>
          </a:extLst>
        </xdr:cNvPr>
        <xdr:cNvPicPr>
          <a:picLocks noChangeAspect="1"/>
        </xdr:cNvPicPr>
      </xdr:nvPicPr>
      <xdr:blipFill>
        <a:blip xmlns:r="http://schemas.openxmlformats.org/officeDocument/2006/relationships" r:embed="rId35" cstate="email">
          <a:extLst>
            <a:ext uri="{28A0092B-C50C-407E-A947-70E740481C1C}">
              <a14:useLocalDpi xmlns:a14="http://schemas.microsoft.com/office/drawing/2010/main"/>
            </a:ext>
          </a:extLst>
        </a:blip>
        <a:stretch>
          <a:fillRect/>
        </a:stretch>
      </xdr:blipFill>
      <xdr:spPr>
        <a:xfrm>
          <a:off x="856191" y="445385824"/>
          <a:ext cx="3578226" cy="2488642"/>
        </a:xfrm>
        <a:prstGeom prst="rect">
          <a:avLst/>
        </a:prstGeom>
      </xdr:spPr>
    </xdr:pic>
    <xdr:clientData/>
  </xdr:twoCellAnchor>
  <xdr:twoCellAnchor editAs="oneCell">
    <xdr:from>
      <xdr:col>3</xdr:col>
      <xdr:colOff>1206499</xdr:colOff>
      <xdr:row>1564</xdr:row>
      <xdr:rowOff>84670</xdr:rowOff>
    </xdr:from>
    <xdr:to>
      <xdr:col>6</xdr:col>
      <xdr:colOff>982188</xdr:colOff>
      <xdr:row>1583</xdr:row>
      <xdr:rowOff>358</xdr:rowOff>
    </xdr:to>
    <xdr:pic>
      <xdr:nvPicPr>
        <xdr:cNvPr id="30" name="Imagen 29">
          <a:extLst>
            <a:ext uri="{FF2B5EF4-FFF2-40B4-BE49-F238E27FC236}">
              <a16:creationId xmlns:a16="http://schemas.microsoft.com/office/drawing/2014/main" id="{00000000-0008-0000-0400-00001E000000}"/>
            </a:ext>
          </a:extLst>
        </xdr:cNvPr>
        <xdr:cNvPicPr>
          <a:picLocks noChangeAspect="1"/>
        </xdr:cNvPicPr>
      </xdr:nvPicPr>
      <xdr:blipFill>
        <a:blip xmlns:r="http://schemas.openxmlformats.org/officeDocument/2006/relationships" r:embed="rId36" cstate="email">
          <a:extLst>
            <a:ext uri="{28A0092B-C50C-407E-A947-70E740481C1C}">
              <a14:useLocalDpi xmlns:a14="http://schemas.microsoft.com/office/drawing/2010/main"/>
            </a:ext>
          </a:extLst>
        </a:blip>
        <a:stretch>
          <a:fillRect/>
        </a:stretch>
      </xdr:blipFill>
      <xdr:spPr>
        <a:xfrm>
          <a:off x="4444999" y="445406995"/>
          <a:ext cx="3138014" cy="2818339"/>
        </a:xfrm>
        <a:prstGeom prst="rect">
          <a:avLst/>
        </a:prstGeom>
      </xdr:spPr>
    </xdr:pic>
    <xdr:clientData/>
  </xdr:twoCellAnchor>
  <xdr:twoCellAnchor editAs="oneCell">
    <xdr:from>
      <xdr:col>1</xdr:col>
      <xdr:colOff>505691</xdr:colOff>
      <xdr:row>1597</xdr:row>
      <xdr:rowOff>110700</xdr:rowOff>
    </xdr:from>
    <xdr:to>
      <xdr:col>6</xdr:col>
      <xdr:colOff>543435</xdr:colOff>
      <xdr:row>1617</xdr:row>
      <xdr:rowOff>108364</xdr:rowOff>
    </xdr:to>
    <xdr:pic>
      <xdr:nvPicPr>
        <xdr:cNvPr id="31" name="Imagen 30">
          <a:extLst>
            <a:ext uri="{FF2B5EF4-FFF2-40B4-BE49-F238E27FC236}">
              <a16:creationId xmlns:a16="http://schemas.microsoft.com/office/drawing/2014/main" id="{00000000-0008-0000-0400-00001F000000}"/>
            </a:ext>
          </a:extLst>
        </xdr:cNvPr>
        <xdr:cNvPicPr>
          <a:picLocks noChangeAspect="1" noChangeArrowheads="1"/>
        </xdr:cNvPicPr>
      </xdr:nvPicPr>
      <xdr:blipFill>
        <a:blip xmlns:r="http://schemas.openxmlformats.org/officeDocument/2006/relationships" r:embed="rId37" cstate="email">
          <a:extLst>
            <a:ext uri="{28A0092B-C50C-407E-A947-70E740481C1C}">
              <a14:useLocalDpi xmlns:a14="http://schemas.microsoft.com/office/drawing/2010/main"/>
            </a:ext>
          </a:extLst>
        </a:blip>
        <a:srcRect/>
        <a:stretch>
          <a:fillRect/>
        </a:stretch>
      </xdr:blipFill>
      <xdr:spPr bwMode="auto">
        <a:xfrm>
          <a:off x="644236" y="312773155"/>
          <a:ext cx="6376199" cy="328811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161924</xdr:colOff>
      <xdr:row>631</xdr:row>
      <xdr:rowOff>238125</xdr:rowOff>
    </xdr:from>
    <xdr:to>
      <xdr:col>6</xdr:col>
      <xdr:colOff>233131</xdr:colOff>
      <xdr:row>648</xdr:row>
      <xdr:rowOff>38101</xdr:rowOff>
    </xdr:to>
    <xdr:pic>
      <xdr:nvPicPr>
        <xdr:cNvPr id="33" name="Imagen 32">
          <a:extLst>
            <a:ext uri="{FF2B5EF4-FFF2-40B4-BE49-F238E27FC236}">
              <a16:creationId xmlns:a16="http://schemas.microsoft.com/office/drawing/2014/main" id="{00000000-0008-0000-0400-000021000000}"/>
            </a:ext>
          </a:extLst>
        </xdr:cNvPr>
        <xdr:cNvPicPr>
          <a:picLocks noChangeAspect="1"/>
        </xdr:cNvPicPr>
      </xdr:nvPicPr>
      <xdr:blipFill>
        <a:blip xmlns:r="http://schemas.openxmlformats.org/officeDocument/2006/relationships" r:embed="rId38"/>
        <a:stretch>
          <a:fillRect/>
        </a:stretch>
      </xdr:blipFill>
      <xdr:spPr>
        <a:xfrm>
          <a:off x="304799" y="111271050"/>
          <a:ext cx="6444793" cy="2714625"/>
        </a:xfrm>
        <a:prstGeom prst="rect">
          <a:avLst/>
        </a:prstGeom>
      </xdr:spPr>
    </xdr:pic>
    <xdr:clientData/>
  </xdr:twoCellAnchor>
  <xdr:twoCellAnchor editAs="oneCell">
    <xdr:from>
      <xdr:col>1</xdr:col>
      <xdr:colOff>9525</xdr:colOff>
      <xdr:row>848</xdr:row>
      <xdr:rowOff>161924</xdr:rowOff>
    </xdr:from>
    <xdr:to>
      <xdr:col>6</xdr:col>
      <xdr:colOff>392889</xdr:colOff>
      <xdr:row>867</xdr:row>
      <xdr:rowOff>58060</xdr:rowOff>
    </xdr:to>
    <xdr:pic>
      <xdr:nvPicPr>
        <xdr:cNvPr id="34" name="Imagen 33">
          <a:extLst>
            <a:ext uri="{FF2B5EF4-FFF2-40B4-BE49-F238E27FC236}">
              <a16:creationId xmlns:a16="http://schemas.microsoft.com/office/drawing/2014/main" id="{00000000-0008-0000-0400-000022000000}"/>
            </a:ext>
          </a:extLst>
        </xdr:cNvPr>
        <xdr:cNvPicPr>
          <a:picLocks noChangeAspect="1"/>
        </xdr:cNvPicPr>
      </xdr:nvPicPr>
      <xdr:blipFill>
        <a:blip xmlns:r="http://schemas.openxmlformats.org/officeDocument/2006/relationships" r:embed="rId39"/>
        <a:stretch>
          <a:fillRect/>
        </a:stretch>
      </xdr:blipFill>
      <xdr:spPr>
        <a:xfrm>
          <a:off x="152400" y="152666699"/>
          <a:ext cx="6756950" cy="2972711"/>
        </a:xfrm>
        <a:prstGeom prst="rect">
          <a:avLst/>
        </a:prstGeom>
      </xdr:spPr>
    </xdr:pic>
    <xdr:clientData/>
  </xdr:twoCellAnchor>
  <xdr:twoCellAnchor editAs="oneCell">
    <xdr:from>
      <xdr:col>1</xdr:col>
      <xdr:colOff>361951</xdr:colOff>
      <xdr:row>124</xdr:row>
      <xdr:rowOff>95941</xdr:rowOff>
    </xdr:from>
    <xdr:to>
      <xdr:col>6</xdr:col>
      <xdr:colOff>85663</xdr:colOff>
      <xdr:row>148</xdr:row>
      <xdr:rowOff>28575</xdr:rowOff>
    </xdr:to>
    <xdr:pic>
      <xdr:nvPicPr>
        <xdr:cNvPr id="37" name="Imagen 36">
          <a:extLst>
            <a:ext uri="{FF2B5EF4-FFF2-40B4-BE49-F238E27FC236}">
              <a16:creationId xmlns:a16="http://schemas.microsoft.com/office/drawing/2014/main" id="{00000000-0008-0000-0400-000025000000}"/>
            </a:ext>
          </a:extLst>
        </xdr:cNvPr>
        <xdr:cNvPicPr>
          <a:picLocks noChangeAspect="1"/>
        </xdr:cNvPicPr>
      </xdr:nvPicPr>
      <xdr:blipFill>
        <a:blip xmlns:r="http://schemas.openxmlformats.org/officeDocument/2006/relationships" r:embed="rId40"/>
        <a:stretch>
          <a:fillRect/>
        </a:stretch>
      </xdr:blipFill>
      <xdr:spPr>
        <a:xfrm>
          <a:off x="504826" y="22784491"/>
          <a:ext cx="6097298" cy="3818834"/>
        </a:xfrm>
        <a:prstGeom prst="rect">
          <a:avLst/>
        </a:prstGeom>
        <a:ln>
          <a:solidFill>
            <a:sysClr val="windowText" lastClr="000000"/>
          </a:solidFill>
        </a:ln>
      </xdr:spPr>
    </xdr:pic>
    <xdr:clientData/>
  </xdr:twoCellAnchor>
  <xdr:twoCellAnchor editAs="oneCell">
    <xdr:from>
      <xdr:col>1</xdr:col>
      <xdr:colOff>495300</xdr:colOff>
      <xdr:row>156</xdr:row>
      <xdr:rowOff>37452</xdr:rowOff>
    </xdr:from>
    <xdr:to>
      <xdr:col>5</xdr:col>
      <xdr:colOff>1006928</xdr:colOff>
      <xdr:row>171</xdr:row>
      <xdr:rowOff>143634</xdr:rowOff>
    </xdr:to>
    <xdr:pic>
      <xdr:nvPicPr>
        <xdr:cNvPr id="38" name="Imagen 37">
          <a:extLst>
            <a:ext uri="{FF2B5EF4-FFF2-40B4-BE49-F238E27FC236}">
              <a16:creationId xmlns:a16="http://schemas.microsoft.com/office/drawing/2014/main" id="{00000000-0008-0000-0400-000026000000}"/>
            </a:ext>
          </a:extLst>
        </xdr:cNvPr>
        <xdr:cNvPicPr>
          <a:picLocks noChangeAspect="1"/>
        </xdr:cNvPicPr>
      </xdr:nvPicPr>
      <xdr:blipFill>
        <a:blip xmlns:r="http://schemas.openxmlformats.org/officeDocument/2006/relationships" r:embed="rId41"/>
        <a:stretch>
          <a:fillRect/>
        </a:stretch>
      </xdr:blipFill>
      <xdr:spPr>
        <a:xfrm>
          <a:off x="638175" y="27926652"/>
          <a:ext cx="5829299" cy="2535057"/>
        </a:xfrm>
        <a:prstGeom prst="rect">
          <a:avLst/>
        </a:prstGeom>
        <a:ln>
          <a:solidFill>
            <a:sysClr val="windowText" lastClr="000000"/>
          </a:solidFill>
        </a:ln>
      </xdr:spPr>
    </xdr:pic>
    <xdr:clientData/>
  </xdr:twoCellAnchor>
  <xdr:twoCellAnchor editAs="oneCell">
    <xdr:from>
      <xdr:col>2</xdr:col>
      <xdr:colOff>416996</xdr:colOff>
      <xdr:row>74</xdr:row>
      <xdr:rowOff>219076</xdr:rowOff>
    </xdr:from>
    <xdr:to>
      <xdr:col>5</xdr:col>
      <xdr:colOff>533400</xdr:colOff>
      <xdr:row>90</xdr:row>
      <xdr:rowOff>38100</xdr:rowOff>
    </xdr:to>
    <xdr:pic>
      <xdr:nvPicPr>
        <xdr:cNvPr id="68" name="Imagen 67">
          <a:extLst>
            <a:ext uri="{FF2B5EF4-FFF2-40B4-BE49-F238E27FC236}">
              <a16:creationId xmlns:a16="http://schemas.microsoft.com/office/drawing/2014/main" id="{00000000-0008-0000-0400-000044000000}"/>
            </a:ext>
          </a:extLst>
        </xdr:cNvPr>
        <xdr:cNvPicPr>
          <a:picLocks noChangeAspect="1"/>
        </xdr:cNvPicPr>
      </xdr:nvPicPr>
      <xdr:blipFill>
        <a:blip xmlns:r="http://schemas.openxmlformats.org/officeDocument/2006/relationships" r:embed="rId42"/>
        <a:stretch>
          <a:fillRect/>
        </a:stretch>
      </xdr:blipFill>
      <xdr:spPr>
        <a:xfrm>
          <a:off x="1369496" y="14373226"/>
          <a:ext cx="4107379" cy="2828924"/>
        </a:xfrm>
        <a:prstGeom prst="rect">
          <a:avLst/>
        </a:prstGeom>
        <a:ln>
          <a:solidFill>
            <a:sysClr val="windowText" lastClr="000000"/>
          </a:solidFill>
        </a:ln>
      </xdr:spPr>
    </xdr:pic>
    <xdr:clientData/>
  </xdr:twoCellAnchor>
  <xdr:twoCellAnchor editAs="oneCell">
    <xdr:from>
      <xdr:col>2</xdr:col>
      <xdr:colOff>800100</xdr:colOff>
      <xdr:row>91</xdr:row>
      <xdr:rowOff>49162</xdr:rowOff>
    </xdr:from>
    <xdr:to>
      <xdr:col>5</xdr:col>
      <xdr:colOff>276225</xdr:colOff>
      <xdr:row>118</xdr:row>
      <xdr:rowOff>48605</xdr:rowOff>
    </xdr:to>
    <xdr:pic>
      <xdr:nvPicPr>
        <xdr:cNvPr id="39" name="Imagen 38">
          <a:extLst>
            <a:ext uri="{FF2B5EF4-FFF2-40B4-BE49-F238E27FC236}">
              <a16:creationId xmlns:a16="http://schemas.microsoft.com/office/drawing/2014/main" id="{00000000-0008-0000-0400-000027000000}"/>
            </a:ext>
          </a:extLst>
        </xdr:cNvPr>
        <xdr:cNvPicPr>
          <a:picLocks noChangeAspect="1"/>
        </xdr:cNvPicPr>
      </xdr:nvPicPr>
      <xdr:blipFill>
        <a:blip xmlns:r="http://schemas.openxmlformats.org/officeDocument/2006/relationships" r:embed="rId43"/>
        <a:stretch>
          <a:fillRect/>
        </a:stretch>
      </xdr:blipFill>
      <xdr:spPr>
        <a:xfrm>
          <a:off x="1752600" y="17375137"/>
          <a:ext cx="3467100" cy="4390468"/>
        </a:xfrm>
        <a:prstGeom prst="rect">
          <a:avLst/>
        </a:prstGeom>
        <a:ln>
          <a:solidFill>
            <a:sysClr val="windowText" lastClr="000000"/>
          </a:solidFill>
        </a:ln>
      </xdr:spPr>
    </xdr:pic>
    <xdr:clientData/>
  </xdr:twoCellAnchor>
  <xdr:twoCellAnchor editAs="oneCell">
    <xdr:from>
      <xdr:col>2</xdr:col>
      <xdr:colOff>142875</xdr:colOff>
      <xdr:row>189</xdr:row>
      <xdr:rowOff>381000</xdr:rowOff>
    </xdr:from>
    <xdr:to>
      <xdr:col>6</xdr:col>
      <xdr:colOff>69788</xdr:colOff>
      <xdr:row>210</xdr:row>
      <xdr:rowOff>101748</xdr:rowOff>
    </xdr:to>
    <xdr:pic>
      <xdr:nvPicPr>
        <xdr:cNvPr id="70" name="Imagen 69">
          <a:extLst>
            <a:ext uri="{FF2B5EF4-FFF2-40B4-BE49-F238E27FC236}">
              <a16:creationId xmlns:a16="http://schemas.microsoft.com/office/drawing/2014/main" id="{00000000-0008-0000-0400-000046000000}"/>
            </a:ext>
          </a:extLst>
        </xdr:cNvPr>
        <xdr:cNvPicPr>
          <a:picLocks noChangeAspect="1"/>
        </xdr:cNvPicPr>
      </xdr:nvPicPr>
      <xdr:blipFill>
        <a:blip xmlns:r="http://schemas.openxmlformats.org/officeDocument/2006/relationships" r:embed="rId42"/>
        <a:stretch>
          <a:fillRect/>
        </a:stretch>
      </xdr:blipFill>
      <xdr:spPr>
        <a:xfrm>
          <a:off x="1095375" y="34128075"/>
          <a:ext cx="4946589" cy="3406923"/>
        </a:xfrm>
        <a:prstGeom prst="rect">
          <a:avLst/>
        </a:prstGeom>
        <a:ln>
          <a:solidFill>
            <a:sysClr val="windowText" lastClr="000000"/>
          </a:solidFill>
        </a:ln>
      </xdr:spPr>
    </xdr:pic>
    <xdr:clientData/>
  </xdr:twoCellAnchor>
  <xdr:twoCellAnchor editAs="oneCell">
    <xdr:from>
      <xdr:col>2</xdr:col>
      <xdr:colOff>657225</xdr:colOff>
      <xdr:row>221</xdr:row>
      <xdr:rowOff>142875</xdr:rowOff>
    </xdr:from>
    <xdr:to>
      <xdr:col>5</xdr:col>
      <xdr:colOff>773629</xdr:colOff>
      <xdr:row>239</xdr:row>
      <xdr:rowOff>47624</xdr:rowOff>
    </xdr:to>
    <xdr:pic>
      <xdr:nvPicPr>
        <xdr:cNvPr id="71" name="Imagen 70">
          <a:extLst>
            <a:ext uri="{FF2B5EF4-FFF2-40B4-BE49-F238E27FC236}">
              <a16:creationId xmlns:a16="http://schemas.microsoft.com/office/drawing/2014/main" id="{00000000-0008-0000-0400-000047000000}"/>
            </a:ext>
          </a:extLst>
        </xdr:cNvPr>
        <xdr:cNvPicPr>
          <a:picLocks noChangeAspect="1"/>
        </xdr:cNvPicPr>
      </xdr:nvPicPr>
      <xdr:blipFill>
        <a:blip xmlns:r="http://schemas.openxmlformats.org/officeDocument/2006/relationships" r:embed="rId42"/>
        <a:stretch>
          <a:fillRect/>
        </a:stretch>
      </xdr:blipFill>
      <xdr:spPr>
        <a:xfrm>
          <a:off x="1609725" y="40052625"/>
          <a:ext cx="4107379" cy="2828924"/>
        </a:xfrm>
        <a:prstGeom prst="rect">
          <a:avLst/>
        </a:prstGeom>
        <a:ln>
          <a:solidFill>
            <a:sysClr val="windowText" lastClr="000000"/>
          </a:solidFill>
        </a:ln>
      </xdr:spPr>
    </xdr:pic>
    <xdr:clientData/>
  </xdr:twoCellAnchor>
  <xdr:twoCellAnchor editAs="oneCell">
    <xdr:from>
      <xdr:col>2</xdr:col>
      <xdr:colOff>1040329</xdr:colOff>
      <xdr:row>240</xdr:row>
      <xdr:rowOff>58686</xdr:rowOff>
    </xdr:from>
    <xdr:to>
      <xdr:col>5</xdr:col>
      <xdr:colOff>516454</xdr:colOff>
      <xdr:row>267</xdr:row>
      <xdr:rowOff>58129</xdr:rowOff>
    </xdr:to>
    <xdr:pic>
      <xdr:nvPicPr>
        <xdr:cNvPr id="72" name="Imagen 71">
          <a:extLst>
            <a:ext uri="{FF2B5EF4-FFF2-40B4-BE49-F238E27FC236}">
              <a16:creationId xmlns:a16="http://schemas.microsoft.com/office/drawing/2014/main" id="{00000000-0008-0000-0400-000048000000}"/>
            </a:ext>
          </a:extLst>
        </xdr:cNvPr>
        <xdr:cNvPicPr>
          <a:picLocks noChangeAspect="1"/>
        </xdr:cNvPicPr>
      </xdr:nvPicPr>
      <xdr:blipFill>
        <a:blip xmlns:r="http://schemas.openxmlformats.org/officeDocument/2006/relationships" r:embed="rId43"/>
        <a:stretch>
          <a:fillRect/>
        </a:stretch>
      </xdr:blipFill>
      <xdr:spPr>
        <a:xfrm>
          <a:off x="1992829" y="43054536"/>
          <a:ext cx="3467100" cy="4390468"/>
        </a:xfrm>
        <a:prstGeom prst="rect">
          <a:avLst/>
        </a:prstGeom>
        <a:ln>
          <a:solidFill>
            <a:sysClr val="windowText" lastClr="000000"/>
          </a:solidFill>
        </a:ln>
      </xdr:spPr>
    </xdr:pic>
    <xdr:clientData/>
  </xdr:twoCellAnchor>
  <xdr:twoCellAnchor editAs="oneCell">
    <xdr:from>
      <xdr:col>1</xdr:col>
      <xdr:colOff>390525</xdr:colOff>
      <xdr:row>274</xdr:row>
      <xdr:rowOff>0</xdr:rowOff>
    </xdr:from>
    <xdr:to>
      <xdr:col>6</xdr:col>
      <xdr:colOff>114237</xdr:colOff>
      <xdr:row>297</xdr:row>
      <xdr:rowOff>94559</xdr:rowOff>
    </xdr:to>
    <xdr:pic>
      <xdr:nvPicPr>
        <xdr:cNvPr id="75" name="Imagen 74">
          <a:extLst>
            <a:ext uri="{FF2B5EF4-FFF2-40B4-BE49-F238E27FC236}">
              <a16:creationId xmlns:a16="http://schemas.microsoft.com/office/drawing/2014/main" id="{00000000-0008-0000-0400-00004B000000}"/>
            </a:ext>
          </a:extLst>
        </xdr:cNvPr>
        <xdr:cNvPicPr>
          <a:picLocks noChangeAspect="1"/>
        </xdr:cNvPicPr>
      </xdr:nvPicPr>
      <xdr:blipFill>
        <a:blip xmlns:r="http://schemas.openxmlformats.org/officeDocument/2006/relationships" r:embed="rId40"/>
        <a:stretch>
          <a:fillRect/>
        </a:stretch>
      </xdr:blipFill>
      <xdr:spPr>
        <a:xfrm>
          <a:off x="533400" y="48520350"/>
          <a:ext cx="6097298" cy="3818834"/>
        </a:xfrm>
        <a:prstGeom prst="rect">
          <a:avLst/>
        </a:prstGeom>
        <a:ln>
          <a:solidFill>
            <a:sysClr val="windowText" lastClr="000000"/>
          </a:solidFill>
        </a:ln>
      </xdr:spPr>
    </xdr:pic>
    <xdr:clientData/>
  </xdr:twoCellAnchor>
  <xdr:twoCellAnchor editAs="oneCell">
    <xdr:from>
      <xdr:col>1</xdr:col>
      <xdr:colOff>523874</xdr:colOff>
      <xdr:row>305</xdr:row>
      <xdr:rowOff>103436</xdr:rowOff>
    </xdr:from>
    <xdr:to>
      <xdr:col>5</xdr:col>
      <xdr:colOff>1025977</xdr:colOff>
      <xdr:row>321</xdr:row>
      <xdr:rowOff>47693</xdr:rowOff>
    </xdr:to>
    <xdr:pic>
      <xdr:nvPicPr>
        <xdr:cNvPr id="76" name="Imagen 75">
          <a:extLst>
            <a:ext uri="{FF2B5EF4-FFF2-40B4-BE49-F238E27FC236}">
              <a16:creationId xmlns:a16="http://schemas.microsoft.com/office/drawing/2014/main" id="{00000000-0008-0000-0400-00004C000000}"/>
            </a:ext>
          </a:extLst>
        </xdr:cNvPr>
        <xdr:cNvPicPr>
          <a:picLocks noChangeAspect="1"/>
        </xdr:cNvPicPr>
      </xdr:nvPicPr>
      <xdr:blipFill>
        <a:blip xmlns:r="http://schemas.openxmlformats.org/officeDocument/2006/relationships" r:embed="rId41"/>
        <a:stretch>
          <a:fillRect/>
        </a:stretch>
      </xdr:blipFill>
      <xdr:spPr>
        <a:xfrm>
          <a:off x="666749" y="53662511"/>
          <a:ext cx="5829299" cy="2535057"/>
        </a:xfrm>
        <a:prstGeom prst="rect">
          <a:avLst/>
        </a:prstGeom>
        <a:ln>
          <a:solidFill>
            <a:sysClr val="windowText" lastClr="000000"/>
          </a:solidFill>
        </a:ln>
      </xdr:spPr>
    </xdr:pic>
    <xdr:clientData/>
  </xdr:twoCellAnchor>
  <xdr:twoCellAnchor editAs="oneCell">
    <xdr:from>
      <xdr:col>2</xdr:col>
      <xdr:colOff>729342</xdr:colOff>
      <xdr:row>382</xdr:row>
      <xdr:rowOff>87086</xdr:rowOff>
    </xdr:from>
    <xdr:to>
      <xdr:col>5</xdr:col>
      <xdr:colOff>999970</xdr:colOff>
      <xdr:row>403</xdr:row>
      <xdr:rowOff>181</xdr:rowOff>
    </xdr:to>
    <xdr:pic>
      <xdr:nvPicPr>
        <xdr:cNvPr id="69" name="Imagen 68">
          <a:extLst>
            <a:ext uri="{FF2B5EF4-FFF2-40B4-BE49-F238E27FC236}">
              <a16:creationId xmlns:a16="http://schemas.microsoft.com/office/drawing/2014/main" id="{00000000-0008-0000-0400-000045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698171" y="70060457"/>
          <a:ext cx="4385428" cy="3516267"/>
        </a:xfrm>
        <a:prstGeom prst="rect">
          <a:avLst/>
        </a:prstGeom>
      </xdr:spPr>
    </xdr:pic>
    <xdr:clientData/>
  </xdr:twoCellAnchor>
  <xdr:twoCellAnchor editAs="oneCell">
    <xdr:from>
      <xdr:col>1</xdr:col>
      <xdr:colOff>772886</xdr:colOff>
      <xdr:row>44</xdr:row>
      <xdr:rowOff>10885</xdr:rowOff>
    </xdr:from>
    <xdr:to>
      <xdr:col>5</xdr:col>
      <xdr:colOff>359230</xdr:colOff>
      <xdr:row>64</xdr:row>
      <xdr:rowOff>58734</xdr:rowOff>
    </xdr:to>
    <xdr:pic>
      <xdr:nvPicPr>
        <xdr:cNvPr id="36" name="Imagen 35">
          <a:extLst>
            <a:ext uri="{FF2B5EF4-FFF2-40B4-BE49-F238E27FC236}">
              <a16:creationId xmlns:a16="http://schemas.microsoft.com/office/drawing/2014/main" id="{00000000-0008-0000-0400-000024000000}"/>
            </a:ext>
          </a:extLst>
        </xdr:cNvPr>
        <xdr:cNvPicPr>
          <a:picLocks noChangeAspect="1"/>
        </xdr:cNvPicPr>
      </xdr:nvPicPr>
      <xdr:blipFill>
        <a:blip xmlns:r="http://schemas.openxmlformats.org/officeDocument/2006/relationships" r:embed="rId44"/>
        <a:stretch>
          <a:fillRect/>
        </a:stretch>
      </xdr:blipFill>
      <xdr:spPr>
        <a:xfrm>
          <a:off x="914400" y="8893628"/>
          <a:ext cx="5072744" cy="3313563"/>
        </a:xfrm>
        <a:prstGeom prst="rect">
          <a:avLst/>
        </a:prstGeom>
      </xdr:spPr>
    </xdr:pic>
    <xdr:clientData/>
  </xdr:twoCellAnchor>
  <xdr:twoCellAnchor editAs="oneCell">
    <xdr:from>
      <xdr:col>1</xdr:col>
      <xdr:colOff>1153886</xdr:colOff>
      <xdr:row>10</xdr:row>
      <xdr:rowOff>108857</xdr:rowOff>
    </xdr:from>
    <xdr:to>
      <xdr:col>5</xdr:col>
      <xdr:colOff>740230</xdr:colOff>
      <xdr:row>30</xdr:row>
      <xdr:rowOff>145820</xdr:rowOff>
    </xdr:to>
    <xdr:pic>
      <xdr:nvPicPr>
        <xdr:cNvPr id="73" name="Imagen 72">
          <a:extLst>
            <a:ext uri="{FF2B5EF4-FFF2-40B4-BE49-F238E27FC236}">
              <a16:creationId xmlns:a16="http://schemas.microsoft.com/office/drawing/2014/main" id="{00000000-0008-0000-0400-000049000000}"/>
            </a:ext>
          </a:extLst>
        </xdr:cNvPr>
        <xdr:cNvPicPr>
          <a:picLocks noChangeAspect="1"/>
        </xdr:cNvPicPr>
      </xdr:nvPicPr>
      <xdr:blipFill>
        <a:blip xmlns:r="http://schemas.openxmlformats.org/officeDocument/2006/relationships" r:embed="rId44"/>
        <a:stretch>
          <a:fillRect/>
        </a:stretch>
      </xdr:blipFill>
      <xdr:spPr>
        <a:xfrm>
          <a:off x="1295400" y="2590800"/>
          <a:ext cx="5072744" cy="3313563"/>
        </a:xfrm>
        <a:prstGeom prst="rect">
          <a:avLst/>
        </a:prstGeom>
      </xdr:spPr>
    </xdr:pic>
    <xdr:clientData/>
  </xdr:twoCellAnchor>
  <xdr:twoCellAnchor editAs="oneCell">
    <xdr:from>
      <xdr:col>1</xdr:col>
      <xdr:colOff>63501</xdr:colOff>
      <xdr:row>1627</xdr:row>
      <xdr:rowOff>52918</xdr:rowOff>
    </xdr:from>
    <xdr:to>
      <xdr:col>2</xdr:col>
      <xdr:colOff>231564</xdr:colOff>
      <xdr:row>1646</xdr:row>
      <xdr:rowOff>120653</xdr:rowOff>
    </xdr:to>
    <xdr:pic>
      <xdr:nvPicPr>
        <xdr:cNvPr id="74" name="Imagen 73">
          <a:extLst>
            <a:ext uri="{FF2B5EF4-FFF2-40B4-BE49-F238E27FC236}">
              <a16:creationId xmlns:a16="http://schemas.microsoft.com/office/drawing/2014/main" id="{00000000-0008-0000-0400-00004A000000}"/>
            </a:ext>
          </a:extLst>
        </xdr:cNvPr>
        <xdr:cNvPicPr>
          <a:picLocks noChangeAspect="1"/>
        </xdr:cNvPicPr>
      </xdr:nvPicPr>
      <xdr:blipFill>
        <a:blip xmlns:r="http://schemas.openxmlformats.org/officeDocument/2006/relationships" r:embed="rId45" cstate="email">
          <a:extLst>
            <a:ext uri="{28A0092B-C50C-407E-A947-70E740481C1C}">
              <a14:useLocalDpi xmlns:a14="http://schemas.microsoft.com/office/drawing/2010/main"/>
            </a:ext>
          </a:extLst>
        </a:blip>
        <a:stretch>
          <a:fillRect/>
        </a:stretch>
      </xdr:blipFill>
      <xdr:spPr>
        <a:xfrm>
          <a:off x="208281" y="470336458"/>
          <a:ext cx="1539663" cy="3542453"/>
        </a:xfrm>
        <a:prstGeom prst="rect">
          <a:avLst/>
        </a:prstGeom>
      </xdr:spPr>
    </xdr:pic>
    <xdr:clientData/>
  </xdr:twoCellAnchor>
  <xdr:twoCellAnchor editAs="oneCell">
    <xdr:from>
      <xdr:col>1</xdr:col>
      <xdr:colOff>110219</xdr:colOff>
      <xdr:row>1654</xdr:row>
      <xdr:rowOff>68036</xdr:rowOff>
    </xdr:from>
    <xdr:to>
      <xdr:col>4</xdr:col>
      <xdr:colOff>584291</xdr:colOff>
      <xdr:row>1675</xdr:row>
      <xdr:rowOff>104034</xdr:rowOff>
    </xdr:to>
    <xdr:pic>
      <xdr:nvPicPr>
        <xdr:cNvPr id="561" name="Imagen 560">
          <a:extLst>
            <a:ext uri="{FF2B5EF4-FFF2-40B4-BE49-F238E27FC236}">
              <a16:creationId xmlns:a16="http://schemas.microsoft.com/office/drawing/2014/main" id="{00000000-0008-0000-0400-000031020000}"/>
            </a:ext>
          </a:extLst>
        </xdr:cNvPr>
        <xdr:cNvPicPr>
          <a:picLocks noChangeAspect="1"/>
        </xdr:cNvPicPr>
      </xdr:nvPicPr>
      <xdr:blipFill>
        <a:blip xmlns:r="http://schemas.openxmlformats.org/officeDocument/2006/relationships" r:embed="rId46" cstate="email">
          <a:extLst>
            <a:ext uri="{28A0092B-C50C-407E-A947-70E740481C1C}">
              <a14:useLocalDpi xmlns:a14="http://schemas.microsoft.com/office/drawing/2010/main"/>
            </a:ext>
          </a:extLst>
        </a:blip>
        <a:stretch>
          <a:fillRect/>
        </a:stretch>
      </xdr:blipFill>
      <xdr:spPr>
        <a:xfrm>
          <a:off x="254999" y="476988596"/>
          <a:ext cx="5305152" cy="3876477"/>
        </a:xfrm>
        <a:prstGeom prst="rect">
          <a:avLst/>
        </a:prstGeom>
      </xdr:spPr>
    </xdr:pic>
    <xdr:clientData/>
  </xdr:twoCellAnchor>
  <xdr:twoCellAnchor editAs="oneCell">
    <xdr:from>
      <xdr:col>1</xdr:col>
      <xdr:colOff>642257</xdr:colOff>
      <xdr:row>355</xdr:row>
      <xdr:rowOff>370113</xdr:rowOff>
    </xdr:from>
    <xdr:to>
      <xdr:col>6</xdr:col>
      <xdr:colOff>789402</xdr:colOff>
      <xdr:row>364</xdr:row>
      <xdr:rowOff>44728</xdr:rowOff>
    </xdr:to>
    <xdr:pic>
      <xdr:nvPicPr>
        <xdr:cNvPr id="562" name="Imagen 561">
          <a:extLst>
            <a:ext uri="{FF2B5EF4-FFF2-40B4-BE49-F238E27FC236}">
              <a16:creationId xmlns:a16="http://schemas.microsoft.com/office/drawing/2014/main" id="{00000000-0008-0000-0400-000032020000}"/>
            </a:ext>
          </a:extLst>
        </xdr:cNvPr>
        <xdr:cNvPicPr>
          <a:picLocks noChangeAspect="1"/>
        </xdr:cNvPicPr>
      </xdr:nvPicPr>
      <xdr:blipFill>
        <a:blip xmlns:r="http://schemas.openxmlformats.org/officeDocument/2006/relationships" r:embed="rId47"/>
        <a:stretch>
          <a:fillRect/>
        </a:stretch>
      </xdr:blipFill>
      <xdr:spPr>
        <a:xfrm>
          <a:off x="783771" y="68438484"/>
          <a:ext cx="6689460" cy="3060073"/>
        </a:xfrm>
        <a:prstGeom prst="rect">
          <a:avLst/>
        </a:prstGeom>
      </xdr:spPr>
    </xdr:pic>
    <xdr:clientData/>
  </xdr:twoCellAnchor>
  <xdr:twoCellAnchor editAs="oneCell">
    <xdr:from>
      <xdr:col>1</xdr:col>
      <xdr:colOff>443344</xdr:colOff>
      <xdr:row>336</xdr:row>
      <xdr:rowOff>124690</xdr:rowOff>
    </xdr:from>
    <xdr:to>
      <xdr:col>6</xdr:col>
      <xdr:colOff>732391</xdr:colOff>
      <xdr:row>347</xdr:row>
      <xdr:rowOff>249381</xdr:rowOff>
    </xdr:to>
    <xdr:pic>
      <xdr:nvPicPr>
        <xdr:cNvPr id="563" name="Imagen 562">
          <a:extLst>
            <a:ext uri="{FF2B5EF4-FFF2-40B4-BE49-F238E27FC236}">
              <a16:creationId xmlns:a16="http://schemas.microsoft.com/office/drawing/2014/main" id="{00000000-0008-0000-0400-000033020000}"/>
            </a:ext>
          </a:extLst>
        </xdr:cNvPr>
        <xdr:cNvPicPr>
          <a:picLocks noChangeAspect="1"/>
        </xdr:cNvPicPr>
      </xdr:nvPicPr>
      <xdr:blipFill>
        <a:blip xmlns:r="http://schemas.openxmlformats.org/officeDocument/2006/relationships" r:embed="rId44"/>
        <a:stretch>
          <a:fillRect/>
        </a:stretch>
      </xdr:blipFill>
      <xdr:spPr>
        <a:xfrm>
          <a:off x="581889" y="61569599"/>
          <a:ext cx="6828393" cy="454429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5</xdr:col>
      <xdr:colOff>152400</xdr:colOff>
      <xdr:row>2540</xdr:row>
      <xdr:rowOff>0</xdr:rowOff>
    </xdr:from>
    <xdr:ext cx="295275" cy="314325"/>
    <xdr:sp macro="" textlink="">
      <xdr:nvSpPr>
        <xdr:cNvPr id="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2000000}"/>
            </a:ext>
          </a:extLst>
        </xdr:cNvPr>
        <xdr:cNvSpPr/>
      </xdr:nvSpPr>
      <xdr:spPr bwMode="auto">
        <a:xfrm>
          <a:off x="3634740" y="72264270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14325"/>
    <xdr:sp macro="" textlink="">
      <xdr:nvSpPr>
        <xdr:cNvPr id="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3000000}"/>
            </a:ext>
          </a:extLst>
        </xdr:cNvPr>
        <xdr:cNvSpPr/>
      </xdr:nvSpPr>
      <xdr:spPr bwMode="auto">
        <a:xfrm>
          <a:off x="6804660" y="72264270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03559"/>
    <xdr:sp macro="" textlink="">
      <xdr:nvSpPr>
        <xdr:cNvPr id="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4000000}"/>
            </a:ext>
          </a:extLst>
        </xdr:cNvPr>
        <xdr:cNvSpPr/>
      </xdr:nvSpPr>
      <xdr:spPr bwMode="auto">
        <a:xfrm>
          <a:off x="3634740" y="722642700"/>
          <a:ext cx="295275" cy="3035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03559"/>
    <xdr:sp macro="" textlink="">
      <xdr:nvSpPr>
        <xdr:cNvPr id="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5000000}"/>
            </a:ext>
          </a:extLst>
        </xdr:cNvPr>
        <xdr:cNvSpPr/>
      </xdr:nvSpPr>
      <xdr:spPr bwMode="auto">
        <a:xfrm>
          <a:off x="6804660" y="722642700"/>
          <a:ext cx="295275" cy="3035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66274"/>
    <xdr:sp macro="" textlink="">
      <xdr:nvSpPr>
        <xdr:cNvPr id="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6000000}"/>
            </a:ext>
          </a:extLst>
        </xdr:cNvPr>
        <xdr:cNvSpPr/>
      </xdr:nvSpPr>
      <xdr:spPr bwMode="auto">
        <a:xfrm>
          <a:off x="3634740" y="722642700"/>
          <a:ext cx="295275" cy="36627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66274"/>
    <xdr:sp macro="" textlink="">
      <xdr:nvSpPr>
        <xdr:cNvPr id="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7000000}"/>
            </a:ext>
          </a:extLst>
        </xdr:cNvPr>
        <xdr:cNvSpPr/>
      </xdr:nvSpPr>
      <xdr:spPr bwMode="auto">
        <a:xfrm>
          <a:off x="6804660" y="722642700"/>
          <a:ext cx="295275" cy="36627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464819"/>
    <xdr:sp macro="" textlink="">
      <xdr:nvSpPr>
        <xdr:cNvPr id="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8000000}"/>
            </a:ext>
          </a:extLst>
        </xdr:cNvPr>
        <xdr:cNvSpPr/>
      </xdr:nvSpPr>
      <xdr:spPr bwMode="auto">
        <a:xfrm>
          <a:off x="3634740" y="722642700"/>
          <a:ext cx="295275" cy="46481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464819"/>
    <xdr:sp macro="" textlink="">
      <xdr:nvSpPr>
        <xdr:cNvPr id="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9000000}"/>
            </a:ext>
          </a:extLst>
        </xdr:cNvPr>
        <xdr:cNvSpPr/>
      </xdr:nvSpPr>
      <xdr:spPr bwMode="auto">
        <a:xfrm>
          <a:off x="6804660" y="722642700"/>
          <a:ext cx="295275" cy="46481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529989"/>
    <xdr:sp macro="" textlink="">
      <xdr:nvSpPr>
        <xdr:cNvPr id="1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A000000}"/>
            </a:ext>
          </a:extLst>
        </xdr:cNvPr>
        <xdr:cNvSpPr/>
      </xdr:nvSpPr>
      <xdr:spPr bwMode="auto">
        <a:xfrm>
          <a:off x="3634740" y="722642700"/>
          <a:ext cx="295275" cy="52998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529989"/>
    <xdr:sp macro="" textlink="">
      <xdr:nvSpPr>
        <xdr:cNvPr id="1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B000000}"/>
            </a:ext>
          </a:extLst>
        </xdr:cNvPr>
        <xdr:cNvSpPr/>
      </xdr:nvSpPr>
      <xdr:spPr bwMode="auto">
        <a:xfrm>
          <a:off x="6804660" y="722642700"/>
          <a:ext cx="295275" cy="52998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637055"/>
    <xdr:sp macro="" textlink="">
      <xdr:nvSpPr>
        <xdr:cNvPr id="1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C000000}"/>
            </a:ext>
          </a:extLst>
        </xdr:cNvPr>
        <xdr:cNvSpPr/>
      </xdr:nvSpPr>
      <xdr:spPr bwMode="auto">
        <a:xfrm>
          <a:off x="3634740" y="722642700"/>
          <a:ext cx="295275" cy="6370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637055"/>
    <xdr:sp macro="" textlink="">
      <xdr:nvSpPr>
        <xdr:cNvPr id="1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D000000}"/>
            </a:ext>
          </a:extLst>
        </xdr:cNvPr>
        <xdr:cNvSpPr/>
      </xdr:nvSpPr>
      <xdr:spPr bwMode="auto">
        <a:xfrm>
          <a:off x="6804660" y="722642700"/>
          <a:ext cx="295275" cy="6370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724744"/>
    <xdr:sp macro="" textlink="">
      <xdr:nvSpPr>
        <xdr:cNvPr id="1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E000000}"/>
            </a:ext>
          </a:extLst>
        </xdr:cNvPr>
        <xdr:cNvSpPr/>
      </xdr:nvSpPr>
      <xdr:spPr bwMode="auto">
        <a:xfrm>
          <a:off x="3634740" y="722642700"/>
          <a:ext cx="295275" cy="72474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724744"/>
    <xdr:sp macro="" textlink="">
      <xdr:nvSpPr>
        <xdr:cNvPr id="1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F000000}"/>
            </a:ext>
          </a:extLst>
        </xdr:cNvPr>
        <xdr:cNvSpPr/>
      </xdr:nvSpPr>
      <xdr:spPr bwMode="auto">
        <a:xfrm>
          <a:off x="6804660" y="722642700"/>
          <a:ext cx="295275" cy="72474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829637"/>
    <xdr:sp macro="" textlink="">
      <xdr:nvSpPr>
        <xdr:cNvPr id="1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0000000}"/>
            </a:ext>
          </a:extLst>
        </xdr:cNvPr>
        <xdr:cNvSpPr/>
      </xdr:nvSpPr>
      <xdr:spPr bwMode="auto">
        <a:xfrm>
          <a:off x="3634740" y="722642700"/>
          <a:ext cx="295275" cy="82963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829637"/>
    <xdr:sp macro="" textlink="">
      <xdr:nvSpPr>
        <xdr:cNvPr id="1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1000000}"/>
            </a:ext>
          </a:extLst>
        </xdr:cNvPr>
        <xdr:cNvSpPr/>
      </xdr:nvSpPr>
      <xdr:spPr bwMode="auto">
        <a:xfrm>
          <a:off x="6804660" y="722642700"/>
          <a:ext cx="295275" cy="82963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940884"/>
    <xdr:sp macro="" textlink="">
      <xdr:nvSpPr>
        <xdr:cNvPr id="1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2000000}"/>
            </a:ext>
          </a:extLst>
        </xdr:cNvPr>
        <xdr:cNvSpPr/>
      </xdr:nvSpPr>
      <xdr:spPr bwMode="auto">
        <a:xfrm>
          <a:off x="3634740" y="722642700"/>
          <a:ext cx="295275" cy="9408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940884"/>
    <xdr:sp macro="" textlink="">
      <xdr:nvSpPr>
        <xdr:cNvPr id="1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3000000}"/>
            </a:ext>
          </a:extLst>
        </xdr:cNvPr>
        <xdr:cNvSpPr/>
      </xdr:nvSpPr>
      <xdr:spPr bwMode="auto">
        <a:xfrm>
          <a:off x="6804660" y="722642700"/>
          <a:ext cx="295275" cy="9408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044428"/>
    <xdr:sp macro="" textlink="">
      <xdr:nvSpPr>
        <xdr:cNvPr id="2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4000000}"/>
            </a:ext>
          </a:extLst>
        </xdr:cNvPr>
        <xdr:cNvSpPr/>
      </xdr:nvSpPr>
      <xdr:spPr bwMode="auto">
        <a:xfrm>
          <a:off x="3634740" y="722642700"/>
          <a:ext cx="295275" cy="104442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044428"/>
    <xdr:sp macro="" textlink="">
      <xdr:nvSpPr>
        <xdr:cNvPr id="2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5000000}"/>
            </a:ext>
          </a:extLst>
        </xdr:cNvPr>
        <xdr:cNvSpPr/>
      </xdr:nvSpPr>
      <xdr:spPr bwMode="auto">
        <a:xfrm>
          <a:off x="6804660" y="722642700"/>
          <a:ext cx="295275" cy="104442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169310"/>
    <xdr:sp macro="" textlink="">
      <xdr:nvSpPr>
        <xdr:cNvPr id="2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6000000}"/>
            </a:ext>
          </a:extLst>
        </xdr:cNvPr>
        <xdr:cNvSpPr/>
      </xdr:nvSpPr>
      <xdr:spPr bwMode="auto">
        <a:xfrm>
          <a:off x="3634740" y="722642700"/>
          <a:ext cx="295275" cy="1169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169310"/>
    <xdr:sp macro="" textlink="">
      <xdr:nvSpPr>
        <xdr:cNvPr id="2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7000000}"/>
            </a:ext>
          </a:extLst>
        </xdr:cNvPr>
        <xdr:cNvSpPr/>
      </xdr:nvSpPr>
      <xdr:spPr bwMode="auto">
        <a:xfrm>
          <a:off x="6804660" y="722642700"/>
          <a:ext cx="295275" cy="1169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296486"/>
    <xdr:sp macro="" textlink="">
      <xdr:nvSpPr>
        <xdr:cNvPr id="2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8000000}"/>
            </a:ext>
          </a:extLst>
        </xdr:cNvPr>
        <xdr:cNvSpPr/>
      </xdr:nvSpPr>
      <xdr:spPr bwMode="auto">
        <a:xfrm>
          <a:off x="3634740" y="722642700"/>
          <a:ext cx="295275" cy="129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296486"/>
    <xdr:sp macro="" textlink="">
      <xdr:nvSpPr>
        <xdr:cNvPr id="2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9000000}"/>
            </a:ext>
          </a:extLst>
        </xdr:cNvPr>
        <xdr:cNvSpPr/>
      </xdr:nvSpPr>
      <xdr:spPr bwMode="auto">
        <a:xfrm>
          <a:off x="6804660" y="722642700"/>
          <a:ext cx="295275" cy="129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26781"/>
    <xdr:sp macro="" textlink="">
      <xdr:nvSpPr>
        <xdr:cNvPr id="2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A000000}"/>
            </a:ext>
          </a:extLst>
        </xdr:cNvPr>
        <xdr:cNvSpPr/>
      </xdr:nvSpPr>
      <xdr:spPr bwMode="auto">
        <a:xfrm>
          <a:off x="3634740" y="722642700"/>
          <a:ext cx="295275" cy="142678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26781"/>
    <xdr:sp macro="" textlink="">
      <xdr:nvSpPr>
        <xdr:cNvPr id="2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B000000}"/>
            </a:ext>
          </a:extLst>
        </xdr:cNvPr>
        <xdr:cNvSpPr/>
      </xdr:nvSpPr>
      <xdr:spPr bwMode="auto">
        <a:xfrm>
          <a:off x="6804660" y="722642700"/>
          <a:ext cx="295275" cy="142678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2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C00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2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D00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3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E00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3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F00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3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2000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3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2100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546155"/>
    <xdr:sp macro="" textlink="">
      <xdr:nvSpPr>
        <xdr:cNvPr id="3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22000000}"/>
            </a:ext>
          </a:extLst>
        </xdr:cNvPr>
        <xdr:cNvSpPr/>
      </xdr:nvSpPr>
      <xdr:spPr bwMode="auto">
        <a:xfrm>
          <a:off x="3634740" y="722642700"/>
          <a:ext cx="295275" cy="15461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546155"/>
    <xdr:sp macro="" textlink="">
      <xdr:nvSpPr>
        <xdr:cNvPr id="3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23000000}"/>
            </a:ext>
          </a:extLst>
        </xdr:cNvPr>
        <xdr:cNvSpPr/>
      </xdr:nvSpPr>
      <xdr:spPr bwMode="auto">
        <a:xfrm>
          <a:off x="6804660" y="722642700"/>
          <a:ext cx="295275" cy="15461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570835"/>
    <xdr:sp macro="" textlink="">
      <xdr:nvSpPr>
        <xdr:cNvPr id="3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24000000}"/>
            </a:ext>
          </a:extLst>
        </xdr:cNvPr>
        <xdr:cNvSpPr/>
      </xdr:nvSpPr>
      <xdr:spPr bwMode="auto">
        <a:xfrm>
          <a:off x="3634740" y="722642700"/>
          <a:ext cx="295275" cy="157083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570835"/>
    <xdr:sp macro="" textlink="">
      <xdr:nvSpPr>
        <xdr:cNvPr id="3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25000000}"/>
            </a:ext>
          </a:extLst>
        </xdr:cNvPr>
        <xdr:cNvSpPr/>
      </xdr:nvSpPr>
      <xdr:spPr bwMode="auto">
        <a:xfrm>
          <a:off x="6804660" y="722642700"/>
          <a:ext cx="295275" cy="157083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3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2600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3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2700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4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2800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4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2900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4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2A00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4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2B00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4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2C00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4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2D00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4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2E00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4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2F00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4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3000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4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3100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5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3200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5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3300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5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3400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5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3500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5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3600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5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3700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5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3800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5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3900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5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3A00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5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3B00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6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3C00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6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3D00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6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3E00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6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3F00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6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4000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6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4100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6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4200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6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4300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6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4400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6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4500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7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4600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7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4700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525966"/>
    <xdr:sp macro="" textlink="">
      <xdr:nvSpPr>
        <xdr:cNvPr id="7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48000000}"/>
            </a:ext>
          </a:extLst>
        </xdr:cNvPr>
        <xdr:cNvSpPr/>
      </xdr:nvSpPr>
      <xdr:spPr bwMode="auto">
        <a:xfrm>
          <a:off x="3634740" y="722642700"/>
          <a:ext cx="295275" cy="152596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525966"/>
    <xdr:sp macro="" textlink="">
      <xdr:nvSpPr>
        <xdr:cNvPr id="7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49000000}"/>
            </a:ext>
          </a:extLst>
        </xdr:cNvPr>
        <xdr:cNvSpPr/>
      </xdr:nvSpPr>
      <xdr:spPr bwMode="auto">
        <a:xfrm>
          <a:off x="6804660" y="722642700"/>
          <a:ext cx="295275" cy="152596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20675"/>
    <xdr:sp macro="" textlink="">
      <xdr:nvSpPr>
        <xdr:cNvPr id="7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4A000000}"/>
            </a:ext>
          </a:extLst>
        </xdr:cNvPr>
        <xdr:cNvSpPr/>
      </xdr:nvSpPr>
      <xdr:spPr bwMode="auto">
        <a:xfrm>
          <a:off x="3634740" y="7226427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20675"/>
    <xdr:sp macro="" textlink="">
      <xdr:nvSpPr>
        <xdr:cNvPr id="7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4B000000}"/>
            </a:ext>
          </a:extLst>
        </xdr:cNvPr>
        <xdr:cNvSpPr/>
      </xdr:nvSpPr>
      <xdr:spPr bwMode="auto">
        <a:xfrm>
          <a:off x="6804660" y="7226427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273175"/>
    <xdr:sp macro="" textlink="">
      <xdr:nvSpPr>
        <xdr:cNvPr id="7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4C000000}"/>
            </a:ext>
          </a:extLst>
        </xdr:cNvPr>
        <xdr:cNvSpPr/>
      </xdr:nvSpPr>
      <xdr:spPr bwMode="auto">
        <a:xfrm>
          <a:off x="3634740" y="7226427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273175"/>
    <xdr:sp macro="" textlink="">
      <xdr:nvSpPr>
        <xdr:cNvPr id="7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4D000000}"/>
            </a:ext>
          </a:extLst>
        </xdr:cNvPr>
        <xdr:cNvSpPr/>
      </xdr:nvSpPr>
      <xdr:spPr bwMode="auto">
        <a:xfrm>
          <a:off x="6804660" y="7226427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83808"/>
    <xdr:sp macro="" textlink="">
      <xdr:nvSpPr>
        <xdr:cNvPr id="7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4E000000}"/>
            </a:ext>
          </a:extLst>
        </xdr:cNvPr>
        <xdr:cNvSpPr/>
      </xdr:nvSpPr>
      <xdr:spPr bwMode="auto">
        <a:xfrm>
          <a:off x="3634740" y="722642700"/>
          <a:ext cx="295275" cy="168380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83808"/>
    <xdr:sp macro="" textlink="">
      <xdr:nvSpPr>
        <xdr:cNvPr id="7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4F000000}"/>
            </a:ext>
          </a:extLst>
        </xdr:cNvPr>
        <xdr:cNvSpPr/>
      </xdr:nvSpPr>
      <xdr:spPr bwMode="auto">
        <a:xfrm>
          <a:off x="6804660" y="722642700"/>
          <a:ext cx="295275" cy="168380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887729"/>
    <xdr:sp macro="" textlink="">
      <xdr:nvSpPr>
        <xdr:cNvPr id="8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50000000}"/>
            </a:ext>
          </a:extLst>
        </xdr:cNvPr>
        <xdr:cNvSpPr/>
      </xdr:nvSpPr>
      <xdr:spPr bwMode="auto">
        <a:xfrm>
          <a:off x="3634740" y="722642700"/>
          <a:ext cx="295275" cy="88772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887729"/>
    <xdr:sp macro="" textlink="">
      <xdr:nvSpPr>
        <xdr:cNvPr id="8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51000000}"/>
            </a:ext>
          </a:extLst>
        </xdr:cNvPr>
        <xdr:cNvSpPr/>
      </xdr:nvSpPr>
      <xdr:spPr bwMode="auto">
        <a:xfrm>
          <a:off x="6804660" y="722642700"/>
          <a:ext cx="295275" cy="88772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8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5200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8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5300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8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5400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8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5500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8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5600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8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5700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20675"/>
    <xdr:sp macro="" textlink="">
      <xdr:nvSpPr>
        <xdr:cNvPr id="8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58000000}"/>
            </a:ext>
          </a:extLst>
        </xdr:cNvPr>
        <xdr:cNvSpPr/>
      </xdr:nvSpPr>
      <xdr:spPr bwMode="auto">
        <a:xfrm>
          <a:off x="3634740" y="7226427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20675"/>
    <xdr:sp macro="" textlink="">
      <xdr:nvSpPr>
        <xdr:cNvPr id="8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59000000}"/>
            </a:ext>
          </a:extLst>
        </xdr:cNvPr>
        <xdr:cNvSpPr/>
      </xdr:nvSpPr>
      <xdr:spPr bwMode="auto">
        <a:xfrm>
          <a:off x="6804660" y="7226427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273175"/>
    <xdr:sp macro="" textlink="">
      <xdr:nvSpPr>
        <xdr:cNvPr id="9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5A000000}"/>
            </a:ext>
          </a:extLst>
        </xdr:cNvPr>
        <xdr:cNvSpPr/>
      </xdr:nvSpPr>
      <xdr:spPr bwMode="auto">
        <a:xfrm>
          <a:off x="3634740" y="7226427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273175"/>
    <xdr:sp macro="" textlink="">
      <xdr:nvSpPr>
        <xdr:cNvPr id="9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5B000000}"/>
            </a:ext>
          </a:extLst>
        </xdr:cNvPr>
        <xdr:cNvSpPr/>
      </xdr:nvSpPr>
      <xdr:spPr bwMode="auto">
        <a:xfrm>
          <a:off x="6804660" y="7226427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9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5C00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9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5D00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9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5E00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9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5F00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9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6000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9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6100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9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6200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9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6300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10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6400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10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6500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10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6600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10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6700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10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6800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10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6900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10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6A00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10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6B00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10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6C00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10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6D00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14325"/>
    <xdr:sp macro="" textlink="">
      <xdr:nvSpPr>
        <xdr:cNvPr id="11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6E000000}"/>
            </a:ext>
          </a:extLst>
        </xdr:cNvPr>
        <xdr:cNvSpPr/>
      </xdr:nvSpPr>
      <xdr:spPr bwMode="auto">
        <a:xfrm>
          <a:off x="3634740" y="72264270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14325"/>
    <xdr:sp macro="" textlink="">
      <xdr:nvSpPr>
        <xdr:cNvPr id="11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6F000000}"/>
            </a:ext>
          </a:extLst>
        </xdr:cNvPr>
        <xdr:cNvSpPr/>
      </xdr:nvSpPr>
      <xdr:spPr bwMode="auto">
        <a:xfrm>
          <a:off x="6804660" y="72264270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14325"/>
    <xdr:sp macro="" textlink="">
      <xdr:nvSpPr>
        <xdr:cNvPr id="11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70000000}"/>
            </a:ext>
          </a:extLst>
        </xdr:cNvPr>
        <xdr:cNvSpPr/>
      </xdr:nvSpPr>
      <xdr:spPr bwMode="auto">
        <a:xfrm>
          <a:off x="3634740" y="72264270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14325"/>
    <xdr:sp macro="" textlink="">
      <xdr:nvSpPr>
        <xdr:cNvPr id="11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71000000}"/>
            </a:ext>
          </a:extLst>
        </xdr:cNvPr>
        <xdr:cNvSpPr/>
      </xdr:nvSpPr>
      <xdr:spPr bwMode="auto">
        <a:xfrm>
          <a:off x="6804660" y="72264270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03559"/>
    <xdr:sp macro="" textlink="">
      <xdr:nvSpPr>
        <xdr:cNvPr id="11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72000000}"/>
            </a:ext>
          </a:extLst>
        </xdr:cNvPr>
        <xdr:cNvSpPr/>
      </xdr:nvSpPr>
      <xdr:spPr bwMode="auto">
        <a:xfrm>
          <a:off x="3634740" y="722642700"/>
          <a:ext cx="295275" cy="3035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03559"/>
    <xdr:sp macro="" textlink="">
      <xdr:nvSpPr>
        <xdr:cNvPr id="11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73000000}"/>
            </a:ext>
          </a:extLst>
        </xdr:cNvPr>
        <xdr:cNvSpPr/>
      </xdr:nvSpPr>
      <xdr:spPr bwMode="auto">
        <a:xfrm>
          <a:off x="6804660" y="722642700"/>
          <a:ext cx="295275" cy="3035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66274"/>
    <xdr:sp macro="" textlink="">
      <xdr:nvSpPr>
        <xdr:cNvPr id="11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74000000}"/>
            </a:ext>
          </a:extLst>
        </xdr:cNvPr>
        <xdr:cNvSpPr/>
      </xdr:nvSpPr>
      <xdr:spPr bwMode="auto">
        <a:xfrm>
          <a:off x="3634740" y="722642700"/>
          <a:ext cx="295275" cy="36627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66274"/>
    <xdr:sp macro="" textlink="">
      <xdr:nvSpPr>
        <xdr:cNvPr id="11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75000000}"/>
            </a:ext>
          </a:extLst>
        </xdr:cNvPr>
        <xdr:cNvSpPr/>
      </xdr:nvSpPr>
      <xdr:spPr bwMode="auto">
        <a:xfrm>
          <a:off x="6804660" y="722642700"/>
          <a:ext cx="295275" cy="36627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464819"/>
    <xdr:sp macro="" textlink="">
      <xdr:nvSpPr>
        <xdr:cNvPr id="11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76000000}"/>
            </a:ext>
          </a:extLst>
        </xdr:cNvPr>
        <xdr:cNvSpPr/>
      </xdr:nvSpPr>
      <xdr:spPr bwMode="auto">
        <a:xfrm>
          <a:off x="3634740" y="722642700"/>
          <a:ext cx="295275" cy="46481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464819"/>
    <xdr:sp macro="" textlink="">
      <xdr:nvSpPr>
        <xdr:cNvPr id="11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77000000}"/>
            </a:ext>
          </a:extLst>
        </xdr:cNvPr>
        <xdr:cNvSpPr/>
      </xdr:nvSpPr>
      <xdr:spPr bwMode="auto">
        <a:xfrm>
          <a:off x="6804660" y="722642700"/>
          <a:ext cx="295275" cy="46481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529989"/>
    <xdr:sp macro="" textlink="">
      <xdr:nvSpPr>
        <xdr:cNvPr id="12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78000000}"/>
            </a:ext>
          </a:extLst>
        </xdr:cNvPr>
        <xdr:cNvSpPr/>
      </xdr:nvSpPr>
      <xdr:spPr bwMode="auto">
        <a:xfrm>
          <a:off x="3634740" y="722642700"/>
          <a:ext cx="295275" cy="52998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529989"/>
    <xdr:sp macro="" textlink="">
      <xdr:nvSpPr>
        <xdr:cNvPr id="12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79000000}"/>
            </a:ext>
          </a:extLst>
        </xdr:cNvPr>
        <xdr:cNvSpPr/>
      </xdr:nvSpPr>
      <xdr:spPr bwMode="auto">
        <a:xfrm>
          <a:off x="6804660" y="722642700"/>
          <a:ext cx="295275" cy="52998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637055"/>
    <xdr:sp macro="" textlink="">
      <xdr:nvSpPr>
        <xdr:cNvPr id="12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7A000000}"/>
            </a:ext>
          </a:extLst>
        </xdr:cNvPr>
        <xdr:cNvSpPr/>
      </xdr:nvSpPr>
      <xdr:spPr bwMode="auto">
        <a:xfrm>
          <a:off x="3634740" y="722642700"/>
          <a:ext cx="295275" cy="6370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637055"/>
    <xdr:sp macro="" textlink="">
      <xdr:nvSpPr>
        <xdr:cNvPr id="12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7B000000}"/>
            </a:ext>
          </a:extLst>
        </xdr:cNvPr>
        <xdr:cNvSpPr/>
      </xdr:nvSpPr>
      <xdr:spPr bwMode="auto">
        <a:xfrm>
          <a:off x="6804660" y="722642700"/>
          <a:ext cx="295275" cy="6370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724744"/>
    <xdr:sp macro="" textlink="">
      <xdr:nvSpPr>
        <xdr:cNvPr id="12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7C000000}"/>
            </a:ext>
          </a:extLst>
        </xdr:cNvPr>
        <xdr:cNvSpPr/>
      </xdr:nvSpPr>
      <xdr:spPr bwMode="auto">
        <a:xfrm>
          <a:off x="3634740" y="722642700"/>
          <a:ext cx="295275" cy="72474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724744"/>
    <xdr:sp macro="" textlink="">
      <xdr:nvSpPr>
        <xdr:cNvPr id="12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7D000000}"/>
            </a:ext>
          </a:extLst>
        </xdr:cNvPr>
        <xdr:cNvSpPr/>
      </xdr:nvSpPr>
      <xdr:spPr bwMode="auto">
        <a:xfrm>
          <a:off x="6804660" y="722642700"/>
          <a:ext cx="295275" cy="72474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829637"/>
    <xdr:sp macro="" textlink="">
      <xdr:nvSpPr>
        <xdr:cNvPr id="12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7E000000}"/>
            </a:ext>
          </a:extLst>
        </xdr:cNvPr>
        <xdr:cNvSpPr/>
      </xdr:nvSpPr>
      <xdr:spPr bwMode="auto">
        <a:xfrm>
          <a:off x="3634740" y="722642700"/>
          <a:ext cx="295275" cy="82963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829637"/>
    <xdr:sp macro="" textlink="">
      <xdr:nvSpPr>
        <xdr:cNvPr id="12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7F000000}"/>
            </a:ext>
          </a:extLst>
        </xdr:cNvPr>
        <xdr:cNvSpPr/>
      </xdr:nvSpPr>
      <xdr:spPr bwMode="auto">
        <a:xfrm>
          <a:off x="6804660" y="722642700"/>
          <a:ext cx="295275" cy="82963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940884"/>
    <xdr:sp macro="" textlink="">
      <xdr:nvSpPr>
        <xdr:cNvPr id="12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80000000}"/>
            </a:ext>
          </a:extLst>
        </xdr:cNvPr>
        <xdr:cNvSpPr/>
      </xdr:nvSpPr>
      <xdr:spPr bwMode="auto">
        <a:xfrm>
          <a:off x="3634740" y="722642700"/>
          <a:ext cx="295275" cy="9408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940884"/>
    <xdr:sp macro="" textlink="">
      <xdr:nvSpPr>
        <xdr:cNvPr id="12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81000000}"/>
            </a:ext>
          </a:extLst>
        </xdr:cNvPr>
        <xdr:cNvSpPr/>
      </xdr:nvSpPr>
      <xdr:spPr bwMode="auto">
        <a:xfrm>
          <a:off x="6804660" y="722642700"/>
          <a:ext cx="295275" cy="9408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044428"/>
    <xdr:sp macro="" textlink="">
      <xdr:nvSpPr>
        <xdr:cNvPr id="13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82000000}"/>
            </a:ext>
          </a:extLst>
        </xdr:cNvPr>
        <xdr:cNvSpPr/>
      </xdr:nvSpPr>
      <xdr:spPr bwMode="auto">
        <a:xfrm>
          <a:off x="3634740" y="722642700"/>
          <a:ext cx="295275" cy="104442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044428"/>
    <xdr:sp macro="" textlink="">
      <xdr:nvSpPr>
        <xdr:cNvPr id="13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83000000}"/>
            </a:ext>
          </a:extLst>
        </xdr:cNvPr>
        <xdr:cNvSpPr/>
      </xdr:nvSpPr>
      <xdr:spPr bwMode="auto">
        <a:xfrm>
          <a:off x="6804660" y="722642700"/>
          <a:ext cx="295275" cy="104442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169310"/>
    <xdr:sp macro="" textlink="">
      <xdr:nvSpPr>
        <xdr:cNvPr id="13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84000000}"/>
            </a:ext>
          </a:extLst>
        </xdr:cNvPr>
        <xdr:cNvSpPr/>
      </xdr:nvSpPr>
      <xdr:spPr bwMode="auto">
        <a:xfrm>
          <a:off x="3634740" y="722642700"/>
          <a:ext cx="295275" cy="1169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169310"/>
    <xdr:sp macro="" textlink="">
      <xdr:nvSpPr>
        <xdr:cNvPr id="13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85000000}"/>
            </a:ext>
          </a:extLst>
        </xdr:cNvPr>
        <xdr:cNvSpPr/>
      </xdr:nvSpPr>
      <xdr:spPr bwMode="auto">
        <a:xfrm>
          <a:off x="6804660" y="722642700"/>
          <a:ext cx="295275" cy="1169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296486"/>
    <xdr:sp macro="" textlink="">
      <xdr:nvSpPr>
        <xdr:cNvPr id="13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86000000}"/>
            </a:ext>
          </a:extLst>
        </xdr:cNvPr>
        <xdr:cNvSpPr/>
      </xdr:nvSpPr>
      <xdr:spPr bwMode="auto">
        <a:xfrm>
          <a:off x="3634740" y="722642700"/>
          <a:ext cx="295275" cy="129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296486"/>
    <xdr:sp macro="" textlink="">
      <xdr:nvSpPr>
        <xdr:cNvPr id="13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87000000}"/>
            </a:ext>
          </a:extLst>
        </xdr:cNvPr>
        <xdr:cNvSpPr/>
      </xdr:nvSpPr>
      <xdr:spPr bwMode="auto">
        <a:xfrm>
          <a:off x="6804660" y="722642700"/>
          <a:ext cx="295275" cy="129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26781"/>
    <xdr:sp macro="" textlink="">
      <xdr:nvSpPr>
        <xdr:cNvPr id="13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88000000}"/>
            </a:ext>
          </a:extLst>
        </xdr:cNvPr>
        <xdr:cNvSpPr/>
      </xdr:nvSpPr>
      <xdr:spPr bwMode="auto">
        <a:xfrm>
          <a:off x="3634740" y="722642700"/>
          <a:ext cx="295275" cy="142678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26781"/>
    <xdr:sp macro="" textlink="">
      <xdr:nvSpPr>
        <xdr:cNvPr id="13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89000000}"/>
            </a:ext>
          </a:extLst>
        </xdr:cNvPr>
        <xdr:cNvSpPr/>
      </xdr:nvSpPr>
      <xdr:spPr bwMode="auto">
        <a:xfrm>
          <a:off x="6804660" y="722642700"/>
          <a:ext cx="295275" cy="142678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13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8A00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13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8B00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14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8C00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14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8D00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14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8E00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14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8F00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20675"/>
    <xdr:sp macro="" textlink="">
      <xdr:nvSpPr>
        <xdr:cNvPr id="14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90000000}"/>
            </a:ext>
          </a:extLst>
        </xdr:cNvPr>
        <xdr:cNvSpPr/>
      </xdr:nvSpPr>
      <xdr:spPr bwMode="auto">
        <a:xfrm>
          <a:off x="3634740" y="7226427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20675"/>
    <xdr:sp macro="" textlink="">
      <xdr:nvSpPr>
        <xdr:cNvPr id="14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91000000}"/>
            </a:ext>
          </a:extLst>
        </xdr:cNvPr>
        <xdr:cNvSpPr/>
      </xdr:nvSpPr>
      <xdr:spPr bwMode="auto">
        <a:xfrm>
          <a:off x="6804660" y="7226427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273175"/>
    <xdr:sp macro="" textlink="">
      <xdr:nvSpPr>
        <xdr:cNvPr id="14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92000000}"/>
            </a:ext>
          </a:extLst>
        </xdr:cNvPr>
        <xdr:cNvSpPr/>
      </xdr:nvSpPr>
      <xdr:spPr bwMode="auto">
        <a:xfrm>
          <a:off x="3634740" y="7226427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273175"/>
    <xdr:sp macro="" textlink="">
      <xdr:nvSpPr>
        <xdr:cNvPr id="14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93000000}"/>
            </a:ext>
          </a:extLst>
        </xdr:cNvPr>
        <xdr:cNvSpPr/>
      </xdr:nvSpPr>
      <xdr:spPr bwMode="auto">
        <a:xfrm>
          <a:off x="6804660" y="7226427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887729"/>
    <xdr:sp macro="" textlink="">
      <xdr:nvSpPr>
        <xdr:cNvPr id="14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94000000}"/>
            </a:ext>
          </a:extLst>
        </xdr:cNvPr>
        <xdr:cNvSpPr/>
      </xdr:nvSpPr>
      <xdr:spPr bwMode="auto">
        <a:xfrm>
          <a:off x="3634740" y="722642700"/>
          <a:ext cx="295275" cy="88772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887729"/>
    <xdr:sp macro="" textlink="">
      <xdr:nvSpPr>
        <xdr:cNvPr id="14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95000000}"/>
            </a:ext>
          </a:extLst>
        </xdr:cNvPr>
        <xdr:cNvSpPr/>
      </xdr:nvSpPr>
      <xdr:spPr bwMode="auto">
        <a:xfrm>
          <a:off x="6804660" y="722642700"/>
          <a:ext cx="295275" cy="88772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15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9600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15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9700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15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9800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15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9900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15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9A00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15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9B00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20675"/>
    <xdr:sp macro="" textlink="">
      <xdr:nvSpPr>
        <xdr:cNvPr id="15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9C000000}"/>
            </a:ext>
          </a:extLst>
        </xdr:cNvPr>
        <xdr:cNvSpPr/>
      </xdr:nvSpPr>
      <xdr:spPr bwMode="auto">
        <a:xfrm>
          <a:off x="3634740" y="7226427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20675"/>
    <xdr:sp macro="" textlink="">
      <xdr:nvSpPr>
        <xdr:cNvPr id="15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9D000000}"/>
            </a:ext>
          </a:extLst>
        </xdr:cNvPr>
        <xdr:cNvSpPr/>
      </xdr:nvSpPr>
      <xdr:spPr bwMode="auto">
        <a:xfrm>
          <a:off x="6804660" y="7226427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273175"/>
    <xdr:sp macro="" textlink="">
      <xdr:nvSpPr>
        <xdr:cNvPr id="15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9E000000}"/>
            </a:ext>
          </a:extLst>
        </xdr:cNvPr>
        <xdr:cNvSpPr/>
      </xdr:nvSpPr>
      <xdr:spPr bwMode="auto">
        <a:xfrm>
          <a:off x="3634740" y="7226427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273175"/>
    <xdr:sp macro="" textlink="">
      <xdr:nvSpPr>
        <xdr:cNvPr id="15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9F000000}"/>
            </a:ext>
          </a:extLst>
        </xdr:cNvPr>
        <xdr:cNvSpPr/>
      </xdr:nvSpPr>
      <xdr:spPr bwMode="auto">
        <a:xfrm>
          <a:off x="6804660" y="7226427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14325"/>
    <xdr:sp macro="" textlink="">
      <xdr:nvSpPr>
        <xdr:cNvPr id="16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A0000000}"/>
            </a:ext>
          </a:extLst>
        </xdr:cNvPr>
        <xdr:cNvSpPr/>
      </xdr:nvSpPr>
      <xdr:spPr bwMode="auto">
        <a:xfrm>
          <a:off x="3634740" y="72264270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14325"/>
    <xdr:sp macro="" textlink="">
      <xdr:nvSpPr>
        <xdr:cNvPr id="16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A1000000}"/>
            </a:ext>
          </a:extLst>
        </xdr:cNvPr>
        <xdr:cNvSpPr/>
      </xdr:nvSpPr>
      <xdr:spPr bwMode="auto">
        <a:xfrm>
          <a:off x="6804660" y="72264270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03559"/>
    <xdr:sp macro="" textlink="">
      <xdr:nvSpPr>
        <xdr:cNvPr id="16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A2000000}"/>
            </a:ext>
          </a:extLst>
        </xdr:cNvPr>
        <xdr:cNvSpPr/>
      </xdr:nvSpPr>
      <xdr:spPr bwMode="auto">
        <a:xfrm>
          <a:off x="3634740" y="722642700"/>
          <a:ext cx="295275" cy="3035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03559"/>
    <xdr:sp macro="" textlink="">
      <xdr:nvSpPr>
        <xdr:cNvPr id="16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A3000000}"/>
            </a:ext>
          </a:extLst>
        </xdr:cNvPr>
        <xdr:cNvSpPr/>
      </xdr:nvSpPr>
      <xdr:spPr bwMode="auto">
        <a:xfrm>
          <a:off x="6804660" y="722642700"/>
          <a:ext cx="295275" cy="3035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66274"/>
    <xdr:sp macro="" textlink="">
      <xdr:nvSpPr>
        <xdr:cNvPr id="16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A4000000}"/>
            </a:ext>
          </a:extLst>
        </xdr:cNvPr>
        <xdr:cNvSpPr/>
      </xdr:nvSpPr>
      <xdr:spPr bwMode="auto">
        <a:xfrm>
          <a:off x="3634740" y="722642700"/>
          <a:ext cx="295275" cy="36627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66274"/>
    <xdr:sp macro="" textlink="">
      <xdr:nvSpPr>
        <xdr:cNvPr id="16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A5000000}"/>
            </a:ext>
          </a:extLst>
        </xdr:cNvPr>
        <xdr:cNvSpPr/>
      </xdr:nvSpPr>
      <xdr:spPr bwMode="auto">
        <a:xfrm>
          <a:off x="6804660" y="722642700"/>
          <a:ext cx="295275" cy="36627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464819"/>
    <xdr:sp macro="" textlink="">
      <xdr:nvSpPr>
        <xdr:cNvPr id="16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A6000000}"/>
            </a:ext>
          </a:extLst>
        </xdr:cNvPr>
        <xdr:cNvSpPr/>
      </xdr:nvSpPr>
      <xdr:spPr bwMode="auto">
        <a:xfrm>
          <a:off x="3634740" y="722642700"/>
          <a:ext cx="295275" cy="46481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464819"/>
    <xdr:sp macro="" textlink="">
      <xdr:nvSpPr>
        <xdr:cNvPr id="16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A7000000}"/>
            </a:ext>
          </a:extLst>
        </xdr:cNvPr>
        <xdr:cNvSpPr/>
      </xdr:nvSpPr>
      <xdr:spPr bwMode="auto">
        <a:xfrm>
          <a:off x="6804660" y="722642700"/>
          <a:ext cx="295275" cy="46481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529989"/>
    <xdr:sp macro="" textlink="">
      <xdr:nvSpPr>
        <xdr:cNvPr id="16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A8000000}"/>
            </a:ext>
          </a:extLst>
        </xdr:cNvPr>
        <xdr:cNvSpPr/>
      </xdr:nvSpPr>
      <xdr:spPr bwMode="auto">
        <a:xfrm>
          <a:off x="3634740" y="722642700"/>
          <a:ext cx="295275" cy="52998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529989"/>
    <xdr:sp macro="" textlink="">
      <xdr:nvSpPr>
        <xdr:cNvPr id="16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A9000000}"/>
            </a:ext>
          </a:extLst>
        </xdr:cNvPr>
        <xdr:cNvSpPr/>
      </xdr:nvSpPr>
      <xdr:spPr bwMode="auto">
        <a:xfrm>
          <a:off x="6804660" y="722642700"/>
          <a:ext cx="295275" cy="52998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637055"/>
    <xdr:sp macro="" textlink="">
      <xdr:nvSpPr>
        <xdr:cNvPr id="17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AA000000}"/>
            </a:ext>
          </a:extLst>
        </xdr:cNvPr>
        <xdr:cNvSpPr/>
      </xdr:nvSpPr>
      <xdr:spPr bwMode="auto">
        <a:xfrm>
          <a:off x="3634740" y="722642700"/>
          <a:ext cx="295275" cy="6370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637055"/>
    <xdr:sp macro="" textlink="">
      <xdr:nvSpPr>
        <xdr:cNvPr id="17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AB000000}"/>
            </a:ext>
          </a:extLst>
        </xdr:cNvPr>
        <xdr:cNvSpPr/>
      </xdr:nvSpPr>
      <xdr:spPr bwMode="auto">
        <a:xfrm>
          <a:off x="6804660" y="722642700"/>
          <a:ext cx="295275" cy="6370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724744"/>
    <xdr:sp macro="" textlink="">
      <xdr:nvSpPr>
        <xdr:cNvPr id="17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AC000000}"/>
            </a:ext>
          </a:extLst>
        </xdr:cNvPr>
        <xdr:cNvSpPr/>
      </xdr:nvSpPr>
      <xdr:spPr bwMode="auto">
        <a:xfrm>
          <a:off x="3634740" y="722642700"/>
          <a:ext cx="295275" cy="72474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724744"/>
    <xdr:sp macro="" textlink="">
      <xdr:nvSpPr>
        <xdr:cNvPr id="17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AD000000}"/>
            </a:ext>
          </a:extLst>
        </xdr:cNvPr>
        <xdr:cNvSpPr/>
      </xdr:nvSpPr>
      <xdr:spPr bwMode="auto">
        <a:xfrm>
          <a:off x="6804660" y="722642700"/>
          <a:ext cx="295275" cy="72474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829637"/>
    <xdr:sp macro="" textlink="">
      <xdr:nvSpPr>
        <xdr:cNvPr id="17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AE000000}"/>
            </a:ext>
          </a:extLst>
        </xdr:cNvPr>
        <xdr:cNvSpPr/>
      </xdr:nvSpPr>
      <xdr:spPr bwMode="auto">
        <a:xfrm>
          <a:off x="3634740" y="722642700"/>
          <a:ext cx="295275" cy="82963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829637"/>
    <xdr:sp macro="" textlink="">
      <xdr:nvSpPr>
        <xdr:cNvPr id="17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AF000000}"/>
            </a:ext>
          </a:extLst>
        </xdr:cNvPr>
        <xdr:cNvSpPr/>
      </xdr:nvSpPr>
      <xdr:spPr bwMode="auto">
        <a:xfrm>
          <a:off x="6804660" y="722642700"/>
          <a:ext cx="295275" cy="82963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940884"/>
    <xdr:sp macro="" textlink="">
      <xdr:nvSpPr>
        <xdr:cNvPr id="17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B0000000}"/>
            </a:ext>
          </a:extLst>
        </xdr:cNvPr>
        <xdr:cNvSpPr/>
      </xdr:nvSpPr>
      <xdr:spPr bwMode="auto">
        <a:xfrm>
          <a:off x="3634740" y="722642700"/>
          <a:ext cx="295275" cy="9408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940884"/>
    <xdr:sp macro="" textlink="">
      <xdr:nvSpPr>
        <xdr:cNvPr id="17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B1000000}"/>
            </a:ext>
          </a:extLst>
        </xdr:cNvPr>
        <xdr:cNvSpPr/>
      </xdr:nvSpPr>
      <xdr:spPr bwMode="auto">
        <a:xfrm>
          <a:off x="6804660" y="722642700"/>
          <a:ext cx="295275" cy="9408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044428"/>
    <xdr:sp macro="" textlink="">
      <xdr:nvSpPr>
        <xdr:cNvPr id="17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B2000000}"/>
            </a:ext>
          </a:extLst>
        </xdr:cNvPr>
        <xdr:cNvSpPr/>
      </xdr:nvSpPr>
      <xdr:spPr bwMode="auto">
        <a:xfrm>
          <a:off x="3634740" y="722642700"/>
          <a:ext cx="295275" cy="104442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044428"/>
    <xdr:sp macro="" textlink="">
      <xdr:nvSpPr>
        <xdr:cNvPr id="17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B3000000}"/>
            </a:ext>
          </a:extLst>
        </xdr:cNvPr>
        <xdr:cNvSpPr/>
      </xdr:nvSpPr>
      <xdr:spPr bwMode="auto">
        <a:xfrm>
          <a:off x="6804660" y="722642700"/>
          <a:ext cx="295275" cy="104442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169310"/>
    <xdr:sp macro="" textlink="">
      <xdr:nvSpPr>
        <xdr:cNvPr id="18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B4000000}"/>
            </a:ext>
          </a:extLst>
        </xdr:cNvPr>
        <xdr:cNvSpPr/>
      </xdr:nvSpPr>
      <xdr:spPr bwMode="auto">
        <a:xfrm>
          <a:off x="3634740" y="722642700"/>
          <a:ext cx="295275" cy="1169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169310"/>
    <xdr:sp macro="" textlink="">
      <xdr:nvSpPr>
        <xdr:cNvPr id="18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B5000000}"/>
            </a:ext>
          </a:extLst>
        </xdr:cNvPr>
        <xdr:cNvSpPr/>
      </xdr:nvSpPr>
      <xdr:spPr bwMode="auto">
        <a:xfrm>
          <a:off x="6804660" y="722642700"/>
          <a:ext cx="295275" cy="1169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296486"/>
    <xdr:sp macro="" textlink="">
      <xdr:nvSpPr>
        <xdr:cNvPr id="18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B6000000}"/>
            </a:ext>
          </a:extLst>
        </xdr:cNvPr>
        <xdr:cNvSpPr/>
      </xdr:nvSpPr>
      <xdr:spPr bwMode="auto">
        <a:xfrm>
          <a:off x="3634740" y="722642700"/>
          <a:ext cx="295275" cy="129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296486"/>
    <xdr:sp macro="" textlink="">
      <xdr:nvSpPr>
        <xdr:cNvPr id="18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B7000000}"/>
            </a:ext>
          </a:extLst>
        </xdr:cNvPr>
        <xdr:cNvSpPr/>
      </xdr:nvSpPr>
      <xdr:spPr bwMode="auto">
        <a:xfrm>
          <a:off x="6804660" y="722642700"/>
          <a:ext cx="295275" cy="129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26781"/>
    <xdr:sp macro="" textlink="">
      <xdr:nvSpPr>
        <xdr:cNvPr id="18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B8000000}"/>
            </a:ext>
          </a:extLst>
        </xdr:cNvPr>
        <xdr:cNvSpPr/>
      </xdr:nvSpPr>
      <xdr:spPr bwMode="auto">
        <a:xfrm>
          <a:off x="3634740" y="722642700"/>
          <a:ext cx="295275" cy="142678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26781"/>
    <xdr:sp macro="" textlink="">
      <xdr:nvSpPr>
        <xdr:cNvPr id="18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B9000000}"/>
            </a:ext>
          </a:extLst>
        </xdr:cNvPr>
        <xdr:cNvSpPr/>
      </xdr:nvSpPr>
      <xdr:spPr bwMode="auto">
        <a:xfrm>
          <a:off x="6804660" y="722642700"/>
          <a:ext cx="295275" cy="142678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18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BA00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18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BB00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18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BC00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18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BD00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19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BE00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19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BF00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546155"/>
    <xdr:sp macro="" textlink="">
      <xdr:nvSpPr>
        <xdr:cNvPr id="19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C0000000}"/>
            </a:ext>
          </a:extLst>
        </xdr:cNvPr>
        <xdr:cNvSpPr/>
      </xdr:nvSpPr>
      <xdr:spPr bwMode="auto">
        <a:xfrm>
          <a:off x="3634740" y="722642700"/>
          <a:ext cx="295275" cy="15461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546155"/>
    <xdr:sp macro="" textlink="">
      <xdr:nvSpPr>
        <xdr:cNvPr id="19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C1000000}"/>
            </a:ext>
          </a:extLst>
        </xdr:cNvPr>
        <xdr:cNvSpPr/>
      </xdr:nvSpPr>
      <xdr:spPr bwMode="auto">
        <a:xfrm>
          <a:off x="6804660" y="722642700"/>
          <a:ext cx="295275" cy="15461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570835"/>
    <xdr:sp macro="" textlink="">
      <xdr:nvSpPr>
        <xdr:cNvPr id="19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C2000000}"/>
            </a:ext>
          </a:extLst>
        </xdr:cNvPr>
        <xdr:cNvSpPr/>
      </xdr:nvSpPr>
      <xdr:spPr bwMode="auto">
        <a:xfrm>
          <a:off x="3634740" y="722642700"/>
          <a:ext cx="295275" cy="157083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570835"/>
    <xdr:sp macro="" textlink="">
      <xdr:nvSpPr>
        <xdr:cNvPr id="19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C3000000}"/>
            </a:ext>
          </a:extLst>
        </xdr:cNvPr>
        <xdr:cNvSpPr/>
      </xdr:nvSpPr>
      <xdr:spPr bwMode="auto">
        <a:xfrm>
          <a:off x="6804660" y="722642700"/>
          <a:ext cx="295275" cy="157083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19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C400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19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C500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19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C600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19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C700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20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C800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20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C900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20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CA00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20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CB00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20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CC00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20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CD00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20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CE00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20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CF00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20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D000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20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D100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21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D200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21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D300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21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D400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21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D500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21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D600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21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D700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21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D800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21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D900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21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DA00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21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DB00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22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DC00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22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DD00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22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DE00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22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DF00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22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E000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22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E100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22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E200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22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E300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22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E400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22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E500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525966"/>
    <xdr:sp macro="" textlink="">
      <xdr:nvSpPr>
        <xdr:cNvPr id="23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E6000000}"/>
            </a:ext>
          </a:extLst>
        </xdr:cNvPr>
        <xdr:cNvSpPr/>
      </xdr:nvSpPr>
      <xdr:spPr bwMode="auto">
        <a:xfrm>
          <a:off x="3634740" y="722642700"/>
          <a:ext cx="295275" cy="152596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525966"/>
    <xdr:sp macro="" textlink="">
      <xdr:nvSpPr>
        <xdr:cNvPr id="23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E7000000}"/>
            </a:ext>
          </a:extLst>
        </xdr:cNvPr>
        <xdr:cNvSpPr/>
      </xdr:nvSpPr>
      <xdr:spPr bwMode="auto">
        <a:xfrm>
          <a:off x="6804660" y="722642700"/>
          <a:ext cx="295275" cy="152596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20675"/>
    <xdr:sp macro="" textlink="">
      <xdr:nvSpPr>
        <xdr:cNvPr id="23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E8000000}"/>
            </a:ext>
          </a:extLst>
        </xdr:cNvPr>
        <xdr:cNvSpPr/>
      </xdr:nvSpPr>
      <xdr:spPr bwMode="auto">
        <a:xfrm>
          <a:off x="3634740" y="7226427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20675"/>
    <xdr:sp macro="" textlink="">
      <xdr:nvSpPr>
        <xdr:cNvPr id="23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E9000000}"/>
            </a:ext>
          </a:extLst>
        </xdr:cNvPr>
        <xdr:cNvSpPr/>
      </xdr:nvSpPr>
      <xdr:spPr bwMode="auto">
        <a:xfrm>
          <a:off x="6804660" y="7226427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273175"/>
    <xdr:sp macro="" textlink="">
      <xdr:nvSpPr>
        <xdr:cNvPr id="23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EA000000}"/>
            </a:ext>
          </a:extLst>
        </xdr:cNvPr>
        <xdr:cNvSpPr/>
      </xdr:nvSpPr>
      <xdr:spPr bwMode="auto">
        <a:xfrm>
          <a:off x="3634740" y="7226427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273175"/>
    <xdr:sp macro="" textlink="">
      <xdr:nvSpPr>
        <xdr:cNvPr id="23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EB000000}"/>
            </a:ext>
          </a:extLst>
        </xdr:cNvPr>
        <xdr:cNvSpPr/>
      </xdr:nvSpPr>
      <xdr:spPr bwMode="auto">
        <a:xfrm>
          <a:off x="6804660" y="7226427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83808"/>
    <xdr:sp macro="" textlink="">
      <xdr:nvSpPr>
        <xdr:cNvPr id="23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EC000000}"/>
            </a:ext>
          </a:extLst>
        </xdr:cNvPr>
        <xdr:cNvSpPr/>
      </xdr:nvSpPr>
      <xdr:spPr bwMode="auto">
        <a:xfrm>
          <a:off x="3634740" y="722642700"/>
          <a:ext cx="295275" cy="168380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83808"/>
    <xdr:sp macro="" textlink="">
      <xdr:nvSpPr>
        <xdr:cNvPr id="23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ED000000}"/>
            </a:ext>
          </a:extLst>
        </xdr:cNvPr>
        <xdr:cNvSpPr/>
      </xdr:nvSpPr>
      <xdr:spPr bwMode="auto">
        <a:xfrm>
          <a:off x="6804660" y="722642700"/>
          <a:ext cx="295275" cy="168380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887729"/>
    <xdr:sp macro="" textlink="">
      <xdr:nvSpPr>
        <xdr:cNvPr id="23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EE000000}"/>
            </a:ext>
          </a:extLst>
        </xdr:cNvPr>
        <xdr:cNvSpPr/>
      </xdr:nvSpPr>
      <xdr:spPr bwMode="auto">
        <a:xfrm>
          <a:off x="3634740" y="722642700"/>
          <a:ext cx="295275" cy="88772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887729"/>
    <xdr:sp macro="" textlink="">
      <xdr:nvSpPr>
        <xdr:cNvPr id="23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EF000000}"/>
            </a:ext>
          </a:extLst>
        </xdr:cNvPr>
        <xdr:cNvSpPr/>
      </xdr:nvSpPr>
      <xdr:spPr bwMode="auto">
        <a:xfrm>
          <a:off x="6804660" y="722642700"/>
          <a:ext cx="295275" cy="88772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24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F000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24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F100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24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F200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24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F300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24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F400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24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F500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20675"/>
    <xdr:sp macro="" textlink="">
      <xdr:nvSpPr>
        <xdr:cNvPr id="24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F6000000}"/>
            </a:ext>
          </a:extLst>
        </xdr:cNvPr>
        <xdr:cNvSpPr/>
      </xdr:nvSpPr>
      <xdr:spPr bwMode="auto">
        <a:xfrm>
          <a:off x="3634740" y="7226427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20675"/>
    <xdr:sp macro="" textlink="">
      <xdr:nvSpPr>
        <xdr:cNvPr id="24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F7000000}"/>
            </a:ext>
          </a:extLst>
        </xdr:cNvPr>
        <xdr:cNvSpPr/>
      </xdr:nvSpPr>
      <xdr:spPr bwMode="auto">
        <a:xfrm>
          <a:off x="6804660" y="7226427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273175"/>
    <xdr:sp macro="" textlink="">
      <xdr:nvSpPr>
        <xdr:cNvPr id="24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F8000000}"/>
            </a:ext>
          </a:extLst>
        </xdr:cNvPr>
        <xdr:cNvSpPr/>
      </xdr:nvSpPr>
      <xdr:spPr bwMode="auto">
        <a:xfrm>
          <a:off x="3634740" y="7226427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273175"/>
    <xdr:sp macro="" textlink="">
      <xdr:nvSpPr>
        <xdr:cNvPr id="24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F9000000}"/>
            </a:ext>
          </a:extLst>
        </xdr:cNvPr>
        <xdr:cNvSpPr/>
      </xdr:nvSpPr>
      <xdr:spPr bwMode="auto">
        <a:xfrm>
          <a:off x="6804660" y="7226427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25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FA00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25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FB00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25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FC00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25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FD00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25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FE00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25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FF00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25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001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25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101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25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201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25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301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26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401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26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501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26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601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26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701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26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801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26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901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26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A01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26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B01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14325"/>
    <xdr:sp macro="" textlink="">
      <xdr:nvSpPr>
        <xdr:cNvPr id="26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C010000}"/>
            </a:ext>
          </a:extLst>
        </xdr:cNvPr>
        <xdr:cNvSpPr/>
      </xdr:nvSpPr>
      <xdr:spPr bwMode="auto">
        <a:xfrm>
          <a:off x="3634740" y="72264270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14325"/>
    <xdr:sp macro="" textlink="">
      <xdr:nvSpPr>
        <xdr:cNvPr id="26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D010000}"/>
            </a:ext>
          </a:extLst>
        </xdr:cNvPr>
        <xdr:cNvSpPr/>
      </xdr:nvSpPr>
      <xdr:spPr bwMode="auto">
        <a:xfrm>
          <a:off x="6804660" y="72264270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14325"/>
    <xdr:sp macro="" textlink="">
      <xdr:nvSpPr>
        <xdr:cNvPr id="27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E010000}"/>
            </a:ext>
          </a:extLst>
        </xdr:cNvPr>
        <xdr:cNvSpPr/>
      </xdr:nvSpPr>
      <xdr:spPr bwMode="auto">
        <a:xfrm>
          <a:off x="3634740" y="72264270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14325"/>
    <xdr:sp macro="" textlink="">
      <xdr:nvSpPr>
        <xdr:cNvPr id="27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F010000}"/>
            </a:ext>
          </a:extLst>
        </xdr:cNvPr>
        <xdr:cNvSpPr/>
      </xdr:nvSpPr>
      <xdr:spPr bwMode="auto">
        <a:xfrm>
          <a:off x="6804660" y="72264270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03559"/>
    <xdr:sp macro="" textlink="">
      <xdr:nvSpPr>
        <xdr:cNvPr id="27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0010000}"/>
            </a:ext>
          </a:extLst>
        </xdr:cNvPr>
        <xdr:cNvSpPr/>
      </xdr:nvSpPr>
      <xdr:spPr bwMode="auto">
        <a:xfrm>
          <a:off x="3634740" y="722642700"/>
          <a:ext cx="295275" cy="3035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03559"/>
    <xdr:sp macro="" textlink="">
      <xdr:nvSpPr>
        <xdr:cNvPr id="27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1010000}"/>
            </a:ext>
          </a:extLst>
        </xdr:cNvPr>
        <xdr:cNvSpPr/>
      </xdr:nvSpPr>
      <xdr:spPr bwMode="auto">
        <a:xfrm>
          <a:off x="6804660" y="722642700"/>
          <a:ext cx="295275" cy="3035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66274"/>
    <xdr:sp macro="" textlink="">
      <xdr:nvSpPr>
        <xdr:cNvPr id="27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2010000}"/>
            </a:ext>
          </a:extLst>
        </xdr:cNvPr>
        <xdr:cNvSpPr/>
      </xdr:nvSpPr>
      <xdr:spPr bwMode="auto">
        <a:xfrm>
          <a:off x="3634740" y="722642700"/>
          <a:ext cx="295275" cy="36627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66274"/>
    <xdr:sp macro="" textlink="">
      <xdr:nvSpPr>
        <xdr:cNvPr id="27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3010000}"/>
            </a:ext>
          </a:extLst>
        </xdr:cNvPr>
        <xdr:cNvSpPr/>
      </xdr:nvSpPr>
      <xdr:spPr bwMode="auto">
        <a:xfrm>
          <a:off x="6804660" y="722642700"/>
          <a:ext cx="295275" cy="36627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464819"/>
    <xdr:sp macro="" textlink="">
      <xdr:nvSpPr>
        <xdr:cNvPr id="27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4010000}"/>
            </a:ext>
          </a:extLst>
        </xdr:cNvPr>
        <xdr:cNvSpPr/>
      </xdr:nvSpPr>
      <xdr:spPr bwMode="auto">
        <a:xfrm>
          <a:off x="3634740" y="722642700"/>
          <a:ext cx="295275" cy="46481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464819"/>
    <xdr:sp macro="" textlink="">
      <xdr:nvSpPr>
        <xdr:cNvPr id="27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5010000}"/>
            </a:ext>
          </a:extLst>
        </xdr:cNvPr>
        <xdr:cNvSpPr/>
      </xdr:nvSpPr>
      <xdr:spPr bwMode="auto">
        <a:xfrm>
          <a:off x="6804660" y="722642700"/>
          <a:ext cx="295275" cy="46481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529989"/>
    <xdr:sp macro="" textlink="">
      <xdr:nvSpPr>
        <xdr:cNvPr id="27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6010000}"/>
            </a:ext>
          </a:extLst>
        </xdr:cNvPr>
        <xdr:cNvSpPr/>
      </xdr:nvSpPr>
      <xdr:spPr bwMode="auto">
        <a:xfrm>
          <a:off x="3634740" y="722642700"/>
          <a:ext cx="295275" cy="52998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529989"/>
    <xdr:sp macro="" textlink="">
      <xdr:nvSpPr>
        <xdr:cNvPr id="27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7010000}"/>
            </a:ext>
          </a:extLst>
        </xdr:cNvPr>
        <xdr:cNvSpPr/>
      </xdr:nvSpPr>
      <xdr:spPr bwMode="auto">
        <a:xfrm>
          <a:off x="6804660" y="722642700"/>
          <a:ext cx="295275" cy="52998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637055"/>
    <xdr:sp macro="" textlink="">
      <xdr:nvSpPr>
        <xdr:cNvPr id="28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8010000}"/>
            </a:ext>
          </a:extLst>
        </xdr:cNvPr>
        <xdr:cNvSpPr/>
      </xdr:nvSpPr>
      <xdr:spPr bwMode="auto">
        <a:xfrm>
          <a:off x="3634740" y="722642700"/>
          <a:ext cx="295275" cy="6370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637055"/>
    <xdr:sp macro="" textlink="">
      <xdr:nvSpPr>
        <xdr:cNvPr id="28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9010000}"/>
            </a:ext>
          </a:extLst>
        </xdr:cNvPr>
        <xdr:cNvSpPr/>
      </xdr:nvSpPr>
      <xdr:spPr bwMode="auto">
        <a:xfrm>
          <a:off x="6804660" y="722642700"/>
          <a:ext cx="295275" cy="6370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724744"/>
    <xdr:sp macro="" textlink="">
      <xdr:nvSpPr>
        <xdr:cNvPr id="28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A010000}"/>
            </a:ext>
          </a:extLst>
        </xdr:cNvPr>
        <xdr:cNvSpPr/>
      </xdr:nvSpPr>
      <xdr:spPr bwMode="auto">
        <a:xfrm>
          <a:off x="3634740" y="722642700"/>
          <a:ext cx="295275" cy="72474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724744"/>
    <xdr:sp macro="" textlink="">
      <xdr:nvSpPr>
        <xdr:cNvPr id="28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B010000}"/>
            </a:ext>
          </a:extLst>
        </xdr:cNvPr>
        <xdr:cNvSpPr/>
      </xdr:nvSpPr>
      <xdr:spPr bwMode="auto">
        <a:xfrm>
          <a:off x="6804660" y="722642700"/>
          <a:ext cx="295275" cy="72474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829637"/>
    <xdr:sp macro="" textlink="">
      <xdr:nvSpPr>
        <xdr:cNvPr id="28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C010000}"/>
            </a:ext>
          </a:extLst>
        </xdr:cNvPr>
        <xdr:cNvSpPr/>
      </xdr:nvSpPr>
      <xdr:spPr bwMode="auto">
        <a:xfrm>
          <a:off x="3634740" y="722642700"/>
          <a:ext cx="295275" cy="82963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829637"/>
    <xdr:sp macro="" textlink="">
      <xdr:nvSpPr>
        <xdr:cNvPr id="28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D010000}"/>
            </a:ext>
          </a:extLst>
        </xdr:cNvPr>
        <xdr:cNvSpPr/>
      </xdr:nvSpPr>
      <xdr:spPr bwMode="auto">
        <a:xfrm>
          <a:off x="6804660" y="722642700"/>
          <a:ext cx="295275" cy="82963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940884"/>
    <xdr:sp macro="" textlink="">
      <xdr:nvSpPr>
        <xdr:cNvPr id="28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E010000}"/>
            </a:ext>
          </a:extLst>
        </xdr:cNvPr>
        <xdr:cNvSpPr/>
      </xdr:nvSpPr>
      <xdr:spPr bwMode="auto">
        <a:xfrm>
          <a:off x="3634740" y="722642700"/>
          <a:ext cx="295275" cy="9408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940884"/>
    <xdr:sp macro="" textlink="">
      <xdr:nvSpPr>
        <xdr:cNvPr id="28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F010000}"/>
            </a:ext>
          </a:extLst>
        </xdr:cNvPr>
        <xdr:cNvSpPr/>
      </xdr:nvSpPr>
      <xdr:spPr bwMode="auto">
        <a:xfrm>
          <a:off x="6804660" y="722642700"/>
          <a:ext cx="295275" cy="9408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044428"/>
    <xdr:sp macro="" textlink="">
      <xdr:nvSpPr>
        <xdr:cNvPr id="28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20010000}"/>
            </a:ext>
          </a:extLst>
        </xdr:cNvPr>
        <xdr:cNvSpPr/>
      </xdr:nvSpPr>
      <xdr:spPr bwMode="auto">
        <a:xfrm>
          <a:off x="3634740" y="722642700"/>
          <a:ext cx="295275" cy="104442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044428"/>
    <xdr:sp macro="" textlink="">
      <xdr:nvSpPr>
        <xdr:cNvPr id="28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21010000}"/>
            </a:ext>
          </a:extLst>
        </xdr:cNvPr>
        <xdr:cNvSpPr/>
      </xdr:nvSpPr>
      <xdr:spPr bwMode="auto">
        <a:xfrm>
          <a:off x="6804660" y="722642700"/>
          <a:ext cx="295275" cy="104442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169310"/>
    <xdr:sp macro="" textlink="">
      <xdr:nvSpPr>
        <xdr:cNvPr id="29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22010000}"/>
            </a:ext>
          </a:extLst>
        </xdr:cNvPr>
        <xdr:cNvSpPr/>
      </xdr:nvSpPr>
      <xdr:spPr bwMode="auto">
        <a:xfrm>
          <a:off x="3634740" y="722642700"/>
          <a:ext cx="295275" cy="1169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169310"/>
    <xdr:sp macro="" textlink="">
      <xdr:nvSpPr>
        <xdr:cNvPr id="29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23010000}"/>
            </a:ext>
          </a:extLst>
        </xdr:cNvPr>
        <xdr:cNvSpPr/>
      </xdr:nvSpPr>
      <xdr:spPr bwMode="auto">
        <a:xfrm>
          <a:off x="6804660" y="722642700"/>
          <a:ext cx="295275" cy="1169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296486"/>
    <xdr:sp macro="" textlink="">
      <xdr:nvSpPr>
        <xdr:cNvPr id="29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24010000}"/>
            </a:ext>
          </a:extLst>
        </xdr:cNvPr>
        <xdr:cNvSpPr/>
      </xdr:nvSpPr>
      <xdr:spPr bwMode="auto">
        <a:xfrm>
          <a:off x="3634740" y="722642700"/>
          <a:ext cx="295275" cy="129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296486"/>
    <xdr:sp macro="" textlink="">
      <xdr:nvSpPr>
        <xdr:cNvPr id="29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25010000}"/>
            </a:ext>
          </a:extLst>
        </xdr:cNvPr>
        <xdr:cNvSpPr/>
      </xdr:nvSpPr>
      <xdr:spPr bwMode="auto">
        <a:xfrm>
          <a:off x="6804660" y="722642700"/>
          <a:ext cx="295275" cy="129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26781"/>
    <xdr:sp macro="" textlink="">
      <xdr:nvSpPr>
        <xdr:cNvPr id="29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26010000}"/>
            </a:ext>
          </a:extLst>
        </xdr:cNvPr>
        <xdr:cNvSpPr/>
      </xdr:nvSpPr>
      <xdr:spPr bwMode="auto">
        <a:xfrm>
          <a:off x="3634740" y="722642700"/>
          <a:ext cx="295275" cy="142678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26781"/>
    <xdr:sp macro="" textlink="">
      <xdr:nvSpPr>
        <xdr:cNvPr id="29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27010000}"/>
            </a:ext>
          </a:extLst>
        </xdr:cNvPr>
        <xdr:cNvSpPr/>
      </xdr:nvSpPr>
      <xdr:spPr bwMode="auto">
        <a:xfrm>
          <a:off x="6804660" y="722642700"/>
          <a:ext cx="295275" cy="142678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29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2801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29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2901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29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2A01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29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2B01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30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2C01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30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2D01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20675"/>
    <xdr:sp macro="" textlink="">
      <xdr:nvSpPr>
        <xdr:cNvPr id="30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2E010000}"/>
            </a:ext>
          </a:extLst>
        </xdr:cNvPr>
        <xdr:cNvSpPr/>
      </xdr:nvSpPr>
      <xdr:spPr bwMode="auto">
        <a:xfrm>
          <a:off x="3634740" y="7226427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20675"/>
    <xdr:sp macro="" textlink="">
      <xdr:nvSpPr>
        <xdr:cNvPr id="30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2F010000}"/>
            </a:ext>
          </a:extLst>
        </xdr:cNvPr>
        <xdr:cNvSpPr/>
      </xdr:nvSpPr>
      <xdr:spPr bwMode="auto">
        <a:xfrm>
          <a:off x="6804660" y="7226427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273175"/>
    <xdr:sp macro="" textlink="">
      <xdr:nvSpPr>
        <xdr:cNvPr id="30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30010000}"/>
            </a:ext>
          </a:extLst>
        </xdr:cNvPr>
        <xdr:cNvSpPr/>
      </xdr:nvSpPr>
      <xdr:spPr bwMode="auto">
        <a:xfrm>
          <a:off x="3634740" y="7226427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273175"/>
    <xdr:sp macro="" textlink="">
      <xdr:nvSpPr>
        <xdr:cNvPr id="30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31010000}"/>
            </a:ext>
          </a:extLst>
        </xdr:cNvPr>
        <xdr:cNvSpPr/>
      </xdr:nvSpPr>
      <xdr:spPr bwMode="auto">
        <a:xfrm>
          <a:off x="6804660" y="7226427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887729"/>
    <xdr:sp macro="" textlink="">
      <xdr:nvSpPr>
        <xdr:cNvPr id="30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32010000}"/>
            </a:ext>
          </a:extLst>
        </xdr:cNvPr>
        <xdr:cNvSpPr/>
      </xdr:nvSpPr>
      <xdr:spPr bwMode="auto">
        <a:xfrm>
          <a:off x="3634740" y="722642700"/>
          <a:ext cx="295275" cy="88772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887729"/>
    <xdr:sp macro="" textlink="">
      <xdr:nvSpPr>
        <xdr:cNvPr id="30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33010000}"/>
            </a:ext>
          </a:extLst>
        </xdr:cNvPr>
        <xdr:cNvSpPr/>
      </xdr:nvSpPr>
      <xdr:spPr bwMode="auto">
        <a:xfrm>
          <a:off x="6804660" y="722642700"/>
          <a:ext cx="295275" cy="88772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30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3401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30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3501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31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3601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31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3701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31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3801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31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3901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20675"/>
    <xdr:sp macro="" textlink="">
      <xdr:nvSpPr>
        <xdr:cNvPr id="31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3A010000}"/>
            </a:ext>
          </a:extLst>
        </xdr:cNvPr>
        <xdr:cNvSpPr/>
      </xdr:nvSpPr>
      <xdr:spPr bwMode="auto">
        <a:xfrm>
          <a:off x="3634740" y="7226427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20675"/>
    <xdr:sp macro="" textlink="">
      <xdr:nvSpPr>
        <xdr:cNvPr id="31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3B010000}"/>
            </a:ext>
          </a:extLst>
        </xdr:cNvPr>
        <xdr:cNvSpPr/>
      </xdr:nvSpPr>
      <xdr:spPr bwMode="auto">
        <a:xfrm>
          <a:off x="6804660" y="7226427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273175"/>
    <xdr:sp macro="" textlink="">
      <xdr:nvSpPr>
        <xdr:cNvPr id="31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3C010000}"/>
            </a:ext>
          </a:extLst>
        </xdr:cNvPr>
        <xdr:cNvSpPr/>
      </xdr:nvSpPr>
      <xdr:spPr bwMode="auto">
        <a:xfrm>
          <a:off x="3634740" y="7226427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273175"/>
    <xdr:sp macro="" textlink="">
      <xdr:nvSpPr>
        <xdr:cNvPr id="31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3D010000}"/>
            </a:ext>
          </a:extLst>
        </xdr:cNvPr>
        <xdr:cNvSpPr/>
      </xdr:nvSpPr>
      <xdr:spPr bwMode="auto">
        <a:xfrm>
          <a:off x="6804660" y="7226427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14325"/>
    <xdr:sp macro="" textlink="">
      <xdr:nvSpPr>
        <xdr:cNvPr id="31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3E010000}"/>
            </a:ext>
          </a:extLst>
        </xdr:cNvPr>
        <xdr:cNvSpPr/>
      </xdr:nvSpPr>
      <xdr:spPr bwMode="auto">
        <a:xfrm>
          <a:off x="3634740" y="72264270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14325"/>
    <xdr:sp macro="" textlink="">
      <xdr:nvSpPr>
        <xdr:cNvPr id="31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3F010000}"/>
            </a:ext>
          </a:extLst>
        </xdr:cNvPr>
        <xdr:cNvSpPr/>
      </xdr:nvSpPr>
      <xdr:spPr bwMode="auto">
        <a:xfrm>
          <a:off x="6804660" y="72264270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03559"/>
    <xdr:sp macro="" textlink="">
      <xdr:nvSpPr>
        <xdr:cNvPr id="32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40010000}"/>
            </a:ext>
          </a:extLst>
        </xdr:cNvPr>
        <xdr:cNvSpPr/>
      </xdr:nvSpPr>
      <xdr:spPr bwMode="auto">
        <a:xfrm>
          <a:off x="3634740" y="722642700"/>
          <a:ext cx="295275" cy="3035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03559"/>
    <xdr:sp macro="" textlink="">
      <xdr:nvSpPr>
        <xdr:cNvPr id="32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41010000}"/>
            </a:ext>
          </a:extLst>
        </xdr:cNvPr>
        <xdr:cNvSpPr/>
      </xdr:nvSpPr>
      <xdr:spPr bwMode="auto">
        <a:xfrm>
          <a:off x="6804660" y="722642700"/>
          <a:ext cx="295275" cy="3035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66274"/>
    <xdr:sp macro="" textlink="">
      <xdr:nvSpPr>
        <xdr:cNvPr id="32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42010000}"/>
            </a:ext>
          </a:extLst>
        </xdr:cNvPr>
        <xdr:cNvSpPr/>
      </xdr:nvSpPr>
      <xdr:spPr bwMode="auto">
        <a:xfrm>
          <a:off x="3634740" y="722642700"/>
          <a:ext cx="295275" cy="36627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66274"/>
    <xdr:sp macro="" textlink="">
      <xdr:nvSpPr>
        <xdr:cNvPr id="32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43010000}"/>
            </a:ext>
          </a:extLst>
        </xdr:cNvPr>
        <xdr:cNvSpPr/>
      </xdr:nvSpPr>
      <xdr:spPr bwMode="auto">
        <a:xfrm>
          <a:off x="6804660" y="722642700"/>
          <a:ext cx="295275" cy="36627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464819"/>
    <xdr:sp macro="" textlink="">
      <xdr:nvSpPr>
        <xdr:cNvPr id="32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44010000}"/>
            </a:ext>
          </a:extLst>
        </xdr:cNvPr>
        <xdr:cNvSpPr/>
      </xdr:nvSpPr>
      <xdr:spPr bwMode="auto">
        <a:xfrm>
          <a:off x="3634740" y="722642700"/>
          <a:ext cx="295275" cy="46481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464819"/>
    <xdr:sp macro="" textlink="">
      <xdr:nvSpPr>
        <xdr:cNvPr id="32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45010000}"/>
            </a:ext>
          </a:extLst>
        </xdr:cNvPr>
        <xdr:cNvSpPr/>
      </xdr:nvSpPr>
      <xdr:spPr bwMode="auto">
        <a:xfrm>
          <a:off x="6804660" y="722642700"/>
          <a:ext cx="295275" cy="46481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529989"/>
    <xdr:sp macro="" textlink="">
      <xdr:nvSpPr>
        <xdr:cNvPr id="32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46010000}"/>
            </a:ext>
          </a:extLst>
        </xdr:cNvPr>
        <xdr:cNvSpPr/>
      </xdr:nvSpPr>
      <xdr:spPr bwMode="auto">
        <a:xfrm>
          <a:off x="3634740" y="722642700"/>
          <a:ext cx="295275" cy="52998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529989"/>
    <xdr:sp macro="" textlink="">
      <xdr:nvSpPr>
        <xdr:cNvPr id="32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47010000}"/>
            </a:ext>
          </a:extLst>
        </xdr:cNvPr>
        <xdr:cNvSpPr/>
      </xdr:nvSpPr>
      <xdr:spPr bwMode="auto">
        <a:xfrm>
          <a:off x="6804660" y="722642700"/>
          <a:ext cx="295275" cy="52998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637055"/>
    <xdr:sp macro="" textlink="">
      <xdr:nvSpPr>
        <xdr:cNvPr id="32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48010000}"/>
            </a:ext>
          </a:extLst>
        </xdr:cNvPr>
        <xdr:cNvSpPr/>
      </xdr:nvSpPr>
      <xdr:spPr bwMode="auto">
        <a:xfrm>
          <a:off x="3634740" y="722642700"/>
          <a:ext cx="295275" cy="6370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637055"/>
    <xdr:sp macro="" textlink="">
      <xdr:nvSpPr>
        <xdr:cNvPr id="32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49010000}"/>
            </a:ext>
          </a:extLst>
        </xdr:cNvPr>
        <xdr:cNvSpPr/>
      </xdr:nvSpPr>
      <xdr:spPr bwMode="auto">
        <a:xfrm>
          <a:off x="6804660" y="722642700"/>
          <a:ext cx="295275" cy="6370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724744"/>
    <xdr:sp macro="" textlink="">
      <xdr:nvSpPr>
        <xdr:cNvPr id="33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4A010000}"/>
            </a:ext>
          </a:extLst>
        </xdr:cNvPr>
        <xdr:cNvSpPr/>
      </xdr:nvSpPr>
      <xdr:spPr bwMode="auto">
        <a:xfrm>
          <a:off x="3634740" y="722642700"/>
          <a:ext cx="295275" cy="72474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724744"/>
    <xdr:sp macro="" textlink="">
      <xdr:nvSpPr>
        <xdr:cNvPr id="33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4B010000}"/>
            </a:ext>
          </a:extLst>
        </xdr:cNvPr>
        <xdr:cNvSpPr/>
      </xdr:nvSpPr>
      <xdr:spPr bwMode="auto">
        <a:xfrm>
          <a:off x="6804660" y="722642700"/>
          <a:ext cx="295275" cy="72474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829637"/>
    <xdr:sp macro="" textlink="">
      <xdr:nvSpPr>
        <xdr:cNvPr id="33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4C010000}"/>
            </a:ext>
          </a:extLst>
        </xdr:cNvPr>
        <xdr:cNvSpPr/>
      </xdr:nvSpPr>
      <xdr:spPr bwMode="auto">
        <a:xfrm>
          <a:off x="3634740" y="722642700"/>
          <a:ext cx="295275" cy="82963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829637"/>
    <xdr:sp macro="" textlink="">
      <xdr:nvSpPr>
        <xdr:cNvPr id="33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4D010000}"/>
            </a:ext>
          </a:extLst>
        </xdr:cNvPr>
        <xdr:cNvSpPr/>
      </xdr:nvSpPr>
      <xdr:spPr bwMode="auto">
        <a:xfrm>
          <a:off x="6804660" y="722642700"/>
          <a:ext cx="295275" cy="82963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940884"/>
    <xdr:sp macro="" textlink="">
      <xdr:nvSpPr>
        <xdr:cNvPr id="33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4E010000}"/>
            </a:ext>
          </a:extLst>
        </xdr:cNvPr>
        <xdr:cNvSpPr/>
      </xdr:nvSpPr>
      <xdr:spPr bwMode="auto">
        <a:xfrm>
          <a:off x="3634740" y="722642700"/>
          <a:ext cx="295275" cy="9408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940884"/>
    <xdr:sp macro="" textlink="">
      <xdr:nvSpPr>
        <xdr:cNvPr id="33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4F010000}"/>
            </a:ext>
          </a:extLst>
        </xdr:cNvPr>
        <xdr:cNvSpPr/>
      </xdr:nvSpPr>
      <xdr:spPr bwMode="auto">
        <a:xfrm>
          <a:off x="6804660" y="722642700"/>
          <a:ext cx="295275" cy="9408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044428"/>
    <xdr:sp macro="" textlink="">
      <xdr:nvSpPr>
        <xdr:cNvPr id="33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50010000}"/>
            </a:ext>
          </a:extLst>
        </xdr:cNvPr>
        <xdr:cNvSpPr/>
      </xdr:nvSpPr>
      <xdr:spPr bwMode="auto">
        <a:xfrm>
          <a:off x="3634740" y="722642700"/>
          <a:ext cx="295275" cy="104442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044428"/>
    <xdr:sp macro="" textlink="">
      <xdr:nvSpPr>
        <xdr:cNvPr id="33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51010000}"/>
            </a:ext>
          </a:extLst>
        </xdr:cNvPr>
        <xdr:cNvSpPr/>
      </xdr:nvSpPr>
      <xdr:spPr bwMode="auto">
        <a:xfrm>
          <a:off x="6804660" y="722642700"/>
          <a:ext cx="295275" cy="104442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169310"/>
    <xdr:sp macro="" textlink="">
      <xdr:nvSpPr>
        <xdr:cNvPr id="33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52010000}"/>
            </a:ext>
          </a:extLst>
        </xdr:cNvPr>
        <xdr:cNvSpPr/>
      </xdr:nvSpPr>
      <xdr:spPr bwMode="auto">
        <a:xfrm>
          <a:off x="3634740" y="722642700"/>
          <a:ext cx="295275" cy="1169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169310"/>
    <xdr:sp macro="" textlink="">
      <xdr:nvSpPr>
        <xdr:cNvPr id="33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53010000}"/>
            </a:ext>
          </a:extLst>
        </xdr:cNvPr>
        <xdr:cNvSpPr/>
      </xdr:nvSpPr>
      <xdr:spPr bwMode="auto">
        <a:xfrm>
          <a:off x="6804660" y="722642700"/>
          <a:ext cx="295275" cy="1169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296486"/>
    <xdr:sp macro="" textlink="">
      <xdr:nvSpPr>
        <xdr:cNvPr id="34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54010000}"/>
            </a:ext>
          </a:extLst>
        </xdr:cNvPr>
        <xdr:cNvSpPr/>
      </xdr:nvSpPr>
      <xdr:spPr bwMode="auto">
        <a:xfrm>
          <a:off x="3634740" y="722642700"/>
          <a:ext cx="295275" cy="129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296486"/>
    <xdr:sp macro="" textlink="">
      <xdr:nvSpPr>
        <xdr:cNvPr id="34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55010000}"/>
            </a:ext>
          </a:extLst>
        </xdr:cNvPr>
        <xdr:cNvSpPr/>
      </xdr:nvSpPr>
      <xdr:spPr bwMode="auto">
        <a:xfrm>
          <a:off x="6804660" y="722642700"/>
          <a:ext cx="295275" cy="129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26781"/>
    <xdr:sp macro="" textlink="">
      <xdr:nvSpPr>
        <xdr:cNvPr id="34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56010000}"/>
            </a:ext>
          </a:extLst>
        </xdr:cNvPr>
        <xdr:cNvSpPr/>
      </xdr:nvSpPr>
      <xdr:spPr bwMode="auto">
        <a:xfrm>
          <a:off x="3634740" y="722642700"/>
          <a:ext cx="295275" cy="142678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26781"/>
    <xdr:sp macro="" textlink="">
      <xdr:nvSpPr>
        <xdr:cNvPr id="34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57010000}"/>
            </a:ext>
          </a:extLst>
        </xdr:cNvPr>
        <xdr:cNvSpPr/>
      </xdr:nvSpPr>
      <xdr:spPr bwMode="auto">
        <a:xfrm>
          <a:off x="6804660" y="722642700"/>
          <a:ext cx="295275" cy="142678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34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5801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34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5901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34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5A01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34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5B01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34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5C01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34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5D01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546155"/>
    <xdr:sp macro="" textlink="">
      <xdr:nvSpPr>
        <xdr:cNvPr id="35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5E010000}"/>
            </a:ext>
          </a:extLst>
        </xdr:cNvPr>
        <xdr:cNvSpPr/>
      </xdr:nvSpPr>
      <xdr:spPr bwMode="auto">
        <a:xfrm>
          <a:off x="3634740" y="722642700"/>
          <a:ext cx="295275" cy="15461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546155"/>
    <xdr:sp macro="" textlink="">
      <xdr:nvSpPr>
        <xdr:cNvPr id="35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5F010000}"/>
            </a:ext>
          </a:extLst>
        </xdr:cNvPr>
        <xdr:cNvSpPr/>
      </xdr:nvSpPr>
      <xdr:spPr bwMode="auto">
        <a:xfrm>
          <a:off x="6804660" y="722642700"/>
          <a:ext cx="295275" cy="15461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570835"/>
    <xdr:sp macro="" textlink="">
      <xdr:nvSpPr>
        <xdr:cNvPr id="35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60010000}"/>
            </a:ext>
          </a:extLst>
        </xdr:cNvPr>
        <xdr:cNvSpPr/>
      </xdr:nvSpPr>
      <xdr:spPr bwMode="auto">
        <a:xfrm>
          <a:off x="3634740" y="722642700"/>
          <a:ext cx="295275" cy="157083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570835"/>
    <xdr:sp macro="" textlink="">
      <xdr:nvSpPr>
        <xdr:cNvPr id="35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61010000}"/>
            </a:ext>
          </a:extLst>
        </xdr:cNvPr>
        <xdr:cNvSpPr/>
      </xdr:nvSpPr>
      <xdr:spPr bwMode="auto">
        <a:xfrm>
          <a:off x="6804660" y="722642700"/>
          <a:ext cx="295275" cy="157083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35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6201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35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6301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35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6401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35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6501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35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6601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35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6701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36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6801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36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6901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36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6A01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36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6B01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36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6C01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36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6D01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36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6E01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36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6F01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36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7001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36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7101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37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7201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37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7301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37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7401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37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7501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37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7601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37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7701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37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7801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37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7901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37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7A01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37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7B01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38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7C01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38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7D01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38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7E01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38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7F01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38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8001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38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8101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38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8201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38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8301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525966"/>
    <xdr:sp macro="" textlink="">
      <xdr:nvSpPr>
        <xdr:cNvPr id="38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84010000}"/>
            </a:ext>
          </a:extLst>
        </xdr:cNvPr>
        <xdr:cNvSpPr/>
      </xdr:nvSpPr>
      <xdr:spPr bwMode="auto">
        <a:xfrm>
          <a:off x="3634740" y="722642700"/>
          <a:ext cx="295275" cy="152596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525966"/>
    <xdr:sp macro="" textlink="">
      <xdr:nvSpPr>
        <xdr:cNvPr id="38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85010000}"/>
            </a:ext>
          </a:extLst>
        </xdr:cNvPr>
        <xdr:cNvSpPr/>
      </xdr:nvSpPr>
      <xdr:spPr bwMode="auto">
        <a:xfrm>
          <a:off x="6804660" y="722642700"/>
          <a:ext cx="295275" cy="152596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20675"/>
    <xdr:sp macro="" textlink="">
      <xdr:nvSpPr>
        <xdr:cNvPr id="39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86010000}"/>
            </a:ext>
          </a:extLst>
        </xdr:cNvPr>
        <xdr:cNvSpPr/>
      </xdr:nvSpPr>
      <xdr:spPr bwMode="auto">
        <a:xfrm>
          <a:off x="3634740" y="7226427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20675"/>
    <xdr:sp macro="" textlink="">
      <xdr:nvSpPr>
        <xdr:cNvPr id="39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87010000}"/>
            </a:ext>
          </a:extLst>
        </xdr:cNvPr>
        <xdr:cNvSpPr/>
      </xdr:nvSpPr>
      <xdr:spPr bwMode="auto">
        <a:xfrm>
          <a:off x="6804660" y="7226427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273175"/>
    <xdr:sp macro="" textlink="">
      <xdr:nvSpPr>
        <xdr:cNvPr id="39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88010000}"/>
            </a:ext>
          </a:extLst>
        </xdr:cNvPr>
        <xdr:cNvSpPr/>
      </xdr:nvSpPr>
      <xdr:spPr bwMode="auto">
        <a:xfrm>
          <a:off x="3634740" y="7226427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273175"/>
    <xdr:sp macro="" textlink="">
      <xdr:nvSpPr>
        <xdr:cNvPr id="39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89010000}"/>
            </a:ext>
          </a:extLst>
        </xdr:cNvPr>
        <xdr:cNvSpPr/>
      </xdr:nvSpPr>
      <xdr:spPr bwMode="auto">
        <a:xfrm>
          <a:off x="6804660" y="7226427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83808"/>
    <xdr:sp macro="" textlink="">
      <xdr:nvSpPr>
        <xdr:cNvPr id="39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8A010000}"/>
            </a:ext>
          </a:extLst>
        </xdr:cNvPr>
        <xdr:cNvSpPr/>
      </xdr:nvSpPr>
      <xdr:spPr bwMode="auto">
        <a:xfrm>
          <a:off x="3634740" y="722642700"/>
          <a:ext cx="295275" cy="168380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83808"/>
    <xdr:sp macro="" textlink="">
      <xdr:nvSpPr>
        <xdr:cNvPr id="39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8B010000}"/>
            </a:ext>
          </a:extLst>
        </xdr:cNvPr>
        <xdr:cNvSpPr/>
      </xdr:nvSpPr>
      <xdr:spPr bwMode="auto">
        <a:xfrm>
          <a:off x="6804660" y="722642700"/>
          <a:ext cx="295275" cy="168380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887729"/>
    <xdr:sp macro="" textlink="">
      <xdr:nvSpPr>
        <xdr:cNvPr id="39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8C010000}"/>
            </a:ext>
          </a:extLst>
        </xdr:cNvPr>
        <xdr:cNvSpPr/>
      </xdr:nvSpPr>
      <xdr:spPr bwMode="auto">
        <a:xfrm>
          <a:off x="3634740" y="722642700"/>
          <a:ext cx="295275" cy="88772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887729"/>
    <xdr:sp macro="" textlink="">
      <xdr:nvSpPr>
        <xdr:cNvPr id="39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8D010000}"/>
            </a:ext>
          </a:extLst>
        </xdr:cNvPr>
        <xdr:cNvSpPr/>
      </xdr:nvSpPr>
      <xdr:spPr bwMode="auto">
        <a:xfrm>
          <a:off x="6804660" y="722642700"/>
          <a:ext cx="295275" cy="88772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39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8E01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39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8F01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40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9001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40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9101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40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9201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40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9301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20675"/>
    <xdr:sp macro="" textlink="">
      <xdr:nvSpPr>
        <xdr:cNvPr id="40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94010000}"/>
            </a:ext>
          </a:extLst>
        </xdr:cNvPr>
        <xdr:cNvSpPr/>
      </xdr:nvSpPr>
      <xdr:spPr bwMode="auto">
        <a:xfrm>
          <a:off x="3634740" y="7226427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20675"/>
    <xdr:sp macro="" textlink="">
      <xdr:nvSpPr>
        <xdr:cNvPr id="40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95010000}"/>
            </a:ext>
          </a:extLst>
        </xdr:cNvPr>
        <xdr:cNvSpPr/>
      </xdr:nvSpPr>
      <xdr:spPr bwMode="auto">
        <a:xfrm>
          <a:off x="6804660" y="7226427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273175"/>
    <xdr:sp macro="" textlink="">
      <xdr:nvSpPr>
        <xdr:cNvPr id="40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96010000}"/>
            </a:ext>
          </a:extLst>
        </xdr:cNvPr>
        <xdr:cNvSpPr/>
      </xdr:nvSpPr>
      <xdr:spPr bwMode="auto">
        <a:xfrm>
          <a:off x="3634740" y="7226427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273175"/>
    <xdr:sp macro="" textlink="">
      <xdr:nvSpPr>
        <xdr:cNvPr id="40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97010000}"/>
            </a:ext>
          </a:extLst>
        </xdr:cNvPr>
        <xdr:cNvSpPr/>
      </xdr:nvSpPr>
      <xdr:spPr bwMode="auto">
        <a:xfrm>
          <a:off x="6804660" y="7226427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40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9801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40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9901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41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9A01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41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9B01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41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9C01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41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9D01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41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9E01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41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9F01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41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A001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41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A101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41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A201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41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A301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42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A401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42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A501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42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A601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42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A701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42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A801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42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A901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14325"/>
    <xdr:sp macro="" textlink="">
      <xdr:nvSpPr>
        <xdr:cNvPr id="42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AA010000}"/>
            </a:ext>
          </a:extLst>
        </xdr:cNvPr>
        <xdr:cNvSpPr/>
      </xdr:nvSpPr>
      <xdr:spPr bwMode="auto">
        <a:xfrm>
          <a:off x="3634740" y="72264270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14325"/>
    <xdr:sp macro="" textlink="">
      <xdr:nvSpPr>
        <xdr:cNvPr id="42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AB010000}"/>
            </a:ext>
          </a:extLst>
        </xdr:cNvPr>
        <xdr:cNvSpPr/>
      </xdr:nvSpPr>
      <xdr:spPr bwMode="auto">
        <a:xfrm>
          <a:off x="6804660" y="72264270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03559"/>
    <xdr:sp macro="" textlink="">
      <xdr:nvSpPr>
        <xdr:cNvPr id="42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AC010000}"/>
            </a:ext>
          </a:extLst>
        </xdr:cNvPr>
        <xdr:cNvSpPr/>
      </xdr:nvSpPr>
      <xdr:spPr bwMode="auto">
        <a:xfrm>
          <a:off x="3634740" y="722642700"/>
          <a:ext cx="295275" cy="3035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03559"/>
    <xdr:sp macro="" textlink="">
      <xdr:nvSpPr>
        <xdr:cNvPr id="42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AD010000}"/>
            </a:ext>
          </a:extLst>
        </xdr:cNvPr>
        <xdr:cNvSpPr/>
      </xdr:nvSpPr>
      <xdr:spPr bwMode="auto">
        <a:xfrm>
          <a:off x="6804660" y="722642700"/>
          <a:ext cx="295275" cy="3035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66274"/>
    <xdr:sp macro="" textlink="">
      <xdr:nvSpPr>
        <xdr:cNvPr id="43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AE010000}"/>
            </a:ext>
          </a:extLst>
        </xdr:cNvPr>
        <xdr:cNvSpPr/>
      </xdr:nvSpPr>
      <xdr:spPr bwMode="auto">
        <a:xfrm>
          <a:off x="3634740" y="722642700"/>
          <a:ext cx="295275" cy="36627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66274"/>
    <xdr:sp macro="" textlink="">
      <xdr:nvSpPr>
        <xdr:cNvPr id="43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AF010000}"/>
            </a:ext>
          </a:extLst>
        </xdr:cNvPr>
        <xdr:cNvSpPr/>
      </xdr:nvSpPr>
      <xdr:spPr bwMode="auto">
        <a:xfrm>
          <a:off x="6804660" y="722642700"/>
          <a:ext cx="295275" cy="36627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464819"/>
    <xdr:sp macro="" textlink="">
      <xdr:nvSpPr>
        <xdr:cNvPr id="43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B0010000}"/>
            </a:ext>
          </a:extLst>
        </xdr:cNvPr>
        <xdr:cNvSpPr/>
      </xdr:nvSpPr>
      <xdr:spPr bwMode="auto">
        <a:xfrm>
          <a:off x="3634740" y="722642700"/>
          <a:ext cx="295275" cy="46481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464819"/>
    <xdr:sp macro="" textlink="">
      <xdr:nvSpPr>
        <xdr:cNvPr id="43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B1010000}"/>
            </a:ext>
          </a:extLst>
        </xdr:cNvPr>
        <xdr:cNvSpPr/>
      </xdr:nvSpPr>
      <xdr:spPr bwMode="auto">
        <a:xfrm>
          <a:off x="6804660" y="722642700"/>
          <a:ext cx="295275" cy="46481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529989"/>
    <xdr:sp macro="" textlink="">
      <xdr:nvSpPr>
        <xdr:cNvPr id="43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B2010000}"/>
            </a:ext>
          </a:extLst>
        </xdr:cNvPr>
        <xdr:cNvSpPr/>
      </xdr:nvSpPr>
      <xdr:spPr bwMode="auto">
        <a:xfrm>
          <a:off x="3634740" y="722642700"/>
          <a:ext cx="295275" cy="52998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529989"/>
    <xdr:sp macro="" textlink="">
      <xdr:nvSpPr>
        <xdr:cNvPr id="43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B3010000}"/>
            </a:ext>
          </a:extLst>
        </xdr:cNvPr>
        <xdr:cNvSpPr/>
      </xdr:nvSpPr>
      <xdr:spPr bwMode="auto">
        <a:xfrm>
          <a:off x="6804660" y="722642700"/>
          <a:ext cx="295275" cy="52998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637055"/>
    <xdr:sp macro="" textlink="">
      <xdr:nvSpPr>
        <xdr:cNvPr id="43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B4010000}"/>
            </a:ext>
          </a:extLst>
        </xdr:cNvPr>
        <xdr:cNvSpPr/>
      </xdr:nvSpPr>
      <xdr:spPr bwMode="auto">
        <a:xfrm>
          <a:off x="3634740" y="722642700"/>
          <a:ext cx="295275" cy="6370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637055"/>
    <xdr:sp macro="" textlink="">
      <xdr:nvSpPr>
        <xdr:cNvPr id="43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B5010000}"/>
            </a:ext>
          </a:extLst>
        </xdr:cNvPr>
        <xdr:cNvSpPr/>
      </xdr:nvSpPr>
      <xdr:spPr bwMode="auto">
        <a:xfrm>
          <a:off x="6804660" y="722642700"/>
          <a:ext cx="295275" cy="6370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724744"/>
    <xdr:sp macro="" textlink="">
      <xdr:nvSpPr>
        <xdr:cNvPr id="43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B6010000}"/>
            </a:ext>
          </a:extLst>
        </xdr:cNvPr>
        <xdr:cNvSpPr/>
      </xdr:nvSpPr>
      <xdr:spPr bwMode="auto">
        <a:xfrm>
          <a:off x="3634740" y="722642700"/>
          <a:ext cx="295275" cy="72474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724744"/>
    <xdr:sp macro="" textlink="">
      <xdr:nvSpPr>
        <xdr:cNvPr id="43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B7010000}"/>
            </a:ext>
          </a:extLst>
        </xdr:cNvPr>
        <xdr:cNvSpPr/>
      </xdr:nvSpPr>
      <xdr:spPr bwMode="auto">
        <a:xfrm>
          <a:off x="6804660" y="722642700"/>
          <a:ext cx="295275" cy="72474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829637"/>
    <xdr:sp macro="" textlink="">
      <xdr:nvSpPr>
        <xdr:cNvPr id="44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B8010000}"/>
            </a:ext>
          </a:extLst>
        </xdr:cNvPr>
        <xdr:cNvSpPr/>
      </xdr:nvSpPr>
      <xdr:spPr bwMode="auto">
        <a:xfrm>
          <a:off x="3634740" y="722642700"/>
          <a:ext cx="295275" cy="82963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829637"/>
    <xdr:sp macro="" textlink="">
      <xdr:nvSpPr>
        <xdr:cNvPr id="44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B9010000}"/>
            </a:ext>
          </a:extLst>
        </xdr:cNvPr>
        <xdr:cNvSpPr/>
      </xdr:nvSpPr>
      <xdr:spPr bwMode="auto">
        <a:xfrm>
          <a:off x="6804660" y="722642700"/>
          <a:ext cx="295275" cy="82963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940884"/>
    <xdr:sp macro="" textlink="">
      <xdr:nvSpPr>
        <xdr:cNvPr id="44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BA010000}"/>
            </a:ext>
          </a:extLst>
        </xdr:cNvPr>
        <xdr:cNvSpPr/>
      </xdr:nvSpPr>
      <xdr:spPr bwMode="auto">
        <a:xfrm>
          <a:off x="3634740" y="722642700"/>
          <a:ext cx="295275" cy="9408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940884"/>
    <xdr:sp macro="" textlink="">
      <xdr:nvSpPr>
        <xdr:cNvPr id="44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BB010000}"/>
            </a:ext>
          </a:extLst>
        </xdr:cNvPr>
        <xdr:cNvSpPr/>
      </xdr:nvSpPr>
      <xdr:spPr bwMode="auto">
        <a:xfrm>
          <a:off x="6804660" y="722642700"/>
          <a:ext cx="295275" cy="9408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044428"/>
    <xdr:sp macro="" textlink="">
      <xdr:nvSpPr>
        <xdr:cNvPr id="44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BC010000}"/>
            </a:ext>
          </a:extLst>
        </xdr:cNvPr>
        <xdr:cNvSpPr/>
      </xdr:nvSpPr>
      <xdr:spPr bwMode="auto">
        <a:xfrm>
          <a:off x="3634740" y="722642700"/>
          <a:ext cx="295275" cy="104442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044428"/>
    <xdr:sp macro="" textlink="">
      <xdr:nvSpPr>
        <xdr:cNvPr id="44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BD010000}"/>
            </a:ext>
          </a:extLst>
        </xdr:cNvPr>
        <xdr:cNvSpPr/>
      </xdr:nvSpPr>
      <xdr:spPr bwMode="auto">
        <a:xfrm>
          <a:off x="6804660" y="722642700"/>
          <a:ext cx="295275" cy="104442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169310"/>
    <xdr:sp macro="" textlink="">
      <xdr:nvSpPr>
        <xdr:cNvPr id="44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BE010000}"/>
            </a:ext>
          </a:extLst>
        </xdr:cNvPr>
        <xdr:cNvSpPr/>
      </xdr:nvSpPr>
      <xdr:spPr bwMode="auto">
        <a:xfrm>
          <a:off x="3634740" y="722642700"/>
          <a:ext cx="295275" cy="1169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169310"/>
    <xdr:sp macro="" textlink="">
      <xdr:nvSpPr>
        <xdr:cNvPr id="44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BF010000}"/>
            </a:ext>
          </a:extLst>
        </xdr:cNvPr>
        <xdr:cNvSpPr/>
      </xdr:nvSpPr>
      <xdr:spPr bwMode="auto">
        <a:xfrm>
          <a:off x="6804660" y="722642700"/>
          <a:ext cx="295275" cy="1169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296486"/>
    <xdr:sp macro="" textlink="">
      <xdr:nvSpPr>
        <xdr:cNvPr id="44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C0010000}"/>
            </a:ext>
          </a:extLst>
        </xdr:cNvPr>
        <xdr:cNvSpPr/>
      </xdr:nvSpPr>
      <xdr:spPr bwMode="auto">
        <a:xfrm>
          <a:off x="3634740" y="722642700"/>
          <a:ext cx="295275" cy="129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296486"/>
    <xdr:sp macro="" textlink="">
      <xdr:nvSpPr>
        <xdr:cNvPr id="44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C1010000}"/>
            </a:ext>
          </a:extLst>
        </xdr:cNvPr>
        <xdr:cNvSpPr/>
      </xdr:nvSpPr>
      <xdr:spPr bwMode="auto">
        <a:xfrm>
          <a:off x="6804660" y="722642700"/>
          <a:ext cx="295275" cy="129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26781"/>
    <xdr:sp macro="" textlink="">
      <xdr:nvSpPr>
        <xdr:cNvPr id="45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C2010000}"/>
            </a:ext>
          </a:extLst>
        </xdr:cNvPr>
        <xdr:cNvSpPr/>
      </xdr:nvSpPr>
      <xdr:spPr bwMode="auto">
        <a:xfrm>
          <a:off x="3634740" y="722642700"/>
          <a:ext cx="295275" cy="142678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26781"/>
    <xdr:sp macro="" textlink="">
      <xdr:nvSpPr>
        <xdr:cNvPr id="45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C3010000}"/>
            </a:ext>
          </a:extLst>
        </xdr:cNvPr>
        <xdr:cNvSpPr/>
      </xdr:nvSpPr>
      <xdr:spPr bwMode="auto">
        <a:xfrm>
          <a:off x="6804660" y="722642700"/>
          <a:ext cx="295275" cy="142678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45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C401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45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C501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45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C601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45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C701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45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C801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45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C901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546155"/>
    <xdr:sp macro="" textlink="">
      <xdr:nvSpPr>
        <xdr:cNvPr id="45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CA010000}"/>
            </a:ext>
          </a:extLst>
        </xdr:cNvPr>
        <xdr:cNvSpPr/>
      </xdr:nvSpPr>
      <xdr:spPr bwMode="auto">
        <a:xfrm>
          <a:off x="3634740" y="722642700"/>
          <a:ext cx="295275" cy="15461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546155"/>
    <xdr:sp macro="" textlink="">
      <xdr:nvSpPr>
        <xdr:cNvPr id="45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CB010000}"/>
            </a:ext>
          </a:extLst>
        </xdr:cNvPr>
        <xdr:cNvSpPr/>
      </xdr:nvSpPr>
      <xdr:spPr bwMode="auto">
        <a:xfrm>
          <a:off x="6804660" y="722642700"/>
          <a:ext cx="295275" cy="15461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570835"/>
    <xdr:sp macro="" textlink="">
      <xdr:nvSpPr>
        <xdr:cNvPr id="46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CC010000}"/>
            </a:ext>
          </a:extLst>
        </xdr:cNvPr>
        <xdr:cNvSpPr/>
      </xdr:nvSpPr>
      <xdr:spPr bwMode="auto">
        <a:xfrm>
          <a:off x="3634740" y="722642700"/>
          <a:ext cx="295275" cy="157083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570835"/>
    <xdr:sp macro="" textlink="">
      <xdr:nvSpPr>
        <xdr:cNvPr id="46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CD010000}"/>
            </a:ext>
          </a:extLst>
        </xdr:cNvPr>
        <xdr:cNvSpPr/>
      </xdr:nvSpPr>
      <xdr:spPr bwMode="auto">
        <a:xfrm>
          <a:off x="6804660" y="722642700"/>
          <a:ext cx="295275" cy="157083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46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CE01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46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CF01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46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D001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46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D101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46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D201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46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D301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46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D401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46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D501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47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D601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47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D701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47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D801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47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D901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47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DA01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47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DB01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47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DC01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47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DD01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47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DE01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47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DF01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48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E001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48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E101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48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E201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48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E301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48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E401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48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E501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48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E601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48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E701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48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E801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48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E901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49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EA01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49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EB01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49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EC01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49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ED01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49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EE01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49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EF01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525966"/>
    <xdr:sp macro="" textlink="">
      <xdr:nvSpPr>
        <xdr:cNvPr id="49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F0010000}"/>
            </a:ext>
          </a:extLst>
        </xdr:cNvPr>
        <xdr:cNvSpPr/>
      </xdr:nvSpPr>
      <xdr:spPr bwMode="auto">
        <a:xfrm>
          <a:off x="3634740" y="722642700"/>
          <a:ext cx="295275" cy="152596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525966"/>
    <xdr:sp macro="" textlink="">
      <xdr:nvSpPr>
        <xdr:cNvPr id="49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F1010000}"/>
            </a:ext>
          </a:extLst>
        </xdr:cNvPr>
        <xdr:cNvSpPr/>
      </xdr:nvSpPr>
      <xdr:spPr bwMode="auto">
        <a:xfrm>
          <a:off x="6804660" y="722642700"/>
          <a:ext cx="295275" cy="152596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20675"/>
    <xdr:sp macro="" textlink="">
      <xdr:nvSpPr>
        <xdr:cNvPr id="49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F2010000}"/>
            </a:ext>
          </a:extLst>
        </xdr:cNvPr>
        <xdr:cNvSpPr/>
      </xdr:nvSpPr>
      <xdr:spPr bwMode="auto">
        <a:xfrm>
          <a:off x="3634740" y="7226427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20675"/>
    <xdr:sp macro="" textlink="">
      <xdr:nvSpPr>
        <xdr:cNvPr id="49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F3010000}"/>
            </a:ext>
          </a:extLst>
        </xdr:cNvPr>
        <xdr:cNvSpPr/>
      </xdr:nvSpPr>
      <xdr:spPr bwMode="auto">
        <a:xfrm>
          <a:off x="6804660" y="7226427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273175"/>
    <xdr:sp macro="" textlink="">
      <xdr:nvSpPr>
        <xdr:cNvPr id="50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F4010000}"/>
            </a:ext>
          </a:extLst>
        </xdr:cNvPr>
        <xdr:cNvSpPr/>
      </xdr:nvSpPr>
      <xdr:spPr bwMode="auto">
        <a:xfrm>
          <a:off x="3634740" y="7226427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273175"/>
    <xdr:sp macro="" textlink="">
      <xdr:nvSpPr>
        <xdr:cNvPr id="50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F5010000}"/>
            </a:ext>
          </a:extLst>
        </xdr:cNvPr>
        <xdr:cNvSpPr/>
      </xdr:nvSpPr>
      <xdr:spPr bwMode="auto">
        <a:xfrm>
          <a:off x="6804660" y="7226427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83808"/>
    <xdr:sp macro="" textlink="">
      <xdr:nvSpPr>
        <xdr:cNvPr id="50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F6010000}"/>
            </a:ext>
          </a:extLst>
        </xdr:cNvPr>
        <xdr:cNvSpPr/>
      </xdr:nvSpPr>
      <xdr:spPr bwMode="auto">
        <a:xfrm>
          <a:off x="3634740" y="722642700"/>
          <a:ext cx="295275" cy="168380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83808"/>
    <xdr:sp macro="" textlink="">
      <xdr:nvSpPr>
        <xdr:cNvPr id="50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F7010000}"/>
            </a:ext>
          </a:extLst>
        </xdr:cNvPr>
        <xdr:cNvSpPr/>
      </xdr:nvSpPr>
      <xdr:spPr bwMode="auto">
        <a:xfrm>
          <a:off x="6804660" y="722642700"/>
          <a:ext cx="295275" cy="168380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887729"/>
    <xdr:sp macro="" textlink="">
      <xdr:nvSpPr>
        <xdr:cNvPr id="50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F8010000}"/>
            </a:ext>
          </a:extLst>
        </xdr:cNvPr>
        <xdr:cNvSpPr/>
      </xdr:nvSpPr>
      <xdr:spPr bwMode="auto">
        <a:xfrm>
          <a:off x="3634740" y="722642700"/>
          <a:ext cx="295275" cy="88772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887729"/>
    <xdr:sp macro="" textlink="">
      <xdr:nvSpPr>
        <xdr:cNvPr id="50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F9010000}"/>
            </a:ext>
          </a:extLst>
        </xdr:cNvPr>
        <xdr:cNvSpPr/>
      </xdr:nvSpPr>
      <xdr:spPr bwMode="auto">
        <a:xfrm>
          <a:off x="6804660" y="722642700"/>
          <a:ext cx="295275" cy="88772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50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FA01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50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FB01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50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FC01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50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FD01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51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FE01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51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FF01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20675"/>
    <xdr:sp macro="" textlink="">
      <xdr:nvSpPr>
        <xdr:cNvPr id="51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0020000}"/>
            </a:ext>
          </a:extLst>
        </xdr:cNvPr>
        <xdr:cNvSpPr/>
      </xdr:nvSpPr>
      <xdr:spPr bwMode="auto">
        <a:xfrm>
          <a:off x="3634740" y="7226427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20675"/>
    <xdr:sp macro="" textlink="">
      <xdr:nvSpPr>
        <xdr:cNvPr id="51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1020000}"/>
            </a:ext>
          </a:extLst>
        </xdr:cNvPr>
        <xdr:cNvSpPr/>
      </xdr:nvSpPr>
      <xdr:spPr bwMode="auto">
        <a:xfrm>
          <a:off x="6804660" y="7226427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273175"/>
    <xdr:sp macro="" textlink="">
      <xdr:nvSpPr>
        <xdr:cNvPr id="51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2020000}"/>
            </a:ext>
          </a:extLst>
        </xdr:cNvPr>
        <xdr:cNvSpPr/>
      </xdr:nvSpPr>
      <xdr:spPr bwMode="auto">
        <a:xfrm>
          <a:off x="3634740" y="7226427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273175"/>
    <xdr:sp macro="" textlink="">
      <xdr:nvSpPr>
        <xdr:cNvPr id="51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3020000}"/>
            </a:ext>
          </a:extLst>
        </xdr:cNvPr>
        <xdr:cNvSpPr/>
      </xdr:nvSpPr>
      <xdr:spPr bwMode="auto">
        <a:xfrm>
          <a:off x="6804660" y="7226427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51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402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51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502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51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602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51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702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52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802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52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902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52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A02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52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B02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52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C02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52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D02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52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E02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52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F02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52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002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52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102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53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202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53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302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53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402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53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502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14325"/>
    <xdr:sp macro="" textlink="">
      <xdr:nvSpPr>
        <xdr:cNvPr id="53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6020000}"/>
            </a:ext>
          </a:extLst>
        </xdr:cNvPr>
        <xdr:cNvSpPr/>
      </xdr:nvSpPr>
      <xdr:spPr bwMode="auto">
        <a:xfrm>
          <a:off x="3634740" y="72264270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14325"/>
    <xdr:sp macro="" textlink="">
      <xdr:nvSpPr>
        <xdr:cNvPr id="53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7020000}"/>
            </a:ext>
          </a:extLst>
        </xdr:cNvPr>
        <xdr:cNvSpPr/>
      </xdr:nvSpPr>
      <xdr:spPr bwMode="auto">
        <a:xfrm>
          <a:off x="6804660" y="72264270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03559"/>
    <xdr:sp macro="" textlink="">
      <xdr:nvSpPr>
        <xdr:cNvPr id="53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8020000}"/>
            </a:ext>
          </a:extLst>
        </xdr:cNvPr>
        <xdr:cNvSpPr/>
      </xdr:nvSpPr>
      <xdr:spPr bwMode="auto">
        <a:xfrm>
          <a:off x="3634740" y="722642700"/>
          <a:ext cx="295275" cy="3035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03559"/>
    <xdr:sp macro="" textlink="">
      <xdr:nvSpPr>
        <xdr:cNvPr id="53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9020000}"/>
            </a:ext>
          </a:extLst>
        </xdr:cNvPr>
        <xdr:cNvSpPr/>
      </xdr:nvSpPr>
      <xdr:spPr bwMode="auto">
        <a:xfrm>
          <a:off x="6804660" y="722642700"/>
          <a:ext cx="295275" cy="3035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66274"/>
    <xdr:sp macro="" textlink="">
      <xdr:nvSpPr>
        <xdr:cNvPr id="53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A020000}"/>
            </a:ext>
          </a:extLst>
        </xdr:cNvPr>
        <xdr:cNvSpPr/>
      </xdr:nvSpPr>
      <xdr:spPr bwMode="auto">
        <a:xfrm>
          <a:off x="3634740" y="722642700"/>
          <a:ext cx="295275" cy="36627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66274"/>
    <xdr:sp macro="" textlink="">
      <xdr:nvSpPr>
        <xdr:cNvPr id="53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B020000}"/>
            </a:ext>
          </a:extLst>
        </xdr:cNvPr>
        <xdr:cNvSpPr/>
      </xdr:nvSpPr>
      <xdr:spPr bwMode="auto">
        <a:xfrm>
          <a:off x="6804660" y="722642700"/>
          <a:ext cx="295275" cy="36627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464819"/>
    <xdr:sp macro="" textlink="">
      <xdr:nvSpPr>
        <xdr:cNvPr id="54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C020000}"/>
            </a:ext>
          </a:extLst>
        </xdr:cNvPr>
        <xdr:cNvSpPr/>
      </xdr:nvSpPr>
      <xdr:spPr bwMode="auto">
        <a:xfrm>
          <a:off x="3634740" y="722642700"/>
          <a:ext cx="295275" cy="46481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464819"/>
    <xdr:sp macro="" textlink="">
      <xdr:nvSpPr>
        <xdr:cNvPr id="54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D020000}"/>
            </a:ext>
          </a:extLst>
        </xdr:cNvPr>
        <xdr:cNvSpPr/>
      </xdr:nvSpPr>
      <xdr:spPr bwMode="auto">
        <a:xfrm>
          <a:off x="6804660" y="722642700"/>
          <a:ext cx="295275" cy="46481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529989"/>
    <xdr:sp macro="" textlink="">
      <xdr:nvSpPr>
        <xdr:cNvPr id="54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E020000}"/>
            </a:ext>
          </a:extLst>
        </xdr:cNvPr>
        <xdr:cNvSpPr/>
      </xdr:nvSpPr>
      <xdr:spPr bwMode="auto">
        <a:xfrm>
          <a:off x="3634740" y="722642700"/>
          <a:ext cx="295275" cy="52998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529989"/>
    <xdr:sp macro="" textlink="">
      <xdr:nvSpPr>
        <xdr:cNvPr id="54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F020000}"/>
            </a:ext>
          </a:extLst>
        </xdr:cNvPr>
        <xdr:cNvSpPr/>
      </xdr:nvSpPr>
      <xdr:spPr bwMode="auto">
        <a:xfrm>
          <a:off x="6804660" y="722642700"/>
          <a:ext cx="295275" cy="52998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637055"/>
    <xdr:sp macro="" textlink="">
      <xdr:nvSpPr>
        <xdr:cNvPr id="54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20020000}"/>
            </a:ext>
          </a:extLst>
        </xdr:cNvPr>
        <xdr:cNvSpPr/>
      </xdr:nvSpPr>
      <xdr:spPr bwMode="auto">
        <a:xfrm>
          <a:off x="3634740" y="722642700"/>
          <a:ext cx="295275" cy="6370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637055"/>
    <xdr:sp macro="" textlink="">
      <xdr:nvSpPr>
        <xdr:cNvPr id="54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21020000}"/>
            </a:ext>
          </a:extLst>
        </xdr:cNvPr>
        <xdr:cNvSpPr/>
      </xdr:nvSpPr>
      <xdr:spPr bwMode="auto">
        <a:xfrm>
          <a:off x="6804660" y="722642700"/>
          <a:ext cx="295275" cy="6370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724744"/>
    <xdr:sp macro="" textlink="">
      <xdr:nvSpPr>
        <xdr:cNvPr id="54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22020000}"/>
            </a:ext>
          </a:extLst>
        </xdr:cNvPr>
        <xdr:cNvSpPr/>
      </xdr:nvSpPr>
      <xdr:spPr bwMode="auto">
        <a:xfrm>
          <a:off x="3634740" y="722642700"/>
          <a:ext cx="295275" cy="72474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724744"/>
    <xdr:sp macro="" textlink="">
      <xdr:nvSpPr>
        <xdr:cNvPr id="54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23020000}"/>
            </a:ext>
          </a:extLst>
        </xdr:cNvPr>
        <xdr:cNvSpPr/>
      </xdr:nvSpPr>
      <xdr:spPr bwMode="auto">
        <a:xfrm>
          <a:off x="6804660" y="722642700"/>
          <a:ext cx="295275" cy="72474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829637"/>
    <xdr:sp macro="" textlink="">
      <xdr:nvSpPr>
        <xdr:cNvPr id="54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24020000}"/>
            </a:ext>
          </a:extLst>
        </xdr:cNvPr>
        <xdr:cNvSpPr/>
      </xdr:nvSpPr>
      <xdr:spPr bwMode="auto">
        <a:xfrm>
          <a:off x="3634740" y="722642700"/>
          <a:ext cx="295275" cy="82963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829637"/>
    <xdr:sp macro="" textlink="">
      <xdr:nvSpPr>
        <xdr:cNvPr id="54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25020000}"/>
            </a:ext>
          </a:extLst>
        </xdr:cNvPr>
        <xdr:cNvSpPr/>
      </xdr:nvSpPr>
      <xdr:spPr bwMode="auto">
        <a:xfrm>
          <a:off x="6804660" y="722642700"/>
          <a:ext cx="295275" cy="82963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940884"/>
    <xdr:sp macro="" textlink="">
      <xdr:nvSpPr>
        <xdr:cNvPr id="55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26020000}"/>
            </a:ext>
          </a:extLst>
        </xdr:cNvPr>
        <xdr:cNvSpPr/>
      </xdr:nvSpPr>
      <xdr:spPr bwMode="auto">
        <a:xfrm>
          <a:off x="3634740" y="722642700"/>
          <a:ext cx="295275" cy="9408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940884"/>
    <xdr:sp macro="" textlink="">
      <xdr:nvSpPr>
        <xdr:cNvPr id="55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27020000}"/>
            </a:ext>
          </a:extLst>
        </xdr:cNvPr>
        <xdr:cNvSpPr/>
      </xdr:nvSpPr>
      <xdr:spPr bwMode="auto">
        <a:xfrm>
          <a:off x="6804660" y="722642700"/>
          <a:ext cx="295275" cy="9408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044428"/>
    <xdr:sp macro="" textlink="">
      <xdr:nvSpPr>
        <xdr:cNvPr id="55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28020000}"/>
            </a:ext>
          </a:extLst>
        </xdr:cNvPr>
        <xdr:cNvSpPr/>
      </xdr:nvSpPr>
      <xdr:spPr bwMode="auto">
        <a:xfrm>
          <a:off x="3634740" y="722642700"/>
          <a:ext cx="295275" cy="104442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044428"/>
    <xdr:sp macro="" textlink="">
      <xdr:nvSpPr>
        <xdr:cNvPr id="55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29020000}"/>
            </a:ext>
          </a:extLst>
        </xdr:cNvPr>
        <xdr:cNvSpPr/>
      </xdr:nvSpPr>
      <xdr:spPr bwMode="auto">
        <a:xfrm>
          <a:off x="6804660" y="722642700"/>
          <a:ext cx="295275" cy="104442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169310"/>
    <xdr:sp macro="" textlink="">
      <xdr:nvSpPr>
        <xdr:cNvPr id="55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2A020000}"/>
            </a:ext>
          </a:extLst>
        </xdr:cNvPr>
        <xdr:cNvSpPr/>
      </xdr:nvSpPr>
      <xdr:spPr bwMode="auto">
        <a:xfrm>
          <a:off x="3634740" y="722642700"/>
          <a:ext cx="295275" cy="1169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169310"/>
    <xdr:sp macro="" textlink="">
      <xdr:nvSpPr>
        <xdr:cNvPr id="55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2B020000}"/>
            </a:ext>
          </a:extLst>
        </xdr:cNvPr>
        <xdr:cNvSpPr/>
      </xdr:nvSpPr>
      <xdr:spPr bwMode="auto">
        <a:xfrm>
          <a:off x="6804660" y="722642700"/>
          <a:ext cx="295275" cy="1169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296486"/>
    <xdr:sp macro="" textlink="">
      <xdr:nvSpPr>
        <xdr:cNvPr id="55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2C020000}"/>
            </a:ext>
          </a:extLst>
        </xdr:cNvPr>
        <xdr:cNvSpPr/>
      </xdr:nvSpPr>
      <xdr:spPr bwMode="auto">
        <a:xfrm>
          <a:off x="3634740" y="722642700"/>
          <a:ext cx="295275" cy="129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296486"/>
    <xdr:sp macro="" textlink="">
      <xdr:nvSpPr>
        <xdr:cNvPr id="55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2D020000}"/>
            </a:ext>
          </a:extLst>
        </xdr:cNvPr>
        <xdr:cNvSpPr/>
      </xdr:nvSpPr>
      <xdr:spPr bwMode="auto">
        <a:xfrm>
          <a:off x="6804660" y="722642700"/>
          <a:ext cx="295275" cy="129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26781"/>
    <xdr:sp macro="" textlink="">
      <xdr:nvSpPr>
        <xdr:cNvPr id="55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2E020000}"/>
            </a:ext>
          </a:extLst>
        </xdr:cNvPr>
        <xdr:cNvSpPr/>
      </xdr:nvSpPr>
      <xdr:spPr bwMode="auto">
        <a:xfrm>
          <a:off x="3634740" y="722642700"/>
          <a:ext cx="295275" cy="142678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26781"/>
    <xdr:sp macro="" textlink="">
      <xdr:nvSpPr>
        <xdr:cNvPr id="55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2F020000}"/>
            </a:ext>
          </a:extLst>
        </xdr:cNvPr>
        <xdr:cNvSpPr/>
      </xdr:nvSpPr>
      <xdr:spPr bwMode="auto">
        <a:xfrm>
          <a:off x="6804660" y="722642700"/>
          <a:ext cx="295275" cy="142678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56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3002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56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3102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56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3202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56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3302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56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3402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56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3502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20675"/>
    <xdr:sp macro="" textlink="">
      <xdr:nvSpPr>
        <xdr:cNvPr id="56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36020000}"/>
            </a:ext>
          </a:extLst>
        </xdr:cNvPr>
        <xdr:cNvSpPr/>
      </xdr:nvSpPr>
      <xdr:spPr bwMode="auto">
        <a:xfrm>
          <a:off x="3634740" y="7226427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20675"/>
    <xdr:sp macro="" textlink="">
      <xdr:nvSpPr>
        <xdr:cNvPr id="56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37020000}"/>
            </a:ext>
          </a:extLst>
        </xdr:cNvPr>
        <xdr:cNvSpPr/>
      </xdr:nvSpPr>
      <xdr:spPr bwMode="auto">
        <a:xfrm>
          <a:off x="6804660" y="7226427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273175"/>
    <xdr:sp macro="" textlink="">
      <xdr:nvSpPr>
        <xdr:cNvPr id="56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38020000}"/>
            </a:ext>
          </a:extLst>
        </xdr:cNvPr>
        <xdr:cNvSpPr/>
      </xdr:nvSpPr>
      <xdr:spPr bwMode="auto">
        <a:xfrm>
          <a:off x="3634740" y="7226427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273175"/>
    <xdr:sp macro="" textlink="">
      <xdr:nvSpPr>
        <xdr:cNvPr id="56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39020000}"/>
            </a:ext>
          </a:extLst>
        </xdr:cNvPr>
        <xdr:cNvSpPr/>
      </xdr:nvSpPr>
      <xdr:spPr bwMode="auto">
        <a:xfrm>
          <a:off x="6804660" y="7226427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887729"/>
    <xdr:sp macro="" textlink="">
      <xdr:nvSpPr>
        <xdr:cNvPr id="57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3A020000}"/>
            </a:ext>
          </a:extLst>
        </xdr:cNvPr>
        <xdr:cNvSpPr/>
      </xdr:nvSpPr>
      <xdr:spPr bwMode="auto">
        <a:xfrm>
          <a:off x="3634740" y="722642700"/>
          <a:ext cx="295275" cy="88772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887729"/>
    <xdr:sp macro="" textlink="">
      <xdr:nvSpPr>
        <xdr:cNvPr id="57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3B020000}"/>
            </a:ext>
          </a:extLst>
        </xdr:cNvPr>
        <xdr:cNvSpPr/>
      </xdr:nvSpPr>
      <xdr:spPr bwMode="auto">
        <a:xfrm>
          <a:off x="6804660" y="722642700"/>
          <a:ext cx="295275" cy="88772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57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3C02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57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3D02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57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3E02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57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3F02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57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4002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57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4102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20675"/>
    <xdr:sp macro="" textlink="">
      <xdr:nvSpPr>
        <xdr:cNvPr id="57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42020000}"/>
            </a:ext>
          </a:extLst>
        </xdr:cNvPr>
        <xdr:cNvSpPr/>
      </xdr:nvSpPr>
      <xdr:spPr bwMode="auto">
        <a:xfrm>
          <a:off x="3634740" y="7226427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20675"/>
    <xdr:sp macro="" textlink="">
      <xdr:nvSpPr>
        <xdr:cNvPr id="57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43020000}"/>
            </a:ext>
          </a:extLst>
        </xdr:cNvPr>
        <xdr:cNvSpPr/>
      </xdr:nvSpPr>
      <xdr:spPr bwMode="auto">
        <a:xfrm>
          <a:off x="6804660" y="7226427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273175"/>
    <xdr:sp macro="" textlink="">
      <xdr:nvSpPr>
        <xdr:cNvPr id="58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44020000}"/>
            </a:ext>
          </a:extLst>
        </xdr:cNvPr>
        <xdr:cNvSpPr/>
      </xdr:nvSpPr>
      <xdr:spPr bwMode="auto">
        <a:xfrm>
          <a:off x="3634740" y="7226427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273175"/>
    <xdr:sp macro="" textlink="">
      <xdr:nvSpPr>
        <xdr:cNvPr id="58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45020000}"/>
            </a:ext>
          </a:extLst>
        </xdr:cNvPr>
        <xdr:cNvSpPr/>
      </xdr:nvSpPr>
      <xdr:spPr bwMode="auto">
        <a:xfrm>
          <a:off x="6804660" y="7226427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14325"/>
    <xdr:sp macro="" textlink="">
      <xdr:nvSpPr>
        <xdr:cNvPr id="58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46020000}"/>
            </a:ext>
          </a:extLst>
        </xdr:cNvPr>
        <xdr:cNvSpPr/>
      </xdr:nvSpPr>
      <xdr:spPr bwMode="auto">
        <a:xfrm>
          <a:off x="3634740" y="72264270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14325"/>
    <xdr:sp macro="" textlink="">
      <xdr:nvSpPr>
        <xdr:cNvPr id="58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47020000}"/>
            </a:ext>
          </a:extLst>
        </xdr:cNvPr>
        <xdr:cNvSpPr/>
      </xdr:nvSpPr>
      <xdr:spPr bwMode="auto">
        <a:xfrm>
          <a:off x="6804660" y="72264270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03559"/>
    <xdr:sp macro="" textlink="">
      <xdr:nvSpPr>
        <xdr:cNvPr id="58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48020000}"/>
            </a:ext>
          </a:extLst>
        </xdr:cNvPr>
        <xdr:cNvSpPr/>
      </xdr:nvSpPr>
      <xdr:spPr bwMode="auto">
        <a:xfrm>
          <a:off x="3634740" y="722642700"/>
          <a:ext cx="295275" cy="3035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03559"/>
    <xdr:sp macro="" textlink="">
      <xdr:nvSpPr>
        <xdr:cNvPr id="58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49020000}"/>
            </a:ext>
          </a:extLst>
        </xdr:cNvPr>
        <xdr:cNvSpPr/>
      </xdr:nvSpPr>
      <xdr:spPr bwMode="auto">
        <a:xfrm>
          <a:off x="6804660" y="722642700"/>
          <a:ext cx="295275" cy="3035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66274"/>
    <xdr:sp macro="" textlink="">
      <xdr:nvSpPr>
        <xdr:cNvPr id="58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4A020000}"/>
            </a:ext>
          </a:extLst>
        </xdr:cNvPr>
        <xdr:cNvSpPr/>
      </xdr:nvSpPr>
      <xdr:spPr bwMode="auto">
        <a:xfrm>
          <a:off x="3634740" y="722642700"/>
          <a:ext cx="295275" cy="36627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66274"/>
    <xdr:sp macro="" textlink="">
      <xdr:nvSpPr>
        <xdr:cNvPr id="58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4B020000}"/>
            </a:ext>
          </a:extLst>
        </xdr:cNvPr>
        <xdr:cNvSpPr/>
      </xdr:nvSpPr>
      <xdr:spPr bwMode="auto">
        <a:xfrm>
          <a:off x="6804660" y="722642700"/>
          <a:ext cx="295275" cy="36627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464819"/>
    <xdr:sp macro="" textlink="">
      <xdr:nvSpPr>
        <xdr:cNvPr id="58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4C020000}"/>
            </a:ext>
          </a:extLst>
        </xdr:cNvPr>
        <xdr:cNvSpPr/>
      </xdr:nvSpPr>
      <xdr:spPr bwMode="auto">
        <a:xfrm>
          <a:off x="3634740" y="722642700"/>
          <a:ext cx="295275" cy="46481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464819"/>
    <xdr:sp macro="" textlink="">
      <xdr:nvSpPr>
        <xdr:cNvPr id="58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4D020000}"/>
            </a:ext>
          </a:extLst>
        </xdr:cNvPr>
        <xdr:cNvSpPr/>
      </xdr:nvSpPr>
      <xdr:spPr bwMode="auto">
        <a:xfrm>
          <a:off x="6804660" y="722642700"/>
          <a:ext cx="295275" cy="46481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529989"/>
    <xdr:sp macro="" textlink="">
      <xdr:nvSpPr>
        <xdr:cNvPr id="59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4E020000}"/>
            </a:ext>
          </a:extLst>
        </xdr:cNvPr>
        <xdr:cNvSpPr/>
      </xdr:nvSpPr>
      <xdr:spPr bwMode="auto">
        <a:xfrm>
          <a:off x="3634740" y="722642700"/>
          <a:ext cx="295275" cy="52998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529989"/>
    <xdr:sp macro="" textlink="">
      <xdr:nvSpPr>
        <xdr:cNvPr id="59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4F020000}"/>
            </a:ext>
          </a:extLst>
        </xdr:cNvPr>
        <xdr:cNvSpPr/>
      </xdr:nvSpPr>
      <xdr:spPr bwMode="auto">
        <a:xfrm>
          <a:off x="6804660" y="722642700"/>
          <a:ext cx="295275" cy="52998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637055"/>
    <xdr:sp macro="" textlink="">
      <xdr:nvSpPr>
        <xdr:cNvPr id="59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50020000}"/>
            </a:ext>
          </a:extLst>
        </xdr:cNvPr>
        <xdr:cNvSpPr/>
      </xdr:nvSpPr>
      <xdr:spPr bwMode="auto">
        <a:xfrm>
          <a:off x="3634740" y="722642700"/>
          <a:ext cx="295275" cy="6370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637055"/>
    <xdr:sp macro="" textlink="">
      <xdr:nvSpPr>
        <xdr:cNvPr id="59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51020000}"/>
            </a:ext>
          </a:extLst>
        </xdr:cNvPr>
        <xdr:cNvSpPr/>
      </xdr:nvSpPr>
      <xdr:spPr bwMode="auto">
        <a:xfrm>
          <a:off x="6804660" y="722642700"/>
          <a:ext cx="295275" cy="6370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724744"/>
    <xdr:sp macro="" textlink="">
      <xdr:nvSpPr>
        <xdr:cNvPr id="59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52020000}"/>
            </a:ext>
          </a:extLst>
        </xdr:cNvPr>
        <xdr:cNvSpPr/>
      </xdr:nvSpPr>
      <xdr:spPr bwMode="auto">
        <a:xfrm>
          <a:off x="3634740" y="722642700"/>
          <a:ext cx="295275" cy="72474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724744"/>
    <xdr:sp macro="" textlink="">
      <xdr:nvSpPr>
        <xdr:cNvPr id="59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53020000}"/>
            </a:ext>
          </a:extLst>
        </xdr:cNvPr>
        <xdr:cNvSpPr/>
      </xdr:nvSpPr>
      <xdr:spPr bwMode="auto">
        <a:xfrm>
          <a:off x="6804660" y="722642700"/>
          <a:ext cx="295275" cy="72474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829637"/>
    <xdr:sp macro="" textlink="">
      <xdr:nvSpPr>
        <xdr:cNvPr id="59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54020000}"/>
            </a:ext>
          </a:extLst>
        </xdr:cNvPr>
        <xdr:cNvSpPr/>
      </xdr:nvSpPr>
      <xdr:spPr bwMode="auto">
        <a:xfrm>
          <a:off x="3634740" y="722642700"/>
          <a:ext cx="295275" cy="82963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829637"/>
    <xdr:sp macro="" textlink="">
      <xdr:nvSpPr>
        <xdr:cNvPr id="59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55020000}"/>
            </a:ext>
          </a:extLst>
        </xdr:cNvPr>
        <xdr:cNvSpPr/>
      </xdr:nvSpPr>
      <xdr:spPr bwMode="auto">
        <a:xfrm>
          <a:off x="6804660" y="722642700"/>
          <a:ext cx="295275" cy="82963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940884"/>
    <xdr:sp macro="" textlink="">
      <xdr:nvSpPr>
        <xdr:cNvPr id="59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56020000}"/>
            </a:ext>
          </a:extLst>
        </xdr:cNvPr>
        <xdr:cNvSpPr/>
      </xdr:nvSpPr>
      <xdr:spPr bwMode="auto">
        <a:xfrm>
          <a:off x="3634740" y="722642700"/>
          <a:ext cx="295275" cy="9408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940884"/>
    <xdr:sp macro="" textlink="">
      <xdr:nvSpPr>
        <xdr:cNvPr id="59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57020000}"/>
            </a:ext>
          </a:extLst>
        </xdr:cNvPr>
        <xdr:cNvSpPr/>
      </xdr:nvSpPr>
      <xdr:spPr bwMode="auto">
        <a:xfrm>
          <a:off x="6804660" y="722642700"/>
          <a:ext cx="295275" cy="9408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044428"/>
    <xdr:sp macro="" textlink="">
      <xdr:nvSpPr>
        <xdr:cNvPr id="60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58020000}"/>
            </a:ext>
          </a:extLst>
        </xdr:cNvPr>
        <xdr:cNvSpPr/>
      </xdr:nvSpPr>
      <xdr:spPr bwMode="auto">
        <a:xfrm>
          <a:off x="3634740" y="722642700"/>
          <a:ext cx="295275" cy="104442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044428"/>
    <xdr:sp macro="" textlink="">
      <xdr:nvSpPr>
        <xdr:cNvPr id="60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59020000}"/>
            </a:ext>
          </a:extLst>
        </xdr:cNvPr>
        <xdr:cNvSpPr/>
      </xdr:nvSpPr>
      <xdr:spPr bwMode="auto">
        <a:xfrm>
          <a:off x="6804660" y="722642700"/>
          <a:ext cx="295275" cy="104442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169310"/>
    <xdr:sp macro="" textlink="">
      <xdr:nvSpPr>
        <xdr:cNvPr id="60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5A020000}"/>
            </a:ext>
          </a:extLst>
        </xdr:cNvPr>
        <xdr:cNvSpPr/>
      </xdr:nvSpPr>
      <xdr:spPr bwMode="auto">
        <a:xfrm>
          <a:off x="3634740" y="722642700"/>
          <a:ext cx="295275" cy="1169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169310"/>
    <xdr:sp macro="" textlink="">
      <xdr:nvSpPr>
        <xdr:cNvPr id="60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5B020000}"/>
            </a:ext>
          </a:extLst>
        </xdr:cNvPr>
        <xdr:cNvSpPr/>
      </xdr:nvSpPr>
      <xdr:spPr bwMode="auto">
        <a:xfrm>
          <a:off x="6804660" y="722642700"/>
          <a:ext cx="295275" cy="1169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296486"/>
    <xdr:sp macro="" textlink="">
      <xdr:nvSpPr>
        <xdr:cNvPr id="60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5C020000}"/>
            </a:ext>
          </a:extLst>
        </xdr:cNvPr>
        <xdr:cNvSpPr/>
      </xdr:nvSpPr>
      <xdr:spPr bwMode="auto">
        <a:xfrm>
          <a:off x="3634740" y="722642700"/>
          <a:ext cx="295275" cy="129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296486"/>
    <xdr:sp macro="" textlink="">
      <xdr:nvSpPr>
        <xdr:cNvPr id="60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5D020000}"/>
            </a:ext>
          </a:extLst>
        </xdr:cNvPr>
        <xdr:cNvSpPr/>
      </xdr:nvSpPr>
      <xdr:spPr bwMode="auto">
        <a:xfrm>
          <a:off x="6804660" y="722642700"/>
          <a:ext cx="295275" cy="129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26781"/>
    <xdr:sp macro="" textlink="">
      <xdr:nvSpPr>
        <xdr:cNvPr id="60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5E020000}"/>
            </a:ext>
          </a:extLst>
        </xdr:cNvPr>
        <xdr:cNvSpPr/>
      </xdr:nvSpPr>
      <xdr:spPr bwMode="auto">
        <a:xfrm>
          <a:off x="3634740" y="722642700"/>
          <a:ext cx="295275" cy="142678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26781"/>
    <xdr:sp macro="" textlink="">
      <xdr:nvSpPr>
        <xdr:cNvPr id="60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5F020000}"/>
            </a:ext>
          </a:extLst>
        </xdr:cNvPr>
        <xdr:cNvSpPr/>
      </xdr:nvSpPr>
      <xdr:spPr bwMode="auto">
        <a:xfrm>
          <a:off x="6804660" y="722642700"/>
          <a:ext cx="295275" cy="142678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60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6002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60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6102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61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6202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61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6302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61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6402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61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6502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546155"/>
    <xdr:sp macro="" textlink="">
      <xdr:nvSpPr>
        <xdr:cNvPr id="61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66020000}"/>
            </a:ext>
          </a:extLst>
        </xdr:cNvPr>
        <xdr:cNvSpPr/>
      </xdr:nvSpPr>
      <xdr:spPr bwMode="auto">
        <a:xfrm>
          <a:off x="3634740" y="722642700"/>
          <a:ext cx="295275" cy="15461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546155"/>
    <xdr:sp macro="" textlink="">
      <xdr:nvSpPr>
        <xdr:cNvPr id="61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67020000}"/>
            </a:ext>
          </a:extLst>
        </xdr:cNvPr>
        <xdr:cNvSpPr/>
      </xdr:nvSpPr>
      <xdr:spPr bwMode="auto">
        <a:xfrm>
          <a:off x="6804660" y="722642700"/>
          <a:ext cx="295275" cy="15461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570835"/>
    <xdr:sp macro="" textlink="">
      <xdr:nvSpPr>
        <xdr:cNvPr id="61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68020000}"/>
            </a:ext>
          </a:extLst>
        </xdr:cNvPr>
        <xdr:cNvSpPr/>
      </xdr:nvSpPr>
      <xdr:spPr bwMode="auto">
        <a:xfrm>
          <a:off x="3634740" y="722642700"/>
          <a:ext cx="295275" cy="157083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570835"/>
    <xdr:sp macro="" textlink="">
      <xdr:nvSpPr>
        <xdr:cNvPr id="61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69020000}"/>
            </a:ext>
          </a:extLst>
        </xdr:cNvPr>
        <xdr:cNvSpPr/>
      </xdr:nvSpPr>
      <xdr:spPr bwMode="auto">
        <a:xfrm>
          <a:off x="6804660" y="722642700"/>
          <a:ext cx="295275" cy="157083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61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6A02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61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6B02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62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6C02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62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6D02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62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6E02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62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6F02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62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7002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62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7102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62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7202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62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7302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62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7402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62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7502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63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7602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63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7702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63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7802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63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7902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63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7A02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63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7B02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63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7C02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63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7D02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63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7E02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63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7F02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64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8002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64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8102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64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8202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64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8302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64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8402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64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8502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64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8602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64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8702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64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8802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64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8902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65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8A02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65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8B02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525966"/>
    <xdr:sp macro="" textlink="">
      <xdr:nvSpPr>
        <xdr:cNvPr id="65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8C020000}"/>
            </a:ext>
          </a:extLst>
        </xdr:cNvPr>
        <xdr:cNvSpPr/>
      </xdr:nvSpPr>
      <xdr:spPr bwMode="auto">
        <a:xfrm>
          <a:off x="3634740" y="722642700"/>
          <a:ext cx="295275" cy="152596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525966"/>
    <xdr:sp macro="" textlink="">
      <xdr:nvSpPr>
        <xdr:cNvPr id="65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8D020000}"/>
            </a:ext>
          </a:extLst>
        </xdr:cNvPr>
        <xdr:cNvSpPr/>
      </xdr:nvSpPr>
      <xdr:spPr bwMode="auto">
        <a:xfrm>
          <a:off x="6804660" y="722642700"/>
          <a:ext cx="295275" cy="152596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20675"/>
    <xdr:sp macro="" textlink="">
      <xdr:nvSpPr>
        <xdr:cNvPr id="65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8E020000}"/>
            </a:ext>
          </a:extLst>
        </xdr:cNvPr>
        <xdr:cNvSpPr/>
      </xdr:nvSpPr>
      <xdr:spPr bwMode="auto">
        <a:xfrm>
          <a:off x="3634740" y="7226427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20675"/>
    <xdr:sp macro="" textlink="">
      <xdr:nvSpPr>
        <xdr:cNvPr id="65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8F020000}"/>
            </a:ext>
          </a:extLst>
        </xdr:cNvPr>
        <xdr:cNvSpPr/>
      </xdr:nvSpPr>
      <xdr:spPr bwMode="auto">
        <a:xfrm>
          <a:off x="6804660" y="7226427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273175"/>
    <xdr:sp macro="" textlink="">
      <xdr:nvSpPr>
        <xdr:cNvPr id="65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90020000}"/>
            </a:ext>
          </a:extLst>
        </xdr:cNvPr>
        <xdr:cNvSpPr/>
      </xdr:nvSpPr>
      <xdr:spPr bwMode="auto">
        <a:xfrm>
          <a:off x="3634740" y="7226427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273175"/>
    <xdr:sp macro="" textlink="">
      <xdr:nvSpPr>
        <xdr:cNvPr id="65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91020000}"/>
            </a:ext>
          </a:extLst>
        </xdr:cNvPr>
        <xdr:cNvSpPr/>
      </xdr:nvSpPr>
      <xdr:spPr bwMode="auto">
        <a:xfrm>
          <a:off x="6804660" y="7226427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83808"/>
    <xdr:sp macro="" textlink="">
      <xdr:nvSpPr>
        <xdr:cNvPr id="65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92020000}"/>
            </a:ext>
          </a:extLst>
        </xdr:cNvPr>
        <xdr:cNvSpPr/>
      </xdr:nvSpPr>
      <xdr:spPr bwMode="auto">
        <a:xfrm>
          <a:off x="3634740" y="722642700"/>
          <a:ext cx="295275" cy="168380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83808"/>
    <xdr:sp macro="" textlink="">
      <xdr:nvSpPr>
        <xdr:cNvPr id="65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93020000}"/>
            </a:ext>
          </a:extLst>
        </xdr:cNvPr>
        <xdr:cNvSpPr/>
      </xdr:nvSpPr>
      <xdr:spPr bwMode="auto">
        <a:xfrm>
          <a:off x="6804660" y="722642700"/>
          <a:ext cx="295275" cy="168380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887729"/>
    <xdr:sp macro="" textlink="">
      <xdr:nvSpPr>
        <xdr:cNvPr id="66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94020000}"/>
            </a:ext>
          </a:extLst>
        </xdr:cNvPr>
        <xdr:cNvSpPr/>
      </xdr:nvSpPr>
      <xdr:spPr bwMode="auto">
        <a:xfrm>
          <a:off x="3634740" y="722642700"/>
          <a:ext cx="295275" cy="88772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887729"/>
    <xdr:sp macro="" textlink="">
      <xdr:nvSpPr>
        <xdr:cNvPr id="66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95020000}"/>
            </a:ext>
          </a:extLst>
        </xdr:cNvPr>
        <xdr:cNvSpPr/>
      </xdr:nvSpPr>
      <xdr:spPr bwMode="auto">
        <a:xfrm>
          <a:off x="6804660" y="722642700"/>
          <a:ext cx="295275" cy="88772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66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9602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66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9702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66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9802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66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9902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66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9A02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66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9B02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20675"/>
    <xdr:sp macro="" textlink="">
      <xdr:nvSpPr>
        <xdr:cNvPr id="66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9C020000}"/>
            </a:ext>
          </a:extLst>
        </xdr:cNvPr>
        <xdr:cNvSpPr/>
      </xdr:nvSpPr>
      <xdr:spPr bwMode="auto">
        <a:xfrm>
          <a:off x="3634740" y="7226427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20675"/>
    <xdr:sp macro="" textlink="">
      <xdr:nvSpPr>
        <xdr:cNvPr id="66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9D020000}"/>
            </a:ext>
          </a:extLst>
        </xdr:cNvPr>
        <xdr:cNvSpPr/>
      </xdr:nvSpPr>
      <xdr:spPr bwMode="auto">
        <a:xfrm>
          <a:off x="6804660" y="7226427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273175"/>
    <xdr:sp macro="" textlink="">
      <xdr:nvSpPr>
        <xdr:cNvPr id="67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9E020000}"/>
            </a:ext>
          </a:extLst>
        </xdr:cNvPr>
        <xdr:cNvSpPr/>
      </xdr:nvSpPr>
      <xdr:spPr bwMode="auto">
        <a:xfrm>
          <a:off x="3634740" y="7226427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273175"/>
    <xdr:sp macro="" textlink="">
      <xdr:nvSpPr>
        <xdr:cNvPr id="67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9F020000}"/>
            </a:ext>
          </a:extLst>
        </xdr:cNvPr>
        <xdr:cNvSpPr/>
      </xdr:nvSpPr>
      <xdr:spPr bwMode="auto">
        <a:xfrm>
          <a:off x="6804660" y="7226427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67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A002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67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A102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67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A202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67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A302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67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A402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67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A502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67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A602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67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A702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68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A802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68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A902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68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AA02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68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AB02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68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AC02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68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AD02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68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AE02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68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AF02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68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B002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68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B102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14325"/>
    <xdr:sp macro="" textlink="">
      <xdr:nvSpPr>
        <xdr:cNvPr id="69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B2020000}"/>
            </a:ext>
          </a:extLst>
        </xdr:cNvPr>
        <xdr:cNvSpPr/>
      </xdr:nvSpPr>
      <xdr:spPr bwMode="auto">
        <a:xfrm>
          <a:off x="3634740" y="72264270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14325"/>
    <xdr:sp macro="" textlink="">
      <xdr:nvSpPr>
        <xdr:cNvPr id="69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B3020000}"/>
            </a:ext>
          </a:extLst>
        </xdr:cNvPr>
        <xdr:cNvSpPr/>
      </xdr:nvSpPr>
      <xdr:spPr bwMode="auto">
        <a:xfrm>
          <a:off x="6804660" y="72264270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03559"/>
    <xdr:sp macro="" textlink="">
      <xdr:nvSpPr>
        <xdr:cNvPr id="69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B4020000}"/>
            </a:ext>
          </a:extLst>
        </xdr:cNvPr>
        <xdr:cNvSpPr/>
      </xdr:nvSpPr>
      <xdr:spPr bwMode="auto">
        <a:xfrm>
          <a:off x="3634740" y="722642700"/>
          <a:ext cx="295275" cy="3035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03559"/>
    <xdr:sp macro="" textlink="">
      <xdr:nvSpPr>
        <xdr:cNvPr id="69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B5020000}"/>
            </a:ext>
          </a:extLst>
        </xdr:cNvPr>
        <xdr:cNvSpPr/>
      </xdr:nvSpPr>
      <xdr:spPr bwMode="auto">
        <a:xfrm>
          <a:off x="6804660" y="722642700"/>
          <a:ext cx="295275" cy="3035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66274"/>
    <xdr:sp macro="" textlink="">
      <xdr:nvSpPr>
        <xdr:cNvPr id="69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B6020000}"/>
            </a:ext>
          </a:extLst>
        </xdr:cNvPr>
        <xdr:cNvSpPr/>
      </xdr:nvSpPr>
      <xdr:spPr bwMode="auto">
        <a:xfrm>
          <a:off x="3634740" y="722642700"/>
          <a:ext cx="295275" cy="36627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66274"/>
    <xdr:sp macro="" textlink="">
      <xdr:nvSpPr>
        <xdr:cNvPr id="69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B7020000}"/>
            </a:ext>
          </a:extLst>
        </xdr:cNvPr>
        <xdr:cNvSpPr/>
      </xdr:nvSpPr>
      <xdr:spPr bwMode="auto">
        <a:xfrm>
          <a:off x="6804660" y="722642700"/>
          <a:ext cx="295275" cy="36627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464819"/>
    <xdr:sp macro="" textlink="">
      <xdr:nvSpPr>
        <xdr:cNvPr id="69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B8020000}"/>
            </a:ext>
          </a:extLst>
        </xdr:cNvPr>
        <xdr:cNvSpPr/>
      </xdr:nvSpPr>
      <xdr:spPr bwMode="auto">
        <a:xfrm>
          <a:off x="3634740" y="722642700"/>
          <a:ext cx="295275" cy="46481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464819"/>
    <xdr:sp macro="" textlink="">
      <xdr:nvSpPr>
        <xdr:cNvPr id="69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B9020000}"/>
            </a:ext>
          </a:extLst>
        </xdr:cNvPr>
        <xdr:cNvSpPr/>
      </xdr:nvSpPr>
      <xdr:spPr bwMode="auto">
        <a:xfrm>
          <a:off x="6804660" y="722642700"/>
          <a:ext cx="295275" cy="46481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529989"/>
    <xdr:sp macro="" textlink="">
      <xdr:nvSpPr>
        <xdr:cNvPr id="69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BA020000}"/>
            </a:ext>
          </a:extLst>
        </xdr:cNvPr>
        <xdr:cNvSpPr/>
      </xdr:nvSpPr>
      <xdr:spPr bwMode="auto">
        <a:xfrm>
          <a:off x="3634740" y="722642700"/>
          <a:ext cx="295275" cy="52998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529989"/>
    <xdr:sp macro="" textlink="">
      <xdr:nvSpPr>
        <xdr:cNvPr id="69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BB020000}"/>
            </a:ext>
          </a:extLst>
        </xdr:cNvPr>
        <xdr:cNvSpPr/>
      </xdr:nvSpPr>
      <xdr:spPr bwMode="auto">
        <a:xfrm>
          <a:off x="6804660" y="722642700"/>
          <a:ext cx="295275" cy="52998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637055"/>
    <xdr:sp macro="" textlink="">
      <xdr:nvSpPr>
        <xdr:cNvPr id="70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BC020000}"/>
            </a:ext>
          </a:extLst>
        </xdr:cNvPr>
        <xdr:cNvSpPr/>
      </xdr:nvSpPr>
      <xdr:spPr bwMode="auto">
        <a:xfrm>
          <a:off x="3634740" y="722642700"/>
          <a:ext cx="295275" cy="6370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637055"/>
    <xdr:sp macro="" textlink="">
      <xdr:nvSpPr>
        <xdr:cNvPr id="70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BD020000}"/>
            </a:ext>
          </a:extLst>
        </xdr:cNvPr>
        <xdr:cNvSpPr/>
      </xdr:nvSpPr>
      <xdr:spPr bwMode="auto">
        <a:xfrm>
          <a:off x="6804660" y="722642700"/>
          <a:ext cx="295275" cy="6370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724744"/>
    <xdr:sp macro="" textlink="">
      <xdr:nvSpPr>
        <xdr:cNvPr id="70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BE020000}"/>
            </a:ext>
          </a:extLst>
        </xdr:cNvPr>
        <xdr:cNvSpPr/>
      </xdr:nvSpPr>
      <xdr:spPr bwMode="auto">
        <a:xfrm>
          <a:off x="3634740" y="722642700"/>
          <a:ext cx="295275" cy="72474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724744"/>
    <xdr:sp macro="" textlink="">
      <xdr:nvSpPr>
        <xdr:cNvPr id="70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BF020000}"/>
            </a:ext>
          </a:extLst>
        </xdr:cNvPr>
        <xdr:cNvSpPr/>
      </xdr:nvSpPr>
      <xdr:spPr bwMode="auto">
        <a:xfrm>
          <a:off x="6804660" y="722642700"/>
          <a:ext cx="295275" cy="72474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829637"/>
    <xdr:sp macro="" textlink="">
      <xdr:nvSpPr>
        <xdr:cNvPr id="70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C0020000}"/>
            </a:ext>
          </a:extLst>
        </xdr:cNvPr>
        <xdr:cNvSpPr/>
      </xdr:nvSpPr>
      <xdr:spPr bwMode="auto">
        <a:xfrm>
          <a:off x="3634740" y="722642700"/>
          <a:ext cx="295275" cy="82963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829637"/>
    <xdr:sp macro="" textlink="">
      <xdr:nvSpPr>
        <xdr:cNvPr id="70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C1020000}"/>
            </a:ext>
          </a:extLst>
        </xdr:cNvPr>
        <xdr:cNvSpPr/>
      </xdr:nvSpPr>
      <xdr:spPr bwMode="auto">
        <a:xfrm>
          <a:off x="6804660" y="722642700"/>
          <a:ext cx="295275" cy="82963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940884"/>
    <xdr:sp macro="" textlink="">
      <xdr:nvSpPr>
        <xdr:cNvPr id="70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C2020000}"/>
            </a:ext>
          </a:extLst>
        </xdr:cNvPr>
        <xdr:cNvSpPr/>
      </xdr:nvSpPr>
      <xdr:spPr bwMode="auto">
        <a:xfrm>
          <a:off x="3634740" y="722642700"/>
          <a:ext cx="295275" cy="9408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940884"/>
    <xdr:sp macro="" textlink="">
      <xdr:nvSpPr>
        <xdr:cNvPr id="70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C3020000}"/>
            </a:ext>
          </a:extLst>
        </xdr:cNvPr>
        <xdr:cNvSpPr/>
      </xdr:nvSpPr>
      <xdr:spPr bwMode="auto">
        <a:xfrm>
          <a:off x="6804660" y="722642700"/>
          <a:ext cx="295275" cy="9408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044428"/>
    <xdr:sp macro="" textlink="">
      <xdr:nvSpPr>
        <xdr:cNvPr id="70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C4020000}"/>
            </a:ext>
          </a:extLst>
        </xdr:cNvPr>
        <xdr:cNvSpPr/>
      </xdr:nvSpPr>
      <xdr:spPr bwMode="auto">
        <a:xfrm>
          <a:off x="3634740" y="722642700"/>
          <a:ext cx="295275" cy="104442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044428"/>
    <xdr:sp macro="" textlink="">
      <xdr:nvSpPr>
        <xdr:cNvPr id="70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C5020000}"/>
            </a:ext>
          </a:extLst>
        </xdr:cNvPr>
        <xdr:cNvSpPr/>
      </xdr:nvSpPr>
      <xdr:spPr bwMode="auto">
        <a:xfrm>
          <a:off x="6804660" y="722642700"/>
          <a:ext cx="295275" cy="104442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169310"/>
    <xdr:sp macro="" textlink="">
      <xdr:nvSpPr>
        <xdr:cNvPr id="71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C6020000}"/>
            </a:ext>
          </a:extLst>
        </xdr:cNvPr>
        <xdr:cNvSpPr/>
      </xdr:nvSpPr>
      <xdr:spPr bwMode="auto">
        <a:xfrm>
          <a:off x="3634740" y="722642700"/>
          <a:ext cx="295275" cy="1169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169310"/>
    <xdr:sp macro="" textlink="">
      <xdr:nvSpPr>
        <xdr:cNvPr id="71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C7020000}"/>
            </a:ext>
          </a:extLst>
        </xdr:cNvPr>
        <xdr:cNvSpPr/>
      </xdr:nvSpPr>
      <xdr:spPr bwMode="auto">
        <a:xfrm>
          <a:off x="6804660" y="722642700"/>
          <a:ext cx="295275" cy="1169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296486"/>
    <xdr:sp macro="" textlink="">
      <xdr:nvSpPr>
        <xdr:cNvPr id="71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C8020000}"/>
            </a:ext>
          </a:extLst>
        </xdr:cNvPr>
        <xdr:cNvSpPr/>
      </xdr:nvSpPr>
      <xdr:spPr bwMode="auto">
        <a:xfrm>
          <a:off x="3634740" y="722642700"/>
          <a:ext cx="295275" cy="129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296486"/>
    <xdr:sp macro="" textlink="">
      <xdr:nvSpPr>
        <xdr:cNvPr id="71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C9020000}"/>
            </a:ext>
          </a:extLst>
        </xdr:cNvPr>
        <xdr:cNvSpPr/>
      </xdr:nvSpPr>
      <xdr:spPr bwMode="auto">
        <a:xfrm>
          <a:off x="6804660" y="722642700"/>
          <a:ext cx="295275" cy="129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26781"/>
    <xdr:sp macro="" textlink="">
      <xdr:nvSpPr>
        <xdr:cNvPr id="71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CA020000}"/>
            </a:ext>
          </a:extLst>
        </xdr:cNvPr>
        <xdr:cNvSpPr/>
      </xdr:nvSpPr>
      <xdr:spPr bwMode="auto">
        <a:xfrm>
          <a:off x="3634740" y="722642700"/>
          <a:ext cx="295275" cy="142678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26781"/>
    <xdr:sp macro="" textlink="">
      <xdr:nvSpPr>
        <xdr:cNvPr id="71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CB020000}"/>
            </a:ext>
          </a:extLst>
        </xdr:cNvPr>
        <xdr:cNvSpPr/>
      </xdr:nvSpPr>
      <xdr:spPr bwMode="auto">
        <a:xfrm>
          <a:off x="6804660" y="722642700"/>
          <a:ext cx="295275" cy="142678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71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CC02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71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CD02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71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CE02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71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CF02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72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D002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72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D102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20675"/>
    <xdr:sp macro="" textlink="">
      <xdr:nvSpPr>
        <xdr:cNvPr id="72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D2020000}"/>
            </a:ext>
          </a:extLst>
        </xdr:cNvPr>
        <xdr:cNvSpPr/>
      </xdr:nvSpPr>
      <xdr:spPr bwMode="auto">
        <a:xfrm>
          <a:off x="3634740" y="7226427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20675"/>
    <xdr:sp macro="" textlink="">
      <xdr:nvSpPr>
        <xdr:cNvPr id="72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D3020000}"/>
            </a:ext>
          </a:extLst>
        </xdr:cNvPr>
        <xdr:cNvSpPr/>
      </xdr:nvSpPr>
      <xdr:spPr bwMode="auto">
        <a:xfrm>
          <a:off x="6804660" y="7226427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273175"/>
    <xdr:sp macro="" textlink="">
      <xdr:nvSpPr>
        <xdr:cNvPr id="72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D4020000}"/>
            </a:ext>
          </a:extLst>
        </xdr:cNvPr>
        <xdr:cNvSpPr/>
      </xdr:nvSpPr>
      <xdr:spPr bwMode="auto">
        <a:xfrm>
          <a:off x="3634740" y="7226427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273175"/>
    <xdr:sp macro="" textlink="">
      <xdr:nvSpPr>
        <xdr:cNvPr id="72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D5020000}"/>
            </a:ext>
          </a:extLst>
        </xdr:cNvPr>
        <xdr:cNvSpPr/>
      </xdr:nvSpPr>
      <xdr:spPr bwMode="auto">
        <a:xfrm>
          <a:off x="6804660" y="7226427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887729"/>
    <xdr:sp macro="" textlink="">
      <xdr:nvSpPr>
        <xdr:cNvPr id="72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D6020000}"/>
            </a:ext>
          </a:extLst>
        </xdr:cNvPr>
        <xdr:cNvSpPr/>
      </xdr:nvSpPr>
      <xdr:spPr bwMode="auto">
        <a:xfrm>
          <a:off x="3634740" y="722642700"/>
          <a:ext cx="295275" cy="88772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887729"/>
    <xdr:sp macro="" textlink="">
      <xdr:nvSpPr>
        <xdr:cNvPr id="72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D7020000}"/>
            </a:ext>
          </a:extLst>
        </xdr:cNvPr>
        <xdr:cNvSpPr/>
      </xdr:nvSpPr>
      <xdr:spPr bwMode="auto">
        <a:xfrm>
          <a:off x="6804660" y="722642700"/>
          <a:ext cx="295275" cy="88772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72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D802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72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D902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73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DA02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73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DB02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73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DC02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73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DD02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20675"/>
    <xdr:sp macro="" textlink="">
      <xdr:nvSpPr>
        <xdr:cNvPr id="73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DE020000}"/>
            </a:ext>
          </a:extLst>
        </xdr:cNvPr>
        <xdr:cNvSpPr/>
      </xdr:nvSpPr>
      <xdr:spPr bwMode="auto">
        <a:xfrm>
          <a:off x="3634740" y="7226427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20675"/>
    <xdr:sp macro="" textlink="">
      <xdr:nvSpPr>
        <xdr:cNvPr id="73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DF020000}"/>
            </a:ext>
          </a:extLst>
        </xdr:cNvPr>
        <xdr:cNvSpPr/>
      </xdr:nvSpPr>
      <xdr:spPr bwMode="auto">
        <a:xfrm>
          <a:off x="6804660" y="7226427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273175"/>
    <xdr:sp macro="" textlink="">
      <xdr:nvSpPr>
        <xdr:cNvPr id="73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E0020000}"/>
            </a:ext>
          </a:extLst>
        </xdr:cNvPr>
        <xdr:cNvSpPr/>
      </xdr:nvSpPr>
      <xdr:spPr bwMode="auto">
        <a:xfrm>
          <a:off x="3634740" y="7226427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273175"/>
    <xdr:sp macro="" textlink="">
      <xdr:nvSpPr>
        <xdr:cNvPr id="73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E1020000}"/>
            </a:ext>
          </a:extLst>
        </xdr:cNvPr>
        <xdr:cNvSpPr/>
      </xdr:nvSpPr>
      <xdr:spPr bwMode="auto">
        <a:xfrm>
          <a:off x="6804660" y="7226427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14325"/>
    <xdr:sp macro="" textlink="">
      <xdr:nvSpPr>
        <xdr:cNvPr id="73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E2020000}"/>
            </a:ext>
          </a:extLst>
        </xdr:cNvPr>
        <xdr:cNvSpPr/>
      </xdr:nvSpPr>
      <xdr:spPr bwMode="auto">
        <a:xfrm>
          <a:off x="3634740" y="72264270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14325"/>
    <xdr:sp macro="" textlink="">
      <xdr:nvSpPr>
        <xdr:cNvPr id="73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E3020000}"/>
            </a:ext>
          </a:extLst>
        </xdr:cNvPr>
        <xdr:cNvSpPr/>
      </xdr:nvSpPr>
      <xdr:spPr bwMode="auto">
        <a:xfrm>
          <a:off x="6804660" y="72264270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03559"/>
    <xdr:sp macro="" textlink="">
      <xdr:nvSpPr>
        <xdr:cNvPr id="74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E4020000}"/>
            </a:ext>
          </a:extLst>
        </xdr:cNvPr>
        <xdr:cNvSpPr/>
      </xdr:nvSpPr>
      <xdr:spPr bwMode="auto">
        <a:xfrm>
          <a:off x="3634740" y="722642700"/>
          <a:ext cx="295275" cy="3035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03559"/>
    <xdr:sp macro="" textlink="">
      <xdr:nvSpPr>
        <xdr:cNvPr id="74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E5020000}"/>
            </a:ext>
          </a:extLst>
        </xdr:cNvPr>
        <xdr:cNvSpPr/>
      </xdr:nvSpPr>
      <xdr:spPr bwMode="auto">
        <a:xfrm>
          <a:off x="6804660" y="722642700"/>
          <a:ext cx="295275" cy="3035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66274"/>
    <xdr:sp macro="" textlink="">
      <xdr:nvSpPr>
        <xdr:cNvPr id="74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E6020000}"/>
            </a:ext>
          </a:extLst>
        </xdr:cNvPr>
        <xdr:cNvSpPr/>
      </xdr:nvSpPr>
      <xdr:spPr bwMode="auto">
        <a:xfrm>
          <a:off x="3634740" y="722642700"/>
          <a:ext cx="295275" cy="36627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66274"/>
    <xdr:sp macro="" textlink="">
      <xdr:nvSpPr>
        <xdr:cNvPr id="74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E7020000}"/>
            </a:ext>
          </a:extLst>
        </xdr:cNvPr>
        <xdr:cNvSpPr/>
      </xdr:nvSpPr>
      <xdr:spPr bwMode="auto">
        <a:xfrm>
          <a:off x="6804660" y="722642700"/>
          <a:ext cx="295275" cy="36627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464819"/>
    <xdr:sp macro="" textlink="">
      <xdr:nvSpPr>
        <xdr:cNvPr id="74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E8020000}"/>
            </a:ext>
          </a:extLst>
        </xdr:cNvPr>
        <xdr:cNvSpPr/>
      </xdr:nvSpPr>
      <xdr:spPr bwMode="auto">
        <a:xfrm>
          <a:off x="3634740" y="722642700"/>
          <a:ext cx="295275" cy="46481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464819"/>
    <xdr:sp macro="" textlink="">
      <xdr:nvSpPr>
        <xdr:cNvPr id="74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E9020000}"/>
            </a:ext>
          </a:extLst>
        </xdr:cNvPr>
        <xdr:cNvSpPr/>
      </xdr:nvSpPr>
      <xdr:spPr bwMode="auto">
        <a:xfrm>
          <a:off x="6804660" y="722642700"/>
          <a:ext cx="295275" cy="46481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529989"/>
    <xdr:sp macro="" textlink="">
      <xdr:nvSpPr>
        <xdr:cNvPr id="74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EA020000}"/>
            </a:ext>
          </a:extLst>
        </xdr:cNvPr>
        <xdr:cNvSpPr/>
      </xdr:nvSpPr>
      <xdr:spPr bwMode="auto">
        <a:xfrm>
          <a:off x="3634740" y="722642700"/>
          <a:ext cx="295275" cy="52998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529989"/>
    <xdr:sp macro="" textlink="">
      <xdr:nvSpPr>
        <xdr:cNvPr id="74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EB020000}"/>
            </a:ext>
          </a:extLst>
        </xdr:cNvPr>
        <xdr:cNvSpPr/>
      </xdr:nvSpPr>
      <xdr:spPr bwMode="auto">
        <a:xfrm>
          <a:off x="6804660" y="722642700"/>
          <a:ext cx="295275" cy="52998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637055"/>
    <xdr:sp macro="" textlink="">
      <xdr:nvSpPr>
        <xdr:cNvPr id="74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EC020000}"/>
            </a:ext>
          </a:extLst>
        </xdr:cNvPr>
        <xdr:cNvSpPr/>
      </xdr:nvSpPr>
      <xdr:spPr bwMode="auto">
        <a:xfrm>
          <a:off x="3634740" y="722642700"/>
          <a:ext cx="295275" cy="6370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637055"/>
    <xdr:sp macro="" textlink="">
      <xdr:nvSpPr>
        <xdr:cNvPr id="74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ED020000}"/>
            </a:ext>
          </a:extLst>
        </xdr:cNvPr>
        <xdr:cNvSpPr/>
      </xdr:nvSpPr>
      <xdr:spPr bwMode="auto">
        <a:xfrm>
          <a:off x="6804660" y="722642700"/>
          <a:ext cx="295275" cy="6370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724744"/>
    <xdr:sp macro="" textlink="">
      <xdr:nvSpPr>
        <xdr:cNvPr id="75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EE020000}"/>
            </a:ext>
          </a:extLst>
        </xdr:cNvPr>
        <xdr:cNvSpPr/>
      </xdr:nvSpPr>
      <xdr:spPr bwMode="auto">
        <a:xfrm>
          <a:off x="3634740" y="722642700"/>
          <a:ext cx="295275" cy="72474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724744"/>
    <xdr:sp macro="" textlink="">
      <xdr:nvSpPr>
        <xdr:cNvPr id="75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EF020000}"/>
            </a:ext>
          </a:extLst>
        </xdr:cNvPr>
        <xdr:cNvSpPr/>
      </xdr:nvSpPr>
      <xdr:spPr bwMode="auto">
        <a:xfrm>
          <a:off x="6804660" y="722642700"/>
          <a:ext cx="295275" cy="72474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829637"/>
    <xdr:sp macro="" textlink="">
      <xdr:nvSpPr>
        <xdr:cNvPr id="75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F0020000}"/>
            </a:ext>
          </a:extLst>
        </xdr:cNvPr>
        <xdr:cNvSpPr/>
      </xdr:nvSpPr>
      <xdr:spPr bwMode="auto">
        <a:xfrm>
          <a:off x="3634740" y="722642700"/>
          <a:ext cx="295275" cy="82963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829637"/>
    <xdr:sp macro="" textlink="">
      <xdr:nvSpPr>
        <xdr:cNvPr id="75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F1020000}"/>
            </a:ext>
          </a:extLst>
        </xdr:cNvPr>
        <xdr:cNvSpPr/>
      </xdr:nvSpPr>
      <xdr:spPr bwMode="auto">
        <a:xfrm>
          <a:off x="6804660" y="722642700"/>
          <a:ext cx="295275" cy="82963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940884"/>
    <xdr:sp macro="" textlink="">
      <xdr:nvSpPr>
        <xdr:cNvPr id="75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F2020000}"/>
            </a:ext>
          </a:extLst>
        </xdr:cNvPr>
        <xdr:cNvSpPr/>
      </xdr:nvSpPr>
      <xdr:spPr bwMode="auto">
        <a:xfrm>
          <a:off x="3634740" y="722642700"/>
          <a:ext cx="295275" cy="9408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940884"/>
    <xdr:sp macro="" textlink="">
      <xdr:nvSpPr>
        <xdr:cNvPr id="75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F3020000}"/>
            </a:ext>
          </a:extLst>
        </xdr:cNvPr>
        <xdr:cNvSpPr/>
      </xdr:nvSpPr>
      <xdr:spPr bwMode="auto">
        <a:xfrm>
          <a:off x="6804660" y="722642700"/>
          <a:ext cx="295275" cy="9408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044428"/>
    <xdr:sp macro="" textlink="">
      <xdr:nvSpPr>
        <xdr:cNvPr id="75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F4020000}"/>
            </a:ext>
          </a:extLst>
        </xdr:cNvPr>
        <xdr:cNvSpPr/>
      </xdr:nvSpPr>
      <xdr:spPr bwMode="auto">
        <a:xfrm>
          <a:off x="3634740" y="722642700"/>
          <a:ext cx="295275" cy="104442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044428"/>
    <xdr:sp macro="" textlink="">
      <xdr:nvSpPr>
        <xdr:cNvPr id="75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F5020000}"/>
            </a:ext>
          </a:extLst>
        </xdr:cNvPr>
        <xdr:cNvSpPr/>
      </xdr:nvSpPr>
      <xdr:spPr bwMode="auto">
        <a:xfrm>
          <a:off x="6804660" y="722642700"/>
          <a:ext cx="295275" cy="104442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169310"/>
    <xdr:sp macro="" textlink="">
      <xdr:nvSpPr>
        <xdr:cNvPr id="75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F6020000}"/>
            </a:ext>
          </a:extLst>
        </xdr:cNvPr>
        <xdr:cNvSpPr/>
      </xdr:nvSpPr>
      <xdr:spPr bwMode="auto">
        <a:xfrm>
          <a:off x="3634740" y="722642700"/>
          <a:ext cx="295275" cy="1169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169310"/>
    <xdr:sp macro="" textlink="">
      <xdr:nvSpPr>
        <xdr:cNvPr id="75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F7020000}"/>
            </a:ext>
          </a:extLst>
        </xdr:cNvPr>
        <xdr:cNvSpPr/>
      </xdr:nvSpPr>
      <xdr:spPr bwMode="auto">
        <a:xfrm>
          <a:off x="6804660" y="722642700"/>
          <a:ext cx="295275" cy="1169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296486"/>
    <xdr:sp macro="" textlink="">
      <xdr:nvSpPr>
        <xdr:cNvPr id="76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F8020000}"/>
            </a:ext>
          </a:extLst>
        </xdr:cNvPr>
        <xdr:cNvSpPr/>
      </xdr:nvSpPr>
      <xdr:spPr bwMode="auto">
        <a:xfrm>
          <a:off x="3634740" y="722642700"/>
          <a:ext cx="295275" cy="129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296486"/>
    <xdr:sp macro="" textlink="">
      <xdr:nvSpPr>
        <xdr:cNvPr id="76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F9020000}"/>
            </a:ext>
          </a:extLst>
        </xdr:cNvPr>
        <xdr:cNvSpPr/>
      </xdr:nvSpPr>
      <xdr:spPr bwMode="auto">
        <a:xfrm>
          <a:off x="6804660" y="722642700"/>
          <a:ext cx="295275" cy="129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26781"/>
    <xdr:sp macro="" textlink="">
      <xdr:nvSpPr>
        <xdr:cNvPr id="76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FA020000}"/>
            </a:ext>
          </a:extLst>
        </xdr:cNvPr>
        <xdr:cNvSpPr/>
      </xdr:nvSpPr>
      <xdr:spPr bwMode="auto">
        <a:xfrm>
          <a:off x="3634740" y="722642700"/>
          <a:ext cx="295275" cy="142678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26781"/>
    <xdr:sp macro="" textlink="">
      <xdr:nvSpPr>
        <xdr:cNvPr id="76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FB020000}"/>
            </a:ext>
          </a:extLst>
        </xdr:cNvPr>
        <xdr:cNvSpPr/>
      </xdr:nvSpPr>
      <xdr:spPr bwMode="auto">
        <a:xfrm>
          <a:off x="6804660" y="722642700"/>
          <a:ext cx="295275" cy="142678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76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FC02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76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FD02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76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FE02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76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FF02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76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003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76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103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546155"/>
    <xdr:sp macro="" textlink="">
      <xdr:nvSpPr>
        <xdr:cNvPr id="77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2030000}"/>
            </a:ext>
          </a:extLst>
        </xdr:cNvPr>
        <xdr:cNvSpPr/>
      </xdr:nvSpPr>
      <xdr:spPr bwMode="auto">
        <a:xfrm>
          <a:off x="3634740" y="722642700"/>
          <a:ext cx="295275" cy="15461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546155"/>
    <xdr:sp macro="" textlink="">
      <xdr:nvSpPr>
        <xdr:cNvPr id="77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3030000}"/>
            </a:ext>
          </a:extLst>
        </xdr:cNvPr>
        <xdr:cNvSpPr/>
      </xdr:nvSpPr>
      <xdr:spPr bwMode="auto">
        <a:xfrm>
          <a:off x="6804660" y="722642700"/>
          <a:ext cx="295275" cy="15461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570835"/>
    <xdr:sp macro="" textlink="">
      <xdr:nvSpPr>
        <xdr:cNvPr id="77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4030000}"/>
            </a:ext>
          </a:extLst>
        </xdr:cNvPr>
        <xdr:cNvSpPr/>
      </xdr:nvSpPr>
      <xdr:spPr bwMode="auto">
        <a:xfrm>
          <a:off x="3634740" y="722642700"/>
          <a:ext cx="295275" cy="157083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570835"/>
    <xdr:sp macro="" textlink="">
      <xdr:nvSpPr>
        <xdr:cNvPr id="77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5030000}"/>
            </a:ext>
          </a:extLst>
        </xdr:cNvPr>
        <xdr:cNvSpPr/>
      </xdr:nvSpPr>
      <xdr:spPr bwMode="auto">
        <a:xfrm>
          <a:off x="6804660" y="722642700"/>
          <a:ext cx="295275" cy="157083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77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603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77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703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77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803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77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903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77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A03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77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B03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78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C03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78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D03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78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E03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78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F03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78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003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78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103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78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203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78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303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78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403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78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503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79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603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79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703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79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803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79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903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79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A03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79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B03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79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C03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79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D03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79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E03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79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F03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80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2003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80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2103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80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2203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80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2303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80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2403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80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2503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05492"/>
    <xdr:sp macro="" textlink="">
      <xdr:nvSpPr>
        <xdr:cNvPr id="80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26030000}"/>
            </a:ext>
          </a:extLst>
        </xdr:cNvPr>
        <xdr:cNvSpPr/>
      </xdr:nvSpPr>
      <xdr:spPr bwMode="auto">
        <a:xfrm>
          <a:off x="363474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05492"/>
    <xdr:sp macro="" textlink="">
      <xdr:nvSpPr>
        <xdr:cNvPr id="80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27030000}"/>
            </a:ext>
          </a:extLst>
        </xdr:cNvPr>
        <xdr:cNvSpPr/>
      </xdr:nvSpPr>
      <xdr:spPr bwMode="auto">
        <a:xfrm>
          <a:off x="6804660" y="7226427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525966"/>
    <xdr:sp macro="" textlink="">
      <xdr:nvSpPr>
        <xdr:cNvPr id="80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28030000}"/>
            </a:ext>
          </a:extLst>
        </xdr:cNvPr>
        <xdr:cNvSpPr/>
      </xdr:nvSpPr>
      <xdr:spPr bwMode="auto">
        <a:xfrm>
          <a:off x="3634740" y="722642700"/>
          <a:ext cx="295275" cy="152596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525966"/>
    <xdr:sp macro="" textlink="">
      <xdr:nvSpPr>
        <xdr:cNvPr id="80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29030000}"/>
            </a:ext>
          </a:extLst>
        </xdr:cNvPr>
        <xdr:cNvSpPr/>
      </xdr:nvSpPr>
      <xdr:spPr bwMode="auto">
        <a:xfrm>
          <a:off x="6804660" y="722642700"/>
          <a:ext cx="295275" cy="152596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20675"/>
    <xdr:sp macro="" textlink="">
      <xdr:nvSpPr>
        <xdr:cNvPr id="81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2A030000}"/>
            </a:ext>
          </a:extLst>
        </xdr:cNvPr>
        <xdr:cNvSpPr/>
      </xdr:nvSpPr>
      <xdr:spPr bwMode="auto">
        <a:xfrm>
          <a:off x="3634740" y="7226427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20675"/>
    <xdr:sp macro="" textlink="">
      <xdr:nvSpPr>
        <xdr:cNvPr id="81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2B030000}"/>
            </a:ext>
          </a:extLst>
        </xdr:cNvPr>
        <xdr:cNvSpPr/>
      </xdr:nvSpPr>
      <xdr:spPr bwMode="auto">
        <a:xfrm>
          <a:off x="6804660" y="7226427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273175"/>
    <xdr:sp macro="" textlink="">
      <xdr:nvSpPr>
        <xdr:cNvPr id="81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2C030000}"/>
            </a:ext>
          </a:extLst>
        </xdr:cNvPr>
        <xdr:cNvSpPr/>
      </xdr:nvSpPr>
      <xdr:spPr bwMode="auto">
        <a:xfrm>
          <a:off x="3634740" y="7226427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273175"/>
    <xdr:sp macro="" textlink="">
      <xdr:nvSpPr>
        <xdr:cNvPr id="81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2D030000}"/>
            </a:ext>
          </a:extLst>
        </xdr:cNvPr>
        <xdr:cNvSpPr/>
      </xdr:nvSpPr>
      <xdr:spPr bwMode="auto">
        <a:xfrm>
          <a:off x="6804660" y="7226427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83808"/>
    <xdr:sp macro="" textlink="">
      <xdr:nvSpPr>
        <xdr:cNvPr id="81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2E030000}"/>
            </a:ext>
          </a:extLst>
        </xdr:cNvPr>
        <xdr:cNvSpPr/>
      </xdr:nvSpPr>
      <xdr:spPr bwMode="auto">
        <a:xfrm>
          <a:off x="3634740" y="722642700"/>
          <a:ext cx="295275" cy="168380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83808"/>
    <xdr:sp macro="" textlink="">
      <xdr:nvSpPr>
        <xdr:cNvPr id="81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2F030000}"/>
            </a:ext>
          </a:extLst>
        </xdr:cNvPr>
        <xdr:cNvSpPr/>
      </xdr:nvSpPr>
      <xdr:spPr bwMode="auto">
        <a:xfrm>
          <a:off x="6804660" y="722642700"/>
          <a:ext cx="295275" cy="168380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887729"/>
    <xdr:sp macro="" textlink="">
      <xdr:nvSpPr>
        <xdr:cNvPr id="81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30030000}"/>
            </a:ext>
          </a:extLst>
        </xdr:cNvPr>
        <xdr:cNvSpPr/>
      </xdr:nvSpPr>
      <xdr:spPr bwMode="auto">
        <a:xfrm>
          <a:off x="3634740" y="722642700"/>
          <a:ext cx="295275" cy="88772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887729"/>
    <xdr:sp macro="" textlink="">
      <xdr:nvSpPr>
        <xdr:cNvPr id="81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31030000}"/>
            </a:ext>
          </a:extLst>
        </xdr:cNvPr>
        <xdr:cNvSpPr/>
      </xdr:nvSpPr>
      <xdr:spPr bwMode="auto">
        <a:xfrm>
          <a:off x="6804660" y="722642700"/>
          <a:ext cx="295275" cy="88772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81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3203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81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3303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82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3403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82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3503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453092"/>
    <xdr:sp macro="" textlink="">
      <xdr:nvSpPr>
        <xdr:cNvPr id="82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36030000}"/>
            </a:ext>
          </a:extLst>
        </xdr:cNvPr>
        <xdr:cNvSpPr/>
      </xdr:nvSpPr>
      <xdr:spPr bwMode="auto">
        <a:xfrm>
          <a:off x="363474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453092"/>
    <xdr:sp macro="" textlink="">
      <xdr:nvSpPr>
        <xdr:cNvPr id="82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37030000}"/>
            </a:ext>
          </a:extLst>
        </xdr:cNvPr>
        <xdr:cNvSpPr/>
      </xdr:nvSpPr>
      <xdr:spPr bwMode="auto">
        <a:xfrm>
          <a:off x="6804660" y="7226427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320675"/>
    <xdr:sp macro="" textlink="">
      <xdr:nvSpPr>
        <xdr:cNvPr id="82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38030000}"/>
            </a:ext>
          </a:extLst>
        </xdr:cNvPr>
        <xdr:cNvSpPr/>
      </xdr:nvSpPr>
      <xdr:spPr bwMode="auto">
        <a:xfrm>
          <a:off x="3634740" y="7226427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320675"/>
    <xdr:sp macro="" textlink="">
      <xdr:nvSpPr>
        <xdr:cNvPr id="82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39030000}"/>
            </a:ext>
          </a:extLst>
        </xdr:cNvPr>
        <xdr:cNvSpPr/>
      </xdr:nvSpPr>
      <xdr:spPr bwMode="auto">
        <a:xfrm>
          <a:off x="6804660" y="7226427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273175"/>
    <xdr:sp macro="" textlink="">
      <xdr:nvSpPr>
        <xdr:cNvPr id="82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3A030000}"/>
            </a:ext>
          </a:extLst>
        </xdr:cNvPr>
        <xdr:cNvSpPr/>
      </xdr:nvSpPr>
      <xdr:spPr bwMode="auto">
        <a:xfrm>
          <a:off x="3634740" y="7226427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273175"/>
    <xdr:sp macro="" textlink="">
      <xdr:nvSpPr>
        <xdr:cNvPr id="82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3B030000}"/>
            </a:ext>
          </a:extLst>
        </xdr:cNvPr>
        <xdr:cNvSpPr/>
      </xdr:nvSpPr>
      <xdr:spPr bwMode="auto">
        <a:xfrm>
          <a:off x="6804660" y="7226427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82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3C03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82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3D03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83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3E03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83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3F03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83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4003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83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4103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83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4203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83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4303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83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4403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83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4503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83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4603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83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4703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84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4803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84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4903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84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4A03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84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4B03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2540</xdr:row>
      <xdr:rowOff>0</xdr:rowOff>
    </xdr:from>
    <xdr:ext cx="295275" cy="1676093"/>
    <xdr:sp macro="" textlink="">
      <xdr:nvSpPr>
        <xdr:cNvPr id="84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4C030000}"/>
            </a:ext>
          </a:extLst>
        </xdr:cNvPr>
        <xdr:cNvSpPr/>
      </xdr:nvSpPr>
      <xdr:spPr bwMode="auto">
        <a:xfrm>
          <a:off x="363474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2540</xdr:row>
      <xdr:rowOff>0</xdr:rowOff>
    </xdr:from>
    <xdr:ext cx="295275" cy="1676093"/>
    <xdr:sp macro="" textlink="">
      <xdr:nvSpPr>
        <xdr:cNvPr id="84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4D030000}"/>
            </a:ext>
          </a:extLst>
        </xdr:cNvPr>
        <xdr:cNvSpPr/>
      </xdr:nvSpPr>
      <xdr:spPr bwMode="auto">
        <a:xfrm>
          <a:off x="6804660" y="7226427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2541</xdr:row>
      <xdr:rowOff>0</xdr:rowOff>
    </xdr:from>
    <xdr:ext cx="295275" cy="314325"/>
    <xdr:sp macro="" textlink="">
      <xdr:nvSpPr>
        <xdr:cNvPr id="84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4E030000}"/>
            </a:ext>
          </a:extLst>
        </xdr:cNvPr>
        <xdr:cNvSpPr/>
      </xdr:nvSpPr>
      <xdr:spPr bwMode="auto">
        <a:xfrm>
          <a:off x="3634740" y="72282558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2541</xdr:row>
      <xdr:rowOff>0</xdr:rowOff>
    </xdr:from>
    <xdr:ext cx="295275" cy="314325"/>
    <xdr:sp macro="" textlink="">
      <xdr:nvSpPr>
        <xdr:cNvPr id="84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4F030000}"/>
            </a:ext>
          </a:extLst>
        </xdr:cNvPr>
        <xdr:cNvSpPr/>
      </xdr:nvSpPr>
      <xdr:spPr bwMode="auto">
        <a:xfrm>
          <a:off x="6804660" y="72282558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2541</xdr:row>
      <xdr:rowOff>0</xdr:rowOff>
    </xdr:from>
    <xdr:ext cx="295275" cy="314325"/>
    <xdr:sp macro="" textlink="">
      <xdr:nvSpPr>
        <xdr:cNvPr id="84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50030000}"/>
            </a:ext>
          </a:extLst>
        </xdr:cNvPr>
        <xdr:cNvSpPr/>
      </xdr:nvSpPr>
      <xdr:spPr bwMode="auto">
        <a:xfrm>
          <a:off x="3634740" y="72282558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2541</xdr:row>
      <xdr:rowOff>0</xdr:rowOff>
    </xdr:from>
    <xdr:ext cx="295275" cy="314325"/>
    <xdr:sp macro="" textlink="">
      <xdr:nvSpPr>
        <xdr:cNvPr id="84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51030000}"/>
            </a:ext>
          </a:extLst>
        </xdr:cNvPr>
        <xdr:cNvSpPr/>
      </xdr:nvSpPr>
      <xdr:spPr bwMode="auto">
        <a:xfrm>
          <a:off x="6804660" y="72282558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2647</xdr:row>
      <xdr:rowOff>0</xdr:rowOff>
    </xdr:from>
    <xdr:ext cx="295275" cy="314325"/>
    <xdr:sp macro="" textlink="">
      <xdr:nvSpPr>
        <xdr:cNvPr id="85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52030000}"/>
            </a:ext>
          </a:extLst>
        </xdr:cNvPr>
        <xdr:cNvSpPr/>
      </xdr:nvSpPr>
      <xdr:spPr bwMode="auto">
        <a:xfrm>
          <a:off x="3634740" y="78425802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2647</xdr:row>
      <xdr:rowOff>0</xdr:rowOff>
    </xdr:from>
    <xdr:ext cx="295275" cy="314325"/>
    <xdr:sp macro="" textlink="">
      <xdr:nvSpPr>
        <xdr:cNvPr id="85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53030000}"/>
            </a:ext>
          </a:extLst>
        </xdr:cNvPr>
        <xdr:cNvSpPr/>
      </xdr:nvSpPr>
      <xdr:spPr bwMode="auto">
        <a:xfrm>
          <a:off x="6804660" y="78425802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2647</xdr:row>
      <xdr:rowOff>0</xdr:rowOff>
    </xdr:from>
    <xdr:ext cx="295275" cy="303559"/>
    <xdr:sp macro="" textlink="">
      <xdr:nvSpPr>
        <xdr:cNvPr id="85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54030000}"/>
            </a:ext>
          </a:extLst>
        </xdr:cNvPr>
        <xdr:cNvSpPr/>
      </xdr:nvSpPr>
      <xdr:spPr bwMode="auto">
        <a:xfrm>
          <a:off x="3634740" y="784258020"/>
          <a:ext cx="295275" cy="3035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2647</xdr:row>
      <xdr:rowOff>0</xdr:rowOff>
    </xdr:from>
    <xdr:ext cx="295275" cy="303559"/>
    <xdr:sp macro="" textlink="">
      <xdr:nvSpPr>
        <xdr:cNvPr id="85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55030000}"/>
            </a:ext>
          </a:extLst>
        </xdr:cNvPr>
        <xdr:cNvSpPr/>
      </xdr:nvSpPr>
      <xdr:spPr bwMode="auto">
        <a:xfrm>
          <a:off x="6804660" y="784258020"/>
          <a:ext cx="295275" cy="3035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2647</xdr:row>
      <xdr:rowOff>0</xdr:rowOff>
    </xdr:from>
    <xdr:ext cx="295275" cy="320675"/>
    <xdr:sp macro="" textlink="">
      <xdr:nvSpPr>
        <xdr:cNvPr id="85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56030000}"/>
            </a:ext>
          </a:extLst>
        </xdr:cNvPr>
        <xdr:cNvSpPr/>
      </xdr:nvSpPr>
      <xdr:spPr bwMode="auto">
        <a:xfrm>
          <a:off x="3634740" y="78425802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2647</xdr:row>
      <xdr:rowOff>0</xdr:rowOff>
    </xdr:from>
    <xdr:ext cx="295275" cy="320675"/>
    <xdr:sp macro="" textlink="">
      <xdr:nvSpPr>
        <xdr:cNvPr id="85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57030000}"/>
            </a:ext>
          </a:extLst>
        </xdr:cNvPr>
        <xdr:cNvSpPr/>
      </xdr:nvSpPr>
      <xdr:spPr bwMode="auto">
        <a:xfrm>
          <a:off x="6804660" y="78425802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2647</xdr:row>
      <xdr:rowOff>0</xdr:rowOff>
    </xdr:from>
    <xdr:ext cx="295275" cy="320675"/>
    <xdr:sp macro="" textlink="">
      <xdr:nvSpPr>
        <xdr:cNvPr id="85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58030000}"/>
            </a:ext>
          </a:extLst>
        </xdr:cNvPr>
        <xdr:cNvSpPr/>
      </xdr:nvSpPr>
      <xdr:spPr bwMode="auto">
        <a:xfrm>
          <a:off x="3634740" y="78425802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2647</xdr:row>
      <xdr:rowOff>0</xdr:rowOff>
    </xdr:from>
    <xdr:ext cx="295275" cy="320675"/>
    <xdr:sp macro="" textlink="">
      <xdr:nvSpPr>
        <xdr:cNvPr id="85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59030000}"/>
            </a:ext>
          </a:extLst>
        </xdr:cNvPr>
        <xdr:cNvSpPr/>
      </xdr:nvSpPr>
      <xdr:spPr bwMode="auto">
        <a:xfrm>
          <a:off x="6804660" y="78425802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2647</xdr:row>
      <xdr:rowOff>0</xdr:rowOff>
    </xdr:from>
    <xdr:ext cx="295275" cy="314325"/>
    <xdr:sp macro="" textlink="">
      <xdr:nvSpPr>
        <xdr:cNvPr id="85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5A030000}"/>
            </a:ext>
          </a:extLst>
        </xdr:cNvPr>
        <xdr:cNvSpPr/>
      </xdr:nvSpPr>
      <xdr:spPr bwMode="auto">
        <a:xfrm>
          <a:off x="3634740" y="78425802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2647</xdr:row>
      <xdr:rowOff>0</xdr:rowOff>
    </xdr:from>
    <xdr:ext cx="295275" cy="314325"/>
    <xdr:sp macro="" textlink="">
      <xdr:nvSpPr>
        <xdr:cNvPr id="85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5B030000}"/>
            </a:ext>
          </a:extLst>
        </xdr:cNvPr>
        <xdr:cNvSpPr/>
      </xdr:nvSpPr>
      <xdr:spPr bwMode="auto">
        <a:xfrm>
          <a:off x="6804660" y="78425802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2647</xdr:row>
      <xdr:rowOff>0</xdr:rowOff>
    </xdr:from>
    <xdr:ext cx="295275" cy="303559"/>
    <xdr:sp macro="" textlink="">
      <xdr:nvSpPr>
        <xdr:cNvPr id="86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5C030000}"/>
            </a:ext>
          </a:extLst>
        </xdr:cNvPr>
        <xdr:cNvSpPr/>
      </xdr:nvSpPr>
      <xdr:spPr bwMode="auto">
        <a:xfrm>
          <a:off x="3634740" y="784258020"/>
          <a:ext cx="295275" cy="3035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2647</xdr:row>
      <xdr:rowOff>0</xdr:rowOff>
    </xdr:from>
    <xdr:ext cx="295275" cy="303559"/>
    <xdr:sp macro="" textlink="">
      <xdr:nvSpPr>
        <xdr:cNvPr id="86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5D030000}"/>
            </a:ext>
          </a:extLst>
        </xdr:cNvPr>
        <xdr:cNvSpPr/>
      </xdr:nvSpPr>
      <xdr:spPr bwMode="auto">
        <a:xfrm>
          <a:off x="6804660" y="784258020"/>
          <a:ext cx="295275" cy="3035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2647</xdr:row>
      <xdr:rowOff>0</xdr:rowOff>
    </xdr:from>
    <xdr:ext cx="295275" cy="320675"/>
    <xdr:sp macro="" textlink="">
      <xdr:nvSpPr>
        <xdr:cNvPr id="86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5E030000}"/>
            </a:ext>
          </a:extLst>
        </xdr:cNvPr>
        <xdr:cNvSpPr/>
      </xdr:nvSpPr>
      <xdr:spPr bwMode="auto">
        <a:xfrm>
          <a:off x="3634740" y="78425802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2647</xdr:row>
      <xdr:rowOff>0</xdr:rowOff>
    </xdr:from>
    <xdr:ext cx="295275" cy="320675"/>
    <xdr:sp macro="" textlink="">
      <xdr:nvSpPr>
        <xdr:cNvPr id="86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5F030000}"/>
            </a:ext>
          </a:extLst>
        </xdr:cNvPr>
        <xdr:cNvSpPr/>
      </xdr:nvSpPr>
      <xdr:spPr bwMode="auto">
        <a:xfrm>
          <a:off x="6804660" y="78425802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2647</xdr:row>
      <xdr:rowOff>0</xdr:rowOff>
    </xdr:from>
    <xdr:ext cx="295275" cy="320675"/>
    <xdr:sp macro="" textlink="">
      <xdr:nvSpPr>
        <xdr:cNvPr id="86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60030000}"/>
            </a:ext>
          </a:extLst>
        </xdr:cNvPr>
        <xdr:cNvSpPr/>
      </xdr:nvSpPr>
      <xdr:spPr bwMode="auto">
        <a:xfrm>
          <a:off x="3634740" y="78425802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2647</xdr:row>
      <xdr:rowOff>0</xdr:rowOff>
    </xdr:from>
    <xdr:ext cx="295275" cy="320675"/>
    <xdr:sp macro="" textlink="">
      <xdr:nvSpPr>
        <xdr:cNvPr id="86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61030000}"/>
            </a:ext>
          </a:extLst>
        </xdr:cNvPr>
        <xdr:cNvSpPr/>
      </xdr:nvSpPr>
      <xdr:spPr bwMode="auto">
        <a:xfrm>
          <a:off x="6804660" y="78425802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2647</xdr:row>
      <xdr:rowOff>0</xdr:rowOff>
    </xdr:from>
    <xdr:ext cx="295275" cy="314325"/>
    <xdr:sp macro="" textlink="">
      <xdr:nvSpPr>
        <xdr:cNvPr id="86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62030000}"/>
            </a:ext>
          </a:extLst>
        </xdr:cNvPr>
        <xdr:cNvSpPr/>
      </xdr:nvSpPr>
      <xdr:spPr bwMode="auto">
        <a:xfrm>
          <a:off x="3634740" y="78425802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2647</xdr:row>
      <xdr:rowOff>0</xdr:rowOff>
    </xdr:from>
    <xdr:ext cx="295275" cy="314325"/>
    <xdr:sp macro="" textlink="">
      <xdr:nvSpPr>
        <xdr:cNvPr id="86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63030000}"/>
            </a:ext>
          </a:extLst>
        </xdr:cNvPr>
        <xdr:cNvSpPr/>
      </xdr:nvSpPr>
      <xdr:spPr bwMode="auto">
        <a:xfrm>
          <a:off x="6804660" y="78425802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2647</xdr:row>
      <xdr:rowOff>0</xdr:rowOff>
    </xdr:from>
    <xdr:ext cx="295275" cy="303559"/>
    <xdr:sp macro="" textlink="">
      <xdr:nvSpPr>
        <xdr:cNvPr id="86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64030000}"/>
            </a:ext>
          </a:extLst>
        </xdr:cNvPr>
        <xdr:cNvSpPr/>
      </xdr:nvSpPr>
      <xdr:spPr bwMode="auto">
        <a:xfrm>
          <a:off x="3634740" y="784258020"/>
          <a:ext cx="295275" cy="3035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2647</xdr:row>
      <xdr:rowOff>0</xdr:rowOff>
    </xdr:from>
    <xdr:ext cx="295275" cy="303559"/>
    <xdr:sp macro="" textlink="">
      <xdr:nvSpPr>
        <xdr:cNvPr id="86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65030000}"/>
            </a:ext>
          </a:extLst>
        </xdr:cNvPr>
        <xdr:cNvSpPr/>
      </xdr:nvSpPr>
      <xdr:spPr bwMode="auto">
        <a:xfrm>
          <a:off x="6804660" y="784258020"/>
          <a:ext cx="295275" cy="3035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2647</xdr:row>
      <xdr:rowOff>0</xdr:rowOff>
    </xdr:from>
    <xdr:ext cx="295275" cy="320675"/>
    <xdr:sp macro="" textlink="">
      <xdr:nvSpPr>
        <xdr:cNvPr id="87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66030000}"/>
            </a:ext>
          </a:extLst>
        </xdr:cNvPr>
        <xdr:cNvSpPr/>
      </xdr:nvSpPr>
      <xdr:spPr bwMode="auto">
        <a:xfrm>
          <a:off x="3634740" y="78425802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2647</xdr:row>
      <xdr:rowOff>0</xdr:rowOff>
    </xdr:from>
    <xdr:ext cx="295275" cy="320675"/>
    <xdr:sp macro="" textlink="">
      <xdr:nvSpPr>
        <xdr:cNvPr id="87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67030000}"/>
            </a:ext>
          </a:extLst>
        </xdr:cNvPr>
        <xdr:cNvSpPr/>
      </xdr:nvSpPr>
      <xdr:spPr bwMode="auto">
        <a:xfrm>
          <a:off x="6804660" y="78425802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2647</xdr:row>
      <xdr:rowOff>0</xdr:rowOff>
    </xdr:from>
    <xdr:ext cx="295275" cy="320675"/>
    <xdr:sp macro="" textlink="">
      <xdr:nvSpPr>
        <xdr:cNvPr id="87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68030000}"/>
            </a:ext>
          </a:extLst>
        </xdr:cNvPr>
        <xdr:cNvSpPr/>
      </xdr:nvSpPr>
      <xdr:spPr bwMode="auto">
        <a:xfrm>
          <a:off x="3634740" y="78425802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2647</xdr:row>
      <xdr:rowOff>0</xdr:rowOff>
    </xdr:from>
    <xdr:ext cx="295275" cy="320675"/>
    <xdr:sp macro="" textlink="">
      <xdr:nvSpPr>
        <xdr:cNvPr id="87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69030000}"/>
            </a:ext>
          </a:extLst>
        </xdr:cNvPr>
        <xdr:cNvSpPr/>
      </xdr:nvSpPr>
      <xdr:spPr bwMode="auto">
        <a:xfrm>
          <a:off x="6804660" y="78425802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2647</xdr:row>
      <xdr:rowOff>0</xdr:rowOff>
    </xdr:from>
    <xdr:ext cx="295275" cy="314325"/>
    <xdr:sp macro="" textlink="">
      <xdr:nvSpPr>
        <xdr:cNvPr id="87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6A030000}"/>
            </a:ext>
          </a:extLst>
        </xdr:cNvPr>
        <xdr:cNvSpPr/>
      </xdr:nvSpPr>
      <xdr:spPr bwMode="auto">
        <a:xfrm>
          <a:off x="3634740" y="78425802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2647</xdr:row>
      <xdr:rowOff>0</xdr:rowOff>
    </xdr:from>
    <xdr:ext cx="295275" cy="314325"/>
    <xdr:sp macro="" textlink="">
      <xdr:nvSpPr>
        <xdr:cNvPr id="87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6B030000}"/>
            </a:ext>
          </a:extLst>
        </xdr:cNvPr>
        <xdr:cNvSpPr/>
      </xdr:nvSpPr>
      <xdr:spPr bwMode="auto">
        <a:xfrm>
          <a:off x="6804660" y="78425802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2647</xdr:row>
      <xdr:rowOff>0</xdr:rowOff>
    </xdr:from>
    <xdr:ext cx="295275" cy="303559"/>
    <xdr:sp macro="" textlink="">
      <xdr:nvSpPr>
        <xdr:cNvPr id="87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6C030000}"/>
            </a:ext>
          </a:extLst>
        </xdr:cNvPr>
        <xdr:cNvSpPr/>
      </xdr:nvSpPr>
      <xdr:spPr bwMode="auto">
        <a:xfrm>
          <a:off x="3634740" y="784258020"/>
          <a:ext cx="295275" cy="3035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2647</xdr:row>
      <xdr:rowOff>0</xdr:rowOff>
    </xdr:from>
    <xdr:ext cx="295275" cy="303559"/>
    <xdr:sp macro="" textlink="">
      <xdr:nvSpPr>
        <xdr:cNvPr id="87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6D030000}"/>
            </a:ext>
          </a:extLst>
        </xdr:cNvPr>
        <xdr:cNvSpPr/>
      </xdr:nvSpPr>
      <xdr:spPr bwMode="auto">
        <a:xfrm>
          <a:off x="6804660" y="784258020"/>
          <a:ext cx="295275" cy="3035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2647</xdr:row>
      <xdr:rowOff>0</xdr:rowOff>
    </xdr:from>
    <xdr:ext cx="295275" cy="320675"/>
    <xdr:sp macro="" textlink="">
      <xdr:nvSpPr>
        <xdr:cNvPr id="87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6E030000}"/>
            </a:ext>
          </a:extLst>
        </xdr:cNvPr>
        <xdr:cNvSpPr/>
      </xdr:nvSpPr>
      <xdr:spPr bwMode="auto">
        <a:xfrm>
          <a:off x="3634740" y="78425802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2647</xdr:row>
      <xdr:rowOff>0</xdr:rowOff>
    </xdr:from>
    <xdr:ext cx="295275" cy="320675"/>
    <xdr:sp macro="" textlink="">
      <xdr:nvSpPr>
        <xdr:cNvPr id="87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6F030000}"/>
            </a:ext>
          </a:extLst>
        </xdr:cNvPr>
        <xdr:cNvSpPr/>
      </xdr:nvSpPr>
      <xdr:spPr bwMode="auto">
        <a:xfrm>
          <a:off x="6804660" y="78425802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2647</xdr:row>
      <xdr:rowOff>0</xdr:rowOff>
    </xdr:from>
    <xdr:ext cx="295275" cy="320675"/>
    <xdr:sp macro="" textlink="">
      <xdr:nvSpPr>
        <xdr:cNvPr id="88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70030000}"/>
            </a:ext>
          </a:extLst>
        </xdr:cNvPr>
        <xdr:cNvSpPr/>
      </xdr:nvSpPr>
      <xdr:spPr bwMode="auto">
        <a:xfrm>
          <a:off x="3634740" y="78425802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2647</xdr:row>
      <xdr:rowOff>0</xdr:rowOff>
    </xdr:from>
    <xdr:ext cx="295275" cy="320675"/>
    <xdr:sp macro="" textlink="">
      <xdr:nvSpPr>
        <xdr:cNvPr id="88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71030000}"/>
            </a:ext>
          </a:extLst>
        </xdr:cNvPr>
        <xdr:cNvSpPr/>
      </xdr:nvSpPr>
      <xdr:spPr bwMode="auto">
        <a:xfrm>
          <a:off x="6804660" y="78425802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2647</xdr:row>
      <xdr:rowOff>0</xdr:rowOff>
    </xdr:from>
    <xdr:ext cx="295275" cy="314325"/>
    <xdr:sp macro="" textlink="">
      <xdr:nvSpPr>
        <xdr:cNvPr id="88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72030000}"/>
            </a:ext>
          </a:extLst>
        </xdr:cNvPr>
        <xdr:cNvSpPr/>
      </xdr:nvSpPr>
      <xdr:spPr bwMode="auto">
        <a:xfrm>
          <a:off x="3634740" y="78425802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2647</xdr:row>
      <xdr:rowOff>0</xdr:rowOff>
    </xdr:from>
    <xdr:ext cx="295275" cy="314325"/>
    <xdr:sp macro="" textlink="">
      <xdr:nvSpPr>
        <xdr:cNvPr id="88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73030000}"/>
            </a:ext>
          </a:extLst>
        </xdr:cNvPr>
        <xdr:cNvSpPr/>
      </xdr:nvSpPr>
      <xdr:spPr bwMode="auto">
        <a:xfrm>
          <a:off x="6804660" y="78425802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2647</xdr:row>
      <xdr:rowOff>0</xdr:rowOff>
    </xdr:from>
    <xdr:ext cx="295275" cy="303559"/>
    <xdr:sp macro="" textlink="">
      <xdr:nvSpPr>
        <xdr:cNvPr id="88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74030000}"/>
            </a:ext>
          </a:extLst>
        </xdr:cNvPr>
        <xdr:cNvSpPr/>
      </xdr:nvSpPr>
      <xdr:spPr bwMode="auto">
        <a:xfrm>
          <a:off x="3634740" y="784258020"/>
          <a:ext cx="295275" cy="3035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2647</xdr:row>
      <xdr:rowOff>0</xdr:rowOff>
    </xdr:from>
    <xdr:ext cx="295275" cy="303559"/>
    <xdr:sp macro="" textlink="">
      <xdr:nvSpPr>
        <xdr:cNvPr id="88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75030000}"/>
            </a:ext>
          </a:extLst>
        </xdr:cNvPr>
        <xdr:cNvSpPr/>
      </xdr:nvSpPr>
      <xdr:spPr bwMode="auto">
        <a:xfrm>
          <a:off x="6804660" y="784258020"/>
          <a:ext cx="295275" cy="3035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2647</xdr:row>
      <xdr:rowOff>0</xdr:rowOff>
    </xdr:from>
    <xdr:ext cx="295275" cy="320675"/>
    <xdr:sp macro="" textlink="">
      <xdr:nvSpPr>
        <xdr:cNvPr id="88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76030000}"/>
            </a:ext>
          </a:extLst>
        </xdr:cNvPr>
        <xdr:cNvSpPr/>
      </xdr:nvSpPr>
      <xdr:spPr bwMode="auto">
        <a:xfrm>
          <a:off x="3634740" y="78425802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2647</xdr:row>
      <xdr:rowOff>0</xdr:rowOff>
    </xdr:from>
    <xdr:ext cx="295275" cy="320675"/>
    <xdr:sp macro="" textlink="">
      <xdr:nvSpPr>
        <xdr:cNvPr id="88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77030000}"/>
            </a:ext>
          </a:extLst>
        </xdr:cNvPr>
        <xdr:cNvSpPr/>
      </xdr:nvSpPr>
      <xdr:spPr bwMode="auto">
        <a:xfrm>
          <a:off x="6804660" y="78425802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2647</xdr:row>
      <xdr:rowOff>0</xdr:rowOff>
    </xdr:from>
    <xdr:ext cx="295275" cy="320675"/>
    <xdr:sp macro="" textlink="">
      <xdr:nvSpPr>
        <xdr:cNvPr id="88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78030000}"/>
            </a:ext>
          </a:extLst>
        </xdr:cNvPr>
        <xdr:cNvSpPr/>
      </xdr:nvSpPr>
      <xdr:spPr bwMode="auto">
        <a:xfrm>
          <a:off x="3634740" y="78425802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2647</xdr:row>
      <xdr:rowOff>0</xdr:rowOff>
    </xdr:from>
    <xdr:ext cx="295275" cy="320675"/>
    <xdr:sp macro="" textlink="">
      <xdr:nvSpPr>
        <xdr:cNvPr id="88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79030000}"/>
            </a:ext>
          </a:extLst>
        </xdr:cNvPr>
        <xdr:cNvSpPr/>
      </xdr:nvSpPr>
      <xdr:spPr bwMode="auto">
        <a:xfrm>
          <a:off x="6804660" y="78425802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314325"/>
    <xdr:sp macro="" textlink="">
      <xdr:nvSpPr>
        <xdr:cNvPr id="89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7A030000}"/>
            </a:ext>
          </a:extLst>
        </xdr:cNvPr>
        <xdr:cNvSpPr/>
      </xdr:nvSpPr>
      <xdr:spPr bwMode="auto">
        <a:xfrm>
          <a:off x="3634740" y="77457300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314325"/>
    <xdr:sp macro="" textlink="">
      <xdr:nvSpPr>
        <xdr:cNvPr id="89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7B030000}"/>
            </a:ext>
          </a:extLst>
        </xdr:cNvPr>
        <xdr:cNvSpPr/>
      </xdr:nvSpPr>
      <xdr:spPr bwMode="auto">
        <a:xfrm>
          <a:off x="6804660" y="77457300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314325"/>
    <xdr:sp macro="" textlink="">
      <xdr:nvSpPr>
        <xdr:cNvPr id="89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7C030000}"/>
            </a:ext>
          </a:extLst>
        </xdr:cNvPr>
        <xdr:cNvSpPr/>
      </xdr:nvSpPr>
      <xdr:spPr bwMode="auto">
        <a:xfrm>
          <a:off x="3634740" y="77457300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314325"/>
    <xdr:sp macro="" textlink="">
      <xdr:nvSpPr>
        <xdr:cNvPr id="89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7D030000}"/>
            </a:ext>
          </a:extLst>
        </xdr:cNvPr>
        <xdr:cNvSpPr/>
      </xdr:nvSpPr>
      <xdr:spPr bwMode="auto">
        <a:xfrm>
          <a:off x="6804660" y="77457300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314325"/>
    <xdr:sp macro="" textlink="">
      <xdr:nvSpPr>
        <xdr:cNvPr id="89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7E030000}"/>
            </a:ext>
          </a:extLst>
        </xdr:cNvPr>
        <xdr:cNvSpPr/>
      </xdr:nvSpPr>
      <xdr:spPr bwMode="auto">
        <a:xfrm>
          <a:off x="3634740" y="77457300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314325"/>
    <xdr:sp macro="" textlink="">
      <xdr:nvSpPr>
        <xdr:cNvPr id="89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7F030000}"/>
            </a:ext>
          </a:extLst>
        </xdr:cNvPr>
        <xdr:cNvSpPr/>
      </xdr:nvSpPr>
      <xdr:spPr bwMode="auto">
        <a:xfrm>
          <a:off x="6804660" y="77457300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303559"/>
    <xdr:sp macro="" textlink="">
      <xdr:nvSpPr>
        <xdr:cNvPr id="89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80030000}"/>
            </a:ext>
          </a:extLst>
        </xdr:cNvPr>
        <xdr:cNvSpPr/>
      </xdr:nvSpPr>
      <xdr:spPr bwMode="auto">
        <a:xfrm>
          <a:off x="3634740" y="774573000"/>
          <a:ext cx="295275" cy="3035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303559"/>
    <xdr:sp macro="" textlink="">
      <xdr:nvSpPr>
        <xdr:cNvPr id="89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81030000}"/>
            </a:ext>
          </a:extLst>
        </xdr:cNvPr>
        <xdr:cNvSpPr/>
      </xdr:nvSpPr>
      <xdr:spPr bwMode="auto">
        <a:xfrm>
          <a:off x="6804660" y="774573000"/>
          <a:ext cx="295275" cy="3035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366274"/>
    <xdr:sp macro="" textlink="">
      <xdr:nvSpPr>
        <xdr:cNvPr id="89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82030000}"/>
            </a:ext>
          </a:extLst>
        </xdr:cNvPr>
        <xdr:cNvSpPr/>
      </xdr:nvSpPr>
      <xdr:spPr bwMode="auto">
        <a:xfrm>
          <a:off x="3634740" y="774573000"/>
          <a:ext cx="295275" cy="36627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366274"/>
    <xdr:sp macro="" textlink="">
      <xdr:nvSpPr>
        <xdr:cNvPr id="89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83030000}"/>
            </a:ext>
          </a:extLst>
        </xdr:cNvPr>
        <xdr:cNvSpPr/>
      </xdr:nvSpPr>
      <xdr:spPr bwMode="auto">
        <a:xfrm>
          <a:off x="6804660" y="774573000"/>
          <a:ext cx="295275" cy="36627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464819"/>
    <xdr:sp macro="" textlink="">
      <xdr:nvSpPr>
        <xdr:cNvPr id="90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84030000}"/>
            </a:ext>
          </a:extLst>
        </xdr:cNvPr>
        <xdr:cNvSpPr/>
      </xdr:nvSpPr>
      <xdr:spPr bwMode="auto">
        <a:xfrm>
          <a:off x="3634740" y="774573000"/>
          <a:ext cx="295275" cy="46481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464819"/>
    <xdr:sp macro="" textlink="">
      <xdr:nvSpPr>
        <xdr:cNvPr id="90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85030000}"/>
            </a:ext>
          </a:extLst>
        </xdr:cNvPr>
        <xdr:cNvSpPr/>
      </xdr:nvSpPr>
      <xdr:spPr bwMode="auto">
        <a:xfrm>
          <a:off x="6804660" y="774573000"/>
          <a:ext cx="295275" cy="46481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529989"/>
    <xdr:sp macro="" textlink="">
      <xdr:nvSpPr>
        <xdr:cNvPr id="90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86030000}"/>
            </a:ext>
          </a:extLst>
        </xdr:cNvPr>
        <xdr:cNvSpPr/>
      </xdr:nvSpPr>
      <xdr:spPr bwMode="auto">
        <a:xfrm>
          <a:off x="3634740" y="774573000"/>
          <a:ext cx="295275" cy="52998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529989"/>
    <xdr:sp macro="" textlink="">
      <xdr:nvSpPr>
        <xdr:cNvPr id="90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87030000}"/>
            </a:ext>
          </a:extLst>
        </xdr:cNvPr>
        <xdr:cNvSpPr/>
      </xdr:nvSpPr>
      <xdr:spPr bwMode="auto">
        <a:xfrm>
          <a:off x="6804660" y="774573000"/>
          <a:ext cx="295275" cy="52998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637055"/>
    <xdr:sp macro="" textlink="">
      <xdr:nvSpPr>
        <xdr:cNvPr id="90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88030000}"/>
            </a:ext>
          </a:extLst>
        </xdr:cNvPr>
        <xdr:cNvSpPr/>
      </xdr:nvSpPr>
      <xdr:spPr bwMode="auto">
        <a:xfrm>
          <a:off x="3634740" y="774573000"/>
          <a:ext cx="295275" cy="6370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637055"/>
    <xdr:sp macro="" textlink="">
      <xdr:nvSpPr>
        <xdr:cNvPr id="90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89030000}"/>
            </a:ext>
          </a:extLst>
        </xdr:cNvPr>
        <xdr:cNvSpPr/>
      </xdr:nvSpPr>
      <xdr:spPr bwMode="auto">
        <a:xfrm>
          <a:off x="6804660" y="774573000"/>
          <a:ext cx="295275" cy="6370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724744"/>
    <xdr:sp macro="" textlink="">
      <xdr:nvSpPr>
        <xdr:cNvPr id="90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8A030000}"/>
            </a:ext>
          </a:extLst>
        </xdr:cNvPr>
        <xdr:cNvSpPr/>
      </xdr:nvSpPr>
      <xdr:spPr bwMode="auto">
        <a:xfrm>
          <a:off x="3634740" y="774573000"/>
          <a:ext cx="295275" cy="72474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724744"/>
    <xdr:sp macro="" textlink="">
      <xdr:nvSpPr>
        <xdr:cNvPr id="90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8B030000}"/>
            </a:ext>
          </a:extLst>
        </xdr:cNvPr>
        <xdr:cNvSpPr/>
      </xdr:nvSpPr>
      <xdr:spPr bwMode="auto">
        <a:xfrm>
          <a:off x="6804660" y="774573000"/>
          <a:ext cx="295275" cy="72474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829637"/>
    <xdr:sp macro="" textlink="">
      <xdr:nvSpPr>
        <xdr:cNvPr id="90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8C030000}"/>
            </a:ext>
          </a:extLst>
        </xdr:cNvPr>
        <xdr:cNvSpPr/>
      </xdr:nvSpPr>
      <xdr:spPr bwMode="auto">
        <a:xfrm>
          <a:off x="3634740" y="774573000"/>
          <a:ext cx="295275" cy="82963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829637"/>
    <xdr:sp macro="" textlink="">
      <xdr:nvSpPr>
        <xdr:cNvPr id="90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8D030000}"/>
            </a:ext>
          </a:extLst>
        </xdr:cNvPr>
        <xdr:cNvSpPr/>
      </xdr:nvSpPr>
      <xdr:spPr bwMode="auto">
        <a:xfrm>
          <a:off x="6804660" y="774573000"/>
          <a:ext cx="295275" cy="82963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940884"/>
    <xdr:sp macro="" textlink="">
      <xdr:nvSpPr>
        <xdr:cNvPr id="91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8E030000}"/>
            </a:ext>
          </a:extLst>
        </xdr:cNvPr>
        <xdr:cNvSpPr/>
      </xdr:nvSpPr>
      <xdr:spPr bwMode="auto">
        <a:xfrm>
          <a:off x="3634740" y="774573000"/>
          <a:ext cx="295275" cy="9408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940884"/>
    <xdr:sp macro="" textlink="">
      <xdr:nvSpPr>
        <xdr:cNvPr id="91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8F030000}"/>
            </a:ext>
          </a:extLst>
        </xdr:cNvPr>
        <xdr:cNvSpPr/>
      </xdr:nvSpPr>
      <xdr:spPr bwMode="auto">
        <a:xfrm>
          <a:off x="6804660" y="774573000"/>
          <a:ext cx="295275" cy="9408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044428"/>
    <xdr:sp macro="" textlink="">
      <xdr:nvSpPr>
        <xdr:cNvPr id="91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90030000}"/>
            </a:ext>
          </a:extLst>
        </xdr:cNvPr>
        <xdr:cNvSpPr/>
      </xdr:nvSpPr>
      <xdr:spPr bwMode="auto">
        <a:xfrm>
          <a:off x="3634740" y="774573000"/>
          <a:ext cx="295275" cy="104442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044428"/>
    <xdr:sp macro="" textlink="">
      <xdr:nvSpPr>
        <xdr:cNvPr id="91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91030000}"/>
            </a:ext>
          </a:extLst>
        </xdr:cNvPr>
        <xdr:cNvSpPr/>
      </xdr:nvSpPr>
      <xdr:spPr bwMode="auto">
        <a:xfrm>
          <a:off x="6804660" y="774573000"/>
          <a:ext cx="295275" cy="104442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169310"/>
    <xdr:sp macro="" textlink="">
      <xdr:nvSpPr>
        <xdr:cNvPr id="91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92030000}"/>
            </a:ext>
          </a:extLst>
        </xdr:cNvPr>
        <xdr:cNvSpPr/>
      </xdr:nvSpPr>
      <xdr:spPr bwMode="auto">
        <a:xfrm>
          <a:off x="3634740" y="774573000"/>
          <a:ext cx="295275" cy="1169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169310"/>
    <xdr:sp macro="" textlink="">
      <xdr:nvSpPr>
        <xdr:cNvPr id="91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93030000}"/>
            </a:ext>
          </a:extLst>
        </xdr:cNvPr>
        <xdr:cNvSpPr/>
      </xdr:nvSpPr>
      <xdr:spPr bwMode="auto">
        <a:xfrm>
          <a:off x="6804660" y="774573000"/>
          <a:ext cx="295275" cy="1169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296486"/>
    <xdr:sp macro="" textlink="">
      <xdr:nvSpPr>
        <xdr:cNvPr id="91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94030000}"/>
            </a:ext>
          </a:extLst>
        </xdr:cNvPr>
        <xdr:cNvSpPr/>
      </xdr:nvSpPr>
      <xdr:spPr bwMode="auto">
        <a:xfrm>
          <a:off x="3634740" y="774573000"/>
          <a:ext cx="295275" cy="129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296486"/>
    <xdr:sp macro="" textlink="">
      <xdr:nvSpPr>
        <xdr:cNvPr id="91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95030000}"/>
            </a:ext>
          </a:extLst>
        </xdr:cNvPr>
        <xdr:cNvSpPr/>
      </xdr:nvSpPr>
      <xdr:spPr bwMode="auto">
        <a:xfrm>
          <a:off x="6804660" y="774573000"/>
          <a:ext cx="295275" cy="129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426781"/>
    <xdr:sp macro="" textlink="">
      <xdr:nvSpPr>
        <xdr:cNvPr id="91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96030000}"/>
            </a:ext>
          </a:extLst>
        </xdr:cNvPr>
        <xdr:cNvSpPr/>
      </xdr:nvSpPr>
      <xdr:spPr bwMode="auto">
        <a:xfrm>
          <a:off x="3634740" y="774573000"/>
          <a:ext cx="295275" cy="142678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426781"/>
    <xdr:sp macro="" textlink="">
      <xdr:nvSpPr>
        <xdr:cNvPr id="91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97030000}"/>
            </a:ext>
          </a:extLst>
        </xdr:cNvPr>
        <xdr:cNvSpPr/>
      </xdr:nvSpPr>
      <xdr:spPr bwMode="auto">
        <a:xfrm>
          <a:off x="6804660" y="774573000"/>
          <a:ext cx="295275" cy="142678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453092"/>
    <xdr:sp macro="" textlink="">
      <xdr:nvSpPr>
        <xdr:cNvPr id="92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98030000}"/>
            </a:ext>
          </a:extLst>
        </xdr:cNvPr>
        <xdr:cNvSpPr/>
      </xdr:nvSpPr>
      <xdr:spPr bwMode="auto">
        <a:xfrm>
          <a:off x="363474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453092"/>
    <xdr:sp macro="" textlink="">
      <xdr:nvSpPr>
        <xdr:cNvPr id="92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99030000}"/>
            </a:ext>
          </a:extLst>
        </xdr:cNvPr>
        <xdr:cNvSpPr/>
      </xdr:nvSpPr>
      <xdr:spPr bwMode="auto">
        <a:xfrm>
          <a:off x="680466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453092"/>
    <xdr:sp macro="" textlink="">
      <xdr:nvSpPr>
        <xdr:cNvPr id="92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9A030000}"/>
            </a:ext>
          </a:extLst>
        </xdr:cNvPr>
        <xdr:cNvSpPr/>
      </xdr:nvSpPr>
      <xdr:spPr bwMode="auto">
        <a:xfrm>
          <a:off x="363474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453092"/>
    <xdr:sp macro="" textlink="">
      <xdr:nvSpPr>
        <xdr:cNvPr id="92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9B030000}"/>
            </a:ext>
          </a:extLst>
        </xdr:cNvPr>
        <xdr:cNvSpPr/>
      </xdr:nvSpPr>
      <xdr:spPr bwMode="auto">
        <a:xfrm>
          <a:off x="680466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453092"/>
    <xdr:sp macro="" textlink="">
      <xdr:nvSpPr>
        <xdr:cNvPr id="92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9C030000}"/>
            </a:ext>
          </a:extLst>
        </xdr:cNvPr>
        <xdr:cNvSpPr/>
      </xdr:nvSpPr>
      <xdr:spPr bwMode="auto">
        <a:xfrm>
          <a:off x="363474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453092"/>
    <xdr:sp macro="" textlink="">
      <xdr:nvSpPr>
        <xdr:cNvPr id="92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9D030000}"/>
            </a:ext>
          </a:extLst>
        </xdr:cNvPr>
        <xdr:cNvSpPr/>
      </xdr:nvSpPr>
      <xdr:spPr bwMode="auto">
        <a:xfrm>
          <a:off x="680466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546155"/>
    <xdr:sp macro="" textlink="">
      <xdr:nvSpPr>
        <xdr:cNvPr id="92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9E030000}"/>
            </a:ext>
          </a:extLst>
        </xdr:cNvPr>
        <xdr:cNvSpPr/>
      </xdr:nvSpPr>
      <xdr:spPr bwMode="auto">
        <a:xfrm>
          <a:off x="3634740" y="774573000"/>
          <a:ext cx="295275" cy="15461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546155"/>
    <xdr:sp macro="" textlink="">
      <xdr:nvSpPr>
        <xdr:cNvPr id="92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9F030000}"/>
            </a:ext>
          </a:extLst>
        </xdr:cNvPr>
        <xdr:cNvSpPr/>
      </xdr:nvSpPr>
      <xdr:spPr bwMode="auto">
        <a:xfrm>
          <a:off x="6804660" y="774573000"/>
          <a:ext cx="295275" cy="15461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570835"/>
    <xdr:sp macro="" textlink="">
      <xdr:nvSpPr>
        <xdr:cNvPr id="92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A0030000}"/>
            </a:ext>
          </a:extLst>
        </xdr:cNvPr>
        <xdr:cNvSpPr/>
      </xdr:nvSpPr>
      <xdr:spPr bwMode="auto">
        <a:xfrm>
          <a:off x="3634740" y="774573000"/>
          <a:ext cx="295275" cy="157083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570835"/>
    <xdr:sp macro="" textlink="">
      <xdr:nvSpPr>
        <xdr:cNvPr id="92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A1030000}"/>
            </a:ext>
          </a:extLst>
        </xdr:cNvPr>
        <xdr:cNvSpPr/>
      </xdr:nvSpPr>
      <xdr:spPr bwMode="auto">
        <a:xfrm>
          <a:off x="6804660" y="774573000"/>
          <a:ext cx="295275" cy="157083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93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A203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93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A303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93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A403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93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A503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93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A603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93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A703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93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A803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93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A903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93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AA03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93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AB03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94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AC03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94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AD03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94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AE03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94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AF03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94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B003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94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B103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94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B203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94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B303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94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B403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94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B503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95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B603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95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B703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95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B803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95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B903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95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BA03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95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BB03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95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BC03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95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BD03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95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BE03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95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BF03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96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C003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96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C103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96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C203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96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C303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525966"/>
    <xdr:sp macro="" textlink="">
      <xdr:nvSpPr>
        <xdr:cNvPr id="96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C4030000}"/>
            </a:ext>
          </a:extLst>
        </xdr:cNvPr>
        <xdr:cNvSpPr/>
      </xdr:nvSpPr>
      <xdr:spPr bwMode="auto">
        <a:xfrm>
          <a:off x="3634740" y="774573000"/>
          <a:ext cx="295275" cy="152596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525966"/>
    <xdr:sp macro="" textlink="">
      <xdr:nvSpPr>
        <xdr:cNvPr id="96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C5030000}"/>
            </a:ext>
          </a:extLst>
        </xdr:cNvPr>
        <xdr:cNvSpPr/>
      </xdr:nvSpPr>
      <xdr:spPr bwMode="auto">
        <a:xfrm>
          <a:off x="6804660" y="774573000"/>
          <a:ext cx="295275" cy="152596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320675"/>
    <xdr:sp macro="" textlink="">
      <xdr:nvSpPr>
        <xdr:cNvPr id="96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C6030000}"/>
            </a:ext>
          </a:extLst>
        </xdr:cNvPr>
        <xdr:cNvSpPr/>
      </xdr:nvSpPr>
      <xdr:spPr bwMode="auto">
        <a:xfrm>
          <a:off x="3634740" y="7745730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320675"/>
    <xdr:sp macro="" textlink="">
      <xdr:nvSpPr>
        <xdr:cNvPr id="96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C7030000}"/>
            </a:ext>
          </a:extLst>
        </xdr:cNvPr>
        <xdr:cNvSpPr/>
      </xdr:nvSpPr>
      <xdr:spPr bwMode="auto">
        <a:xfrm>
          <a:off x="6804660" y="7745730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273175"/>
    <xdr:sp macro="" textlink="">
      <xdr:nvSpPr>
        <xdr:cNvPr id="96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C8030000}"/>
            </a:ext>
          </a:extLst>
        </xdr:cNvPr>
        <xdr:cNvSpPr/>
      </xdr:nvSpPr>
      <xdr:spPr bwMode="auto">
        <a:xfrm>
          <a:off x="3634740" y="7745730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273175"/>
    <xdr:sp macro="" textlink="">
      <xdr:nvSpPr>
        <xdr:cNvPr id="96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C9030000}"/>
            </a:ext>
          </a:extLst>
        </xdr:cNvPr>
        <xdr:cNvSpPr/>
      </xdr:nvSpPr>
      <xdr:spPr bwMode="auto">
        <a:xfrm>
          <a:off x="6804660" y="7745730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83808"/>
    <xdr:sp macro="" textlink="">
      <xdr:nvSpPr>
        <xdr:cNvPr id="97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CA030000}"/>
            </a:ext>
          </a:extLst>
        </xdr:cNvPr>
        <xdr:cNvSpPr/>
      </xdr:nvSpPr>
      <xdr:spPr bwMode="auto">
        <a:xfrm>
          <a:off x="3634740" y="774573000"/>
          <a:ext cx="295275" cy="168380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83808"/>
    <xdr:sp macro="" textlink="">
      <xdr:nvSpPr>
        <xdr:cNvPr id="97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CB030000}"/>
            </a:ext>
          </a:extLst>
        </xdr:cNvPr>
        <xdr:cNvSpPr/>
      </xdr:nvSpPr>
      <xdr:spPr bwMode="auto">
        <a:xfrm>
          <a:off x="6804660" y="774573000"/>
          <a:ext cx="295275" cy="168380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887729"/>
    <xdr:sp macro="" textlink="">
      <xdr:nvSpPr>
        <xdr:cNvPr id="97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CC030000}"/>
            </a:ext>
          </a:extLst>
        </xdr:cNvPr>
        <xdr:cNvSpPr/>
      </xdr:nvSpPr>
      <xdr:spPr bwMode="auto">
        <a:xfrm>
          <a:off x="3634740" y="774573000"/>
          <a:ext cx="295275" cy="88772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887729"/>
    <xdr:sp macro="" textlink="">
      <xdr:nvSpPr>
        <xdr:cNvPr id="97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CD030000}"/>
            </a:ext>
          </a:extLst>
        </xdr:cNvPr>
        <xdr:cNvSpPr/>
      </xdr:nvSpPr>
      <xdr:spPr bwMode="auto">
        <a:xfrm>
          <a:off x="6804660" y="774573000"/>
          <a:ext cx="295275" cy="88772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453092"/>
    <xdr:sp macro="" textlink="">
      <xdr:nvSpPr>
        <xdr:cNvPr id="97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CE030000}"/>
            </a:ext>
          </a:extLst>
        </xdr:cNvPr>
        <xdr:cNvSpPr/>
      </xdr:nvSpPr>
      <xdr:spPr bwMode="auto">
        <a:xfrm>
          <a:off x="363474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453092"/>
    <xdr:sp macro="" textlink="">
      <xdr:nvSpPr>
        <xdr:cNvPr id="97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CF030000}"/>
            </a:ext>
          </a:extLst>
        </xdr:cNvPr>
        <xdr:cNvSpPr/>
      </xdr:nvSpPr>
      <xdr:spPr bwMode="auto">
        <a:xfrm>
          <a:off x="680466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453092"/>
    <xdr:sp macro="" textlink="">
      <xdr:nvSpPr>
        <xdr:cNvPr id="97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D0030000}"/>
            </a:ext>
          </a:extLst>
        </xdr:cNvPr>
        <xdr:cNvSpPr/>
      </xdr:nvSpPr>
      <xdr:spPr bwMode="auto">
        <a:xfrm>
          <a:off x="363474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453092"/>
    <xdr:sp macro="" textlink="">
      <xdr:nvSpPr>
        <xdr:cNvPr id="97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D1030000}"/>
            </a:ext>
          </a:extLst>
        </xdr:cNvPr>
        <xdr:cNvSpPr/>
      </xdr:nvSpPr>
      <xdr:spPr bwMode="auto">
        <a:xfrm>
          <a:off x="680466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453092"/>
    <xdr:sp macro="" textlink="">
      <xdr:nvSpPr>
        <xdr:cNvPr id="97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D2030000}"/>
            </a:ext>
          </a:extLst>
        </xdr:cNvPr>
        <xdr:cNvSpPr/>
      </xdr:nvSpPr>
      <xdr:spPr bwMode="auto">
        <a:xfrm>
          <a:off x="363474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453092"/>
    <xdr:sp macro="" textlink="">
      <xdr:nvSpPr>
        <xdr:cNvPr id="97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D3030000}"/>
            </a:ext>
          </a:extLst>
        </xdr:cNvPr>
        <xdr:cNvSpPr/>
      </xdr:nvSpPr>
      <xdr:spPr bwMode="auto">
        <a:xfrm>
          <a:off x="680466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320675"/>
    <xdr:sp macro="" textlink="">
      <xdr:nvSpPr>
        <xdr:cNvPr id="98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D4030000}"/>
            </a:ext>
          </a:extLst>
        </xdr:cNvPr>
        <xdr:cNvSpPr/>
      </xdr:nvSpPr>
      <xdr:spPr bwMode="auto">
        <a:xfrm>
          <a:off x="3634740" y="7745730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320675"/>
    <xdr:sp macro="" textlink="">
      <xdr:nvSpPr>
        <xdr:cNvPr id="98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D5030000}"/>
            </a:ext>
          </a:extLst>
        </xdr:cNvPr>
        <xdr:cNvSpPr/>
      </xdr:nvSpPr>
      <xdr:spPr bwMode="auto">
        <a:xfrm>
          <a:off x="6804660" y="7745730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273175"/>
    <xdr:sp macro="" textlink="">
      <xdr:nvSpPr>
        <xdr:cNvPr id="98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D6030000}"/>
            </a:ext>
          </a:extLst>
        </xdr:cNvPr>
        <xdr:cNvSpPr/>
      </xdr:nvSpPr>
      <xdr:spPr bwMode="auto">
        <a:xfrm>
          <a:off x="3634740" y="7745730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273175"/>
    <xdr:sp macro="" textlink="">
      <xdr:nvSpPr>
        <xdr:cNvPr id="98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D7030000}"/>
            </a:ext>
          </a:extLst>
        </xdr:cNvPr>
        <xdr:cNvSpPr/>
      </xdr:nvSpPr>
      <xdr:spPr bwMode="auto">
        <a:xfrm>
          <a:off x="6804660" y="7745730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76093"/>
    <xdr:sp macro="" textlink="">
      <xdr:nvSpPr>
        <xdr:cNvPr id="98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D8030000}"/>
            </a:ext>
          </a:extLst>
        </xdr:cNvPr>
        <xdr:cNvSpPr/>
      </xdr:nvSpPr>
      <xdr:spPr bwMode="auto">
        <a:xfrm>
          <a:off x="363474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76093"/>
    <xdr:sp macro="" textlink="">
      <xdr:nvSpPr>
        <xdr:cNvPr id="98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D9030000}"/>
            </a:ext>
          </a:extLst>
        </xdr:cNvPr>
        <xdr:cNvSpPr/>
      </xdr:nvSpPr>
      <xdr:spPr bwMode="auto">
        <a:xfrm>
          <a:off x="680466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76093"/>
    <xdr:sp macro="" textlink="">
      <xdr:nvSpPr>
        <xdr:cNvPr id="98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DA030000}"/>
            </a:ext>
          </a:extLst>
        </xdr:cNvPr>
        <xdr:cNvSpPr/>
      </xdr:nvSpPr>
      <xdr:spPr bwMode="auto">
        <a:xfrm>
          <a:off x="363474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76093"/>
    <xdr:sp macro="" textlink="">
      <xdr:nvSpPr>
        <xdr:cNvPr id="98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DB030000}"/>
            </a:ext>
          </a:extLst>
        </xdr:cNvPr>
        <xdr:cNvSpPr/>
      </xdr:nvSpPr>
      <xdr:spPr bwMode="auto">
        <a:xfrm>
          <a:off x="680466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76093"/>
    <xdr:sp macro="" textlink="">
      <xdr:nvSpPr>
        <xdr:cNvPr id="98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DC030000}"/>
            </a:ext>
          </a:extLst>
        </xdr:cNvPr>
        <xdr:cNvSpPr/>
      </xdr:nvSpPr>
      <xdr:spPr bwMode="auto">
        <a:xfrm>
          <a:off x="363474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76093"/>
    <xdr:sp macro="" textlink="">
      <xdr:nvSpPr>
        <xdr:cNvPr id="98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DD030000}"/>
            </a:ext>
          </a:extLst>
        </xdr:cNvPr>
        <xdr:cNvSpPr/>
      </xdr:nvSpPr>
      <xdr:spPr bwMode="auto">
        <a:xfrm>
          <a:off x="680466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76093"/>
    <xdr:sp macro="" textlink="">
      <xdr:nvSpPr>
        <xdr:cNvPr id="99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DE030000}"/>
            </a:ext>
          </a:extLst>
        </xdr:cNvPr>
        <xdr:cNvSpPr/>
      </xdr:nvSpPr>
      <xdr:spPr bwMode="auto">
        <a:xfrm>
          <a:off x="363474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76093"/>
    <xdr:sp macro="" textlink="">
      <xdr:nvSpPr>
        <xdr:cNvPr id="99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DF030000}"/>
            </a:ext>
          </a:extLst>
        </xdr:cNvPr>
        <xdr:cNvSpPr/>
      </xdr:nvSpPr>
      <xdr:spPr bwMode="auto">
        <a:xfrm>
          <a:off x="680466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76093"/>
    <xdr:sp macro="" textlink="">
      <xdr:nvSpPr>
        <xdr:cNvPr id="99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E0030000}"/>
            </a:ext>
          </a:extLst>
        </xdr:cNvPr>
        <xdr:cNvSpPr/>
      </xdr:nvSpPr>
      <xdr:spPr bwMode="auto">
        <a:xfrm>
          <a:off x="363474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76093"/>
    <xdr:sp macro="" textlink="">
      <xdr:nvSpPr>
        <xdr:cNvPr id="99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E1030000}"/>
            </a:ext>
          </a:extLst>
        </xdr:cNvPr>
        <xdr:cNvSpPr/>
      </xdr:nvSpPr>
      <xdr:spPr bwMode="auto">
        <a:xfrm>
          <a:off x="680466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76093"/>
    <xdr:sp macro="" textlink="">
      <xdr:nvSpPr>
        <xdr:cNvPr id="99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E2030000}"/>
            </a:ext>
          </a:extLst>
        </xdr:cNvPr>
        <xdr:cNvSpPr/>
      </xdr:nvSpPr>
      <xdr:spPr bwMode="auto">
        <a:xfrm>
          <a:off x="363474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76093"/>
    <xdr:sp macro="" textlink="">
      <xdr:nvSpPr>
        <xdr:cNvPr id="99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E3030000}"/>
            </a:ext>
          </a:extLst>
        </xdr:cNvPr>
        <xdr:cNvSpPr/>
      </xdr:nvSpPr>
      <xdr:spPr bwMode="auto">
        <a:xfrm>
          <a:off x="680466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76093"/>
    <xdr:sp macro="" textlink="">
      <xdr:nvSpPr>
        <xdr:cNvPr id="99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E4030000}"/>
            </a:ext>
          </a:extLst>
        </xdr:cNvPr>
        <xdr:cNvSpPr/>
      </xdr:nvSpPr>
      <xdr:spPr bwMode="auto">
        <a:xfrm>
          <a:off x="363474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76093"/>
    <xdr:sp macro="" textlink="">
      <xdr:nvSpPr>
        <xdr:cNvPr id="99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E5030000}"/>
            </a:ext>
          </a:extLst>
        </xdr:cNvPr>
        <xdr:cNvSpPr/>
      </xdr:nvSpPr>
      <xdr:spPr bwMode="auto">
        <a:xfrm>
          <a:off x="680466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76093"/>
    <xdr:sp macro="" textlink="">
      <xdr:nvSpPr>
        <xdr:cNvPr id="99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E6030000}"/>
            </a:ext>
          </a:extLst>
        </xdr:cNvPr>
        <xdr:cNvSpPr/>
      </xdr:nvSpPr>
      <xdr:spPr bwMode="auto">
        <a:xfrm>
          <a:off x="363474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76093"/>
    <xdr:sp macro="" textlink="">
      <xdr:nvSpPr>
        <xdr:cNvPr id="99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E7030000}"/>
            </a:ext>
          </a:extLst>
        </xdr:cNvPr>
        <xdr:cNvSpPr/>
      </xdr:nvSpPr>
      <xdr:spPr bwMode="auto">
        <a:xfrm>
          <a:off x="680466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76093"/>
    <xdr:sp macro="" textlink="">
      <xdr:nvSpPr>
        <xdr:cNvPr id="100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E8030000}"/>
            </a:ext>
          </a:extLst>
        </xdr:cNvPr>
        <xdr:cNvSpPr/>
      </xdr:nvSpPr>
      <xdr:spPr bwMode="auto">
        <a:xfrm>
          <a:off x="363474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76093"/>
    <xdr:sp macro="" textlink="">
      <xdr:nvSpPr>
        <xdr:cNvPr id="100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E9030000}"/>
            </a:ext>
          </a:extLst>
        </xdr:cNvPr>
        <xdr:cNvSpPr/>
      </xdr:nvSpPr>
      <xdr:spPr bwMode="auto">
        <a:xfrm>
          <a:off x="680466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2599</xdr:row>
      <xdr:rowOff>0</xdr:rowOff>
    </xdr:from>
    <xdr:ext cx="295275" cy="314325"/>
    <xdr:sp macro="" textlink="">
      <xdr:nvSpPr>
        <xdr:cNvPr id="100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EA030000}"/>
            </a:ext>
          </a:extLst>
        </xdr:cNvPr>
        <xdr:cNvSpPr/>
      </xdr:nvSpPr>
      <xdr:spPr bwMode="auto">
        <a:xfrm>
          <a:off x="3634740" y="77475588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2599</xdr:row>
      <xdr:rowOff>0</xdr:rowOff>
    </xdr:from>
    <xdr:ext cx="295275" cy="314325"/>
    <xdr:sp macro="" textlink="">
      <xdr:nvSpPr>
        <xdr:cNvPr id="100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EB030000}"/>
            </a:ext>
          </a:extLst>
        </xdr:cNvPr>
        <xdr:cNvSpPr/>
      </xdr:nvSpPr>
      <xdr:spPr bwMode="auto">
        <a:xfrm>
          <a:off x="6804660" y="77475588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314325"/>
    <xdr:sp macro="" textlink="">
      <xdr:nvSpPr>
        <xdr:cNvPr id="100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EC030000}"/>
            </a:ext>
          </a:extLst>
        </xdr:cNvPr>
        <xdr:cNvSpPr/>
      </xdr:nvSpPr>
      <xdr:spPr bwMode="auto">
        <a:xfrm>
          <a:off x="3634740" y="77457300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314325"/>
    <xdr:sp macro="" textlink="">
      <xdr:nvSpPr>
        <xdr:cNvPr id="100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ED030000}"/>
            </a:ext>
          </a:extLst>
        </xdr:cNvPr>
        <xdr:cNvSpPr/>
      </xdr:nvSpPr>
      <xdr:spPr bwMode="auto">
        <a:xfrm>
          <a:off x="6804660" y="77457300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303559"/>
    <xdr:sp macro="" textlink="">
      <xdr:nvSpPr>
        <xdr:cNvPr id="100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EE030000}"/>
            </a:ext>
          </a:extLst>
        </xdr:cNvPr>
        <xdr:cNvSpPr/>
      </xdr:nvSpPr>
      <xdr:spPr bwMode="auto">
        <a:xfrm>
          <a:off x="3634740" y="774573000"/>
          <a:ext cx="295275" cy="3035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303559"/>
    <xdr:sp macro="" textlink="">
      <xdr:nvSpPr>
        <xdr:cNvPr id="100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EF030000}"/>
            </a:ext>
          </a:extLst>
        </xdr:cNvPr>
        <xdr:cNvSpPr/>
      </xdr:nvSpPr>
      <xdr:spPr bwMode="auto">
        <a:xfrm>
          <a:off x="6804660" y="774573000"/>
          <a:ext cx="295275" cy="3035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366274"/>
    <xdr:sp macro="" textlink="">
      <xdr:nvSpPr>
        <xdr:cNvPr id="100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F0030000}"/>
            </a:ext>
          </a:extLst>
        </xdr:cNvPr>
        <xdr:cNvSpPr/>
      </xdr:nvSpPr>
      <xdr:spPr bwMode="auto">
        <a:xfrm>
          <a:off x="3634740" y="774573000"/>
          <a:ext cx="295275" cy="36627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366274"/>
    <xdr:sp macro="" textlink="">
      <xdr:nvSpPr>
        <xdr:cNvPr id="100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F1030000}"/>
            </a:ext>
          </a:extLst>
        </xdr:cNvPr>
        <xdr:cNvSpPr/>
      </xdr:nvSpPr>
      <xdr:spPr bwMode="auto">
        <a:xfrm>
          <a:off x="6804660" y="774573000"/>
          <a:ext cx="295275" cy="36627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464819"/>
    <xdr:sp macro="" textlink="">
      <xdr:nvSpPr>
        <xdr:cNvPr id="101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F2030000}"/>
            </a:ext>
          </a:extLst>
        </xdr:cNvPr>
        <xdr:cNvSpPr/>
      </xdr:nvSpPr>
      <xdr:spPr bwMode="auto">
        <a:xfrm>
          <a:off x="3634740" y="774573000"/>
          <a:ext cx="295275" cy="46481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464819"/>
    <xdr:sp macro="" textlink="">
      <xdr:nvSpPr>
        <xdr:cNvPr id="101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F3030000}"/>
            </a:ext>
          </a:extLst>
        </xdr:cNvPr>
        <xdr:cNvSpPr/>
      </xdr:nvSpPr>
      <xdr:spPr bwMode="auto">
        <a:xfrm>
          <a:off x="6804660" y="774573000"/>
          <a:ext cx="295275" cy="46481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529989"/>
    <xdr:sp macro="" textlink="">
      <xdr:nvSpPr>
        <xdr:cNvPr id="101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F4030000}"/>
            </a:ext>
          </a:extLst>
        </xdr:cNvPr>
        <xdr:cNvSpPr/>
      </xdr:nvSpPr>
      <xdr:spPr bwMode="auto">
        <a:xfrm>
          <a:off x="3634740" y="774573000"/>
          <a:ext cx="295275" cy="52998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529989"/>
    <xdr:sp macro="" textlink="">
      <xdr:nvSpPr>
        <xdr:cNvPr id="101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F5030000}"/>
            </a:ext>
          </a:extLst>
        </xdr:cNvPr>
        <xdr:cNvSpPr/>
      </xdr:nvSpPr>
      <xdr:spPr bwMode="auto">
        <a:xfrm>
          <a:off x="6804660" y="774573000"/>
          <a:ext cx="295275" cy="52998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637055"/>
    <xdr:sp macro="" textlink="">
      <xdr:nvSpPr>
        <xdr:cNvPr id="101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F6030000}"/>
            </a:ext>
          </a:extLst>
        </xdr:cNvPr>
        <xdr:cNvSpPr/>
      </xdr:nvSpPr>
      <xdr:spPr bwMode="auto">
        <a:xfrm>
          <a:off x="3634740" y="774573000"/>
          <a:ext cx="295275" cy="6370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637055"/>
    <xdr:sp macro="" textlink="">
      <xdr:nvSpPr>
        <xdr:cNvPr id="101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F7030000}"/>
            </a:ext>
          </a:extLst>
        </xdr:cNvPr>
        <xdr:cNvSpPr/>
      </xdr:nvSpPr>
      <xdr:spPr bwMode="auto">
        <a:xfrm>
          <a:off x="6804660" y="774573000"/>
          <a:ext cx="295275" cy="6370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724744"/>
    <xdr:sp macro="" textlink="">
      <xdr:nvSpPr>
        <xdr:cNvPr id="101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F8030000}"/>
            </a:ext>
          </a:extLst>
        </xdr:cNvPr>
        <xdr:cNvSpPr/>
      </xdr:nvSpPr>
      <xdr:spPr bwMode="auto">
        <a:xfrm>
          <a:off x="3634740" y="774573000"/>
          <a:ext cx="295275" cy="72474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724744"/>
    <xdr:sp macro="" textlink="">
      <xdr:nvSpPr>
        <xdr:cNvPr id="101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F9030000}"/>
            </a:ext>
          </a:extLst>
        </xdr:cNvPr>
        <xdr:cNvSpPr/>
      </xdr:nvSpPr>
      <xdr:spPr bwMode="auto">
        <a:xfrm>
          <a:off x="6804660" y="774573000"/>
          <a:ext cx="295275" cy="72474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829637"/>
    <xdr:sp macro="" textlink="">
      <xdr:nvSpPr>
        <xdr:cNvPr id="101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FA030000}"/>
            </a:ext>
          </a:extLst>
        </xdr:cNvPr>
        <xdr:cNvSpPr/>
      </xdr:nvSpPr>
      <xdr:spPr bwMode="auto">
        <a:xfrm>
          <a:off x="3634740" y="774573000"/>
          <a:ext cx="295275" cy="82963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829637"/>
    <xdr:sp macro="" textlink="">
      <xdr:nvSpPr>
        <xdr:cNvPr id="101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FB030000}"/>
            </a:ext>
          </a:extLst>
        </xdr:cNvPr>
        <xdr:cNvSpPr/>
      </xdr:nvSpPr>
      <xdr:spPr bwMode="auto">
        <a:xfrm>
          <a:off x="6804660" y="774573000"/>
          <a:ext cx="295275" cy="82963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940884"/>
    <xdr:sp macro="" textlink="">
      <xdr:nvSpPr>
        <xdr:cNvPr id="102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FC030000}"/>
            </a:ext>
          </a:extLst>
        </xdr:cNvPr>
        <xdr:cNvSpPr/>
      </xdr:nvSpPr>
      <xdr:spPr bwMode="auto">
        <a:xfrm>
          <a:off x="3634740" y="774573000"/>
          <a:ext cx="295275" cy="9408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940884"/>
    <xdr:sp macro="" textlink="">
      <xdr:nvSpPr>
        <xdr:cNvPr id="102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FD030000}"/>
            </a:ext>
          </a:extLst>
        </xdr:cNvPr>
        <xdr:cNvSpPr/>
      </xdr:nvSpPr>
      <xdr:spPr bwMode="auto">
        <a:xfrm>
          <a:off x="6804660" y="774573000"/>
          <a:ext cx="295275" cy="9408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044428"/>
    <xdr:sp macro="" textlink="">
      <xdr:nvSpPr>
        <xdr:cNvPr id="102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FE030000}"/>
            </a:ext>
          </a:extLst>
        </xdr:cNvPr>
        <xdr:cNvSpPr/>
      </xdr:nvSpPr>
      <xdr:spPr bwMode="auto">
        <a:xfrm>
          <a:off x="3634740" y="774573000"/>
          <a:ext cx="295275" cy="104442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044428"/>
    <xdr:sp macro="" textlink="">
      <xdr:nvSpPr>
        <xdr:cNvPr id="102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FF030000}"/>
            </a:ext>
          </a:extLst>
        </xdr:cNvPr>
        <xdr:cNvSpPr/>
      </xdr:nvSpPr>
      <xdr:spPr bwMode="auto">
        <a:xfrm>
          <a:off x="6804660" y="774573000"/>
          <a:ext cx="295275" cy="104442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169310"/>
    <xdr:sp macro="" textlink="">
      <xdr:nvSpPr>
        <xdr:cNvPr id="102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0040000}"/>
            </a:ext>
          </a:extLst>
        </xdr:cNvPr>
        <xdr:cNvSpPr/>
      </xdr:nvSpPr>
      <xdr:spPr bwMode="auto">
        <a:xfrm>
          <a:off x="3634740" y="774573000"/>
          <a:ext cx="295275" cy="1169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169310"/>
    <xdr:sp macro="" textlink="">
      <xdr:nvSpPr>
        <xdr:cNvPr id="102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1040000}"/>
            </a:ext>
          </a:extLst>
        </xdr:cNvPr>
        <xdr:cNvSpPr/>
      </xdr:nvSpPr>
      <xdr:spPr bwMode="auto">
        <a:xfrm>
          <a:off x="6804660" y="774573000"/>
          <a:ext cx="295275" cy="1169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296486"/>
    <xdr:sp macro="" textlink="">
      <xdr:nvSpPr>
        <xdr:cNvPr id="102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2040000}"/>
            </a:ext>
          </a:extLst>
        </xdr:cNvPr>
        <xdr:cNvSpPr/>
      </xdr:nvSpPr>
      <xdr:spPr bwMode="auto">
        <a:xfrm>
          <a:off x="3634740" y="774573000"/>
          <a:ext cx="295275" cy="129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296486"/>
    <xdr:sp macro="" textlink="">
      <xdr:nvSpPr>
        <xdr:cNvPr id="102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3040000}"/>
            </a:ext>
          </a:extLst>
        </xdr:cNvPr>
        <xdr:cNvSpPr/>
      </xdr:nvSpPr>
      <xdr:spPr bwMode="auto">
        <a:xfrm>
          <a:off x="6804660" y="774573000"/>
          <a:ext cx="295275" cy="129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426781"/>
    <xdr:sp macro="" textlink="">
      <xdr:nvSpPr>
        <xdr:cNvPr id="102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4040000}"/>
            </a:ext>
          </a:extLst>
        </xdr:cNvPr>
        <xdr:cNvSpPr/>
      </xdr:nvSpPr>
      <xdr:spPr bwMode="auto">
        <a:xfrm>
          <a:off x="3634740" y="774573000"/>
          <a:ext cx="295275" cy="142678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426781"/>
    <xdr:sp macro="" textlink="">
      <xdr:nvSpPr>
        <xdr:cNvPr id="102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5040000}"/>
            </a:ext>
          </a:extLst>
        </xdr:cNvPr>
        <xdr:cNvSpPr/>
      </xdr:nvSpPr>
      <xdr:spPr bwMode="auto">
        <a:xfrm>
          <a:off x="6804660" y="774573000"/>
          <a:ext cx="295275" cy="142678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453092"/>
    <xdr:sp macro="" textlink="">
      <xdr:nvSpPr>
        <xdr:cNvPr id="103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6040000}"/>
            </a:ext>
          </a:extLst>
        </xdr:cNvPr>
        <xdr:cNvSpPr/>
      </xdr:nvSpPr>
      <xdr:spPr bwMode="auto">
        <a:xfrm>
          <a:off x="363474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453092"/>
    <xdr:sp macro="" textlink="">
      <xdr:nvSpPr>
        <xdr:cNvPr id="103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7040000}"/>
            </a:ext>
          </a:extLst>
        </xdr:cNvPr>
        <xdr:cNvSpPr/>
      </xdr:nvSpPr>
      <xdr:spPr bwMode="auto">
        <a:xfrm>
          <a:off x="680466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453092"/>
    <xdr:sp macro="" textlink="">
      <xdr:nvSpPr>
        <xdr:cNvPr id="103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8040000}"/>
            </a:ext>
          </a:extLst>
        </xdr:cNvPr>
        <xdr:cNvSpPr/>
      </xdr:nvSpPr>
      <xdr:spPr bwMode="auto">
        <a:xfrm>
          <a:off x="363474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453092"/>
    <xdr:sp macro="" textlink="">
      <xdr:nvSpPr>
        <xdr:cNvPr id="103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9040000}"/>
            </a:ext>
          </a:extLst>
        </xdr:cNvPr>
        <xdr:cNvSpPr/>
      </xdr:nvSpPr>
      <xdr:spPr bwMode="auto">
        <a:xfrm>
          <a:off x="680466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453092"/>
    <xdr:sp macro="" textlink="">
      <xdr:nvSpPr>
        <xdr:cNvPr id="103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A040000}"/>
            </a:ext>
          </a:extLst>
        </xdr:cNvPr>
        <xdr:cNvSpPr/>
      </xdr:nvSpPr>
      <xdr:spPr bwMode="auto">
        <a:xfrm>
          <a:off x="363474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453092"/>
    <xdr:sp macro="" textlink="">
      <xdr:nvSpPr>
        <xdr:cNvPr id="103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B040000}"/>
            </a:ext>
          </a:extLst>
        </xdr:cNvPr>
        <xdr:cNvSpPr/>
      </xdr:nvSpPr>
      <xdr:spPr bwMode="auto">
        <a:xfrm>
          <a:off x="680466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320675"/>
    <xdr:sp macro="" textlink="">
      <xdr:nvSpPr>
        <xdr:cNvPr id="103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C040000}"/>
            </a:ext>
          </a:extLst>
        </xdr:cNvPr>
        <xdr:cNvSpPr/>
      </xdr:nvSpPr>
      <xdr:spPr bwMode="auto">
        <a:xfrm>
          <a:off x="3634740" y="7745730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320675"/>
    <xdr:sp macro="" textlink="">
      <xdr:nvSpPr>
        <xdr:cNvPr id="103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D040000}"/>
            </a:ext>
          </a:extLst>
        </xdr:cNvPr>
        <xdr:cNvSpPr/>
      </xdr:nvSpPr>
      <xdr:spPr bwMode="auto">
        <a:xfrm>
          <a:off x="6804660" y="7745730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273175"/>
    <xdr:sp macro="" textlink="">
      <xdr:nvSpPr>
        <xdr:cNvPr id="103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E040000}"/>
            </a:ext>
          </a:extLst>
        </xdr:cNvPr>
        <xdr:cNvSpPr/>
      </xdr:nvSpPr>
      <xdr:spPr bwMode="auto">
        <a:xfrm>
          <a:off x="3634740" y="7745730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273175"/>
    <xdr:sp macro="" textlink="">
      <xdr:nvSpPr>
        <xdr:cNvPr id="103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F040000}"/>
            </a:ext>
          </a:extLst>
        </xdr:cNvPr>
        <xdr:cNvSpPr/>
      </xdr:nvSpPr>
      <xdr:spPr bwMode="auto">
        <a:xfrm>
          <a:off x="6804660" y="7745730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887729"/>
    <xdr:sp macro="" textlink="">
      <xdr:nvSpPr>
        <xdr:cNvPr id="104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0040000}"/>
            </a:ext>
          </a:extLst>
        </xdr:cNvPr>
        <xdr:cNvSpPr/>
      </xdr:nvSpPr>
      <xdr:spPr bwMode="auto">
        <a:xfrm>
          <a:off x="3634740" y="774573000"/>
          <a:ext cx="295275" cy="88772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887729"/>
    <xdr:sp macro="" textlink="">
      <xdr:nvSpPr>
        <xdr:cNvPr id="104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1040000}"/>
            </a:ext>
          </a:extLst>
        </xdr:cNvPr>
        <xdr:cNvSpPr/>
      </xdr:nvSpPr>
      <xdr:spPr bwMode="auto">
        <a:xfrm>
          <a:off x="6804660" y="774573000"/>
          <a:ext cx="295275" cy="88772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453092"/>
    <xdr:sp macro="" textlink="">
      <xdr:nvSpPr>
        <xdr:cNvPr id="104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2040000}"/>
            </a:ext>
          </a:extLst>
        </xdr:cNvPr>
        <xdr:cNvSpPr/>
      </xdr:nvSpPr>
      <xdr:spPr bwMode="auto">
        <a:xfrm>
          <a:off x="363474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453092"/>
    <xdr:sp macro="" textlink="">
      <xdr:nvSpPr>
        <xdr:cNvPr id="104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3040000}"/>
            </a:ext>
          </a:extLst>
        </xdr:cNvPr>
        <xdr:cNvSpPr/>
      </xdr:nvSpPr>
      <xdr:spPr bwMode="auto">
        <a:xfrm>
          <a:off x="680466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453092"/>
    <xdr:sp macro="" textlink="">
      <xdr:nvSpPr>
        <xdr:cNvPr id="104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4040000}"/>
            </a:ext>
          </a:extLst>
        </xdr:cNvPr>
        <xdr:cNvSpPr/>
      </xdr:nvSpPr>
      <xdr:spPr bwMode="auto">
        <a:xfrm>
          <a:off x="363474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453092"/>
    <xdr:sp macro="" textlink="">
      <xdr:nvSpPr>
        <xdr:cNvPr id="104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5040000}"/>
            </a:ext>
          </a:extLst>
        </xdr:cNvPr>
        <xdr:cNvSpPr/>
      </xdr:nvSpPr>
      <xdr:spPr bwMode="auto">
        <a:xfrm>
          <a:off x="680466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453092"/>
    <xdr:sp macro="" textlink="">
      <xdr:nvSpPr>
        <xdr:cNvPr id="104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6040000}"/>
            </a:ext>
          </a:extLst>
        </xdr:cNvPr>
        <xdr:cNvSpPr/>
      </xdr:nvSpPr>
      <xdr:spPr bwMode="auto">
        <a:xfrm>
          <a:off x="363474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453092"/>
    <xdr:sp macro="" textlink="">
      <xdr:nvSpPr>
        <xdr:cNvPr id="104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7040000}"/>
            </a:ext>
          </a:extLst>
        </xdr:cNvPr>
        <xdr:cNvSpPr/>
      </xdr:nvSpPr>
      <xdr:spPr bwMode="auto">
        <a:xfrm>
          <a:off x="680466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320675"/>
    <xdr:sp macro="" textlink="">
      <xdr:nvSpPr>
        <xdr:cNvPr id="104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8040000}"/>
            </a:ext>
          </a:extLst>
        </xdr:cNvPr>
        <xdr:cNvSpPr/>
      </xdr:nvSpPr>
      <xdr:spPr bwMode="auto">
        <a:xfrm>
          <a:off x="3634740" y="7745730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320675"/>
    <xdr:sp macro="" textlink="">
      <xdr:nvSpPr>
        <xdr:cNvPr id="104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9040000}"/>
            </a:ext>
          </a:extLst>
        </xdr:cNvPr>
        <xdr:cNvSpPr/>
      </xdr:nvSpPr>
      <xdr:spPr bwMode="auto">
        <a:xfrm>
          <a:off x="6804660" y="7745730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273175"/>
    <xdr:sp macro="" textlink="">
      <xdr:nvSpPr>
        <xdr:cNvPr id="105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A040000}"/>
            </a:ext>
          </a:extLst>
        </xdr:cNvPr>
        <xdr:cNvSpPr/>
      </xdr:nvSpPr>
      <xdr:spPr bwMode="auto">
        <a:xfrm>
          <a:off x="3634740" y="7745730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273175"/>
    <xdr:sp macro="" textlink="">
      <xdr:nvSpPr>
        <xdr:cNvPr id="105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B040000}"/>
            </a:ext>
          </a:extLst>
        </xdr:cNvPr>
        <xdr:cNvSpPr/>
      </xdr:nvSpPr>
      <xdr:spPr bwMode="auto">
        <a:xfrm>
          <a:off x="6804660" y="7745730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314325"/>
    <xdr:sp macro="" textlink="">
      <xdr:nvSpPr>
        <xdr:cNvPr id="105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C040000}"/>
            </a:ext>
          </a:extLst>
        </xdr:cNvPr>
        <xdr:cNvSpPr/>
      </xdr:nvSpPr>
      <xdr:spPr bwMode="auto">
        <a:xfrm>
          <a:off x="3634740" y="77457300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314325"/>
    <xdr:sp macro="" textlink="">
      <xdr:nvSpPr>
        <xdr:cNvPr id="105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D040000}"/>
            </a:ext>
          </a:extLst>
        </xdr:cNvPr>
        <xdr:cNvSpPr/>
      </xdr:nvSpPr>
      <xdr:spPr bwMode="auto">
        <a:xfrm>
          <a:off x="6804660" y="77457300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303559"/>
    <xdr:sp macro="" textlink="">
      <xdr:nvSpPr>
        <xdr:cNvPr id="105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E040000}"/>
            </a:ext>
          </a:extLst>
        </xdr:cNvPr>
        <xdr:cNvSpPr/>
      </xdr:nvSpPr>
      <xdr:spPr bwMode="auto">
        <a:xfrm>
          <a:off x="3634740" y="774573000"/>
          <a:ext cx="295275" cy="3035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303559"/>
    <xdr:sp macro="" textlink="">
      <xdr:nvSpPr>
        <xdr:cNvPr id="105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F040000}"/>
            </a:ext>
          </a:extLst>
        </xdr:cNvPr>
        <xdr:cNvSpPr/>
      </xdr:nvSpPr>
      <xdr:spPr bwMode="auto">
        <a:xfrm>
          <a:off x="6804660" y="774573000"/>
          <a:ext cx="295275" cy="3035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366274"/>
    <xdr:sp macro="" textlink="">
      <xdr:nvSpPr>
        <xdr:cNvPr id="105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20040000}"/>
            </a:ext>
          </a:extLst>
        </xdr:cNvPr>
        <xdr:cNvSpPr/>
      </xdr:nvSpPr>
      <xdr:spPr bwMode="auto">
        <a:xfrm>
          <a:off x="3634740" y="774573000"/>
          <a:ext cx="295275" cy="36627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366274"/>
    <xdr:sp macro="" textlink="">
      <xdr:nvSpPr>
        <xdr:cNvPr id="105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21040000}"/>
            </a:ext>
          </a:extLst>
        </xdr:cNvPr>
        <xdr:cNvSpPr/>
      </xdr:nvSpPr>
      <xdr:spPr bwMode="auto">
        <a:xfrm>
          <a:off x="6804660" y="774573000"/>
          <a:ext cx="295275" cy="36627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464819"/>
    <xdr:sp macro="" textlink="">
      <xdr:nvSpPr>
        <xdr:cNvPr id="105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22040000}"/>
            </a:ext>
          </a:extLst>
        </xdr:cNvPr>
        <xdr:cNvSpPr/>
      </xdr:nvSpPr>
      <xdr:spPr bwMode="auto">
        <a:xfrm>
          <a:off x="3634740" y="774573000"/>
          <a:ext cx="295275" cy="46481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464819"/>
    <xdr:sp macro="" textlink="">
      <xdr:nvSpPr>
        <xdr:cNvPr id="105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23040000}"/>
            </a:ext>
          </a:extLst>
        </xdr:cNvPr>
        <xdr:cNvSpPr/>
      </xdr:nvSpPr>
      <xdr:spPr bwMode="auto">
        <a:xfrm>
          <a:off x="6804660" y="774573000"/>
          <a:ext cx="295275" cy="46481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529989"/>
    <xdr:sp macro="" textlink="">
      <xdr:nvSpPr>
        <xdr:cNvPr id="106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24040000}"/>
            </a:ext>
          </a:extLst>
        </xdr:cNvPr>
        <xdr:cNvSpPr/>
      </xdr:nvSpPr>
      <xdr:spPr bwMode="auto">
        <a:xfrm>
          <a:off x="3634740" y="774573000"/>
          <a:ext cx="295275" cy="52998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529989"/>
    <xdr:sp macro="" textlink="">
      <xdr:nvSpPr>
        <xdr:cNvPr id="106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25040000}"/>
            </a:ext>
          </a:extLst>
        </xdr:cNvPr>
        <xdr:cNvSpPr/>
      </xdr:nvSpPr>
      <xdr:spPr bwMode="auto">
        <a:xfrm>
          <a:off x="6804660" y="774573000"/>
          <a:ext cx="295275" cy="52998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637055"/>
    <xdr:sp macro="" textlink="">
      <xdr:nvSpPr>
        <xdr:cNvPr id="106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26040000}"/>
            </a:ext>
          </a:extLst>
        </xdr:cNvPr>
        <xdr:cNvSpPr/>
      </xdr:nvSpPr>
      <xdr:spPr bwMode="auto">
        <a:xfrm>
          <a:off x="3634740" y="774573000"/>
          <a:ext cx="295275" cy="6370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637055"/>
    <xdr:sp macro="" textlink="">
      <xdr:nvSpPr>
        <xdr:cNvPr id="106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27040000}"/>
            </a:ext>
          </a:extLst>
        </xdr:cNvPr>
        <xdr:cNvSpPr/>
      </xdr:nvSpPr>
      <xdr:spPr bwMode="auto">
        <a:xfrm>
          <a:off x="6804660" y="774573000"/>
          <a:ext cx="295275" cy="6370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724744"/>
    <xdr:sp macro="" textlink="">
      <xdr:nvSpPr>
        <xdr:cNvPr id="106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28040000}"/>
            </a:ext>
          </a:extLst>
        </xdr:cNvPr>
        <xdr:cNvSpPr/>
      </xdr:nvSpPr>
      <xdr:spPr bwMode="auto">
        <a:xfrm>
          <a:off x="3634740" y="774573000"/>
          <a:ext cx="295275" cy="72474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724744"/>
    <xdr:sp macro="" textlink="">
      <xdr:nvSpPr>
        <xdr:cNvPr id="106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29040000}"/>
            </a:ext>
          </a:extLst>
        </xdr:cNvPr>
        <xdr:cNvSpPr/>
      </xdr:nvSpPr>
      <xdr:spPr bwMode="auto">
        <a:xfrm>
          <a:off x="6804660" y="774573000"/>
          <a:ext cx="295275" cy="72474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829637"/>
    <xdr:sp macro="" textlink="">
      <xdr:nvSpPr>
        <xdr:cNvPr id="106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2A040000}"/>
            </a:ext>
          </a:extLst>
        </xdr:cNvPr>
        <xdr:cNvSpPr/>
      </xdr:nvSpPr>
      <xdr:spPr bwMode="auto">
        <a:xfrm>
          <a:off x="3634740" y="774573000"/>
          <a:ext cx="295275" cy="82963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829637"/>
    <xdr:sp macro="" textlink="">
      <xdr:nvSpPr>
        <xdr:cNvPr id="106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2B040000}"/>
            </a:ext>
          </a:extLst>
        </xdr:cNvPr>
        <xdr:cNvSpPr/>
      </xdr:nvSpPr>
      <xdr:spPr bwMode="auto">
        <a:xfrm>
          <a:off x="6804660" y="774573000"/>
          <a:ext cx="295275" cy="82963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940884"/>
    <xdr:sp macro="" textlink="">
      <xdr:nvSpPr>
        <xdr:cNvPr id="106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2C040000}"/>
            </a:ext>
          </a:extLst>
        </xdr:cNvPr>
        <xdr:cNvSpPr/>
      </xdr:nvSpPr>
      <xdr:spPr bwMode="auto">
        <a:xfrm>
          <a:off x="3634740" y="774573000"/>
          <a:ext cx="295275" cy="9408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940884"/>
    <xdr:sp macro="" textlink="">
      <xdr:nvSpPr>
        <xdr:cNvPr id="106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2D040000}"/>
            </a:ext>
          </a:extLst>
        </xdr:cNvPr>
        <xdr:cNvSpPr/>
      </xdr:nvSpPr>
      <xdr:spPr bwMode="auto">
        <a:xfrm>
          <a:off x="6804660" y="774573000"/>
          <a:ext cx="295275" cy="9408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044428"/>
    <xdr:sp macro="" textlink="">
      <xdr:nvSpPr>
        <xdr:cNvPr id="107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2E040000}"/>
            </a:ext>
          </a:extLst>
        </xdr:cNvPr>
        <xdr:cNvSpPr/>
      </xdr:nvSpPr>
      <xdr:spPr bwMode="auto">
        <a:xfrm>
          <a:off x="3634740" y="774573000"/>
          <a:ext cx="295275" cy="104442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044428"/>
    <xdr:sp macro="" textlink="">
      <xdr:nvSpPr>
        <xdr:cNvPr id="107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2F040000}"/>
            </a:ext>
          </a:extLst>
        </xdr:cNvPr>
        <xdr:cNvSpPr/>
      </xdr:nvSpPr>
      <xdr:spPr bwMode="auto">
        <a:xfrm>
          <a:off x="6804660" y="774573000"/>
          <a:ext cx="295275" cy="104442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169310"/>
    <xdr:sp macro="" textlink="">
      <xdr:nvSpPr>
        <xdr:cNvPr id="107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30040000}"/>
            </a:ext>
          </a:extLst>
        </xdr:cNvPr>
        <xdr:cNvSpPr/>
      </xdr:nvSpPr>
      <xdr:spPr bwMode="auto">
        <a:xfrm>
          <a:off x="3634740" y="774573000"/>
          <a:ext cx="295275" cy="1169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169310"/>
    <xdr:sp macro="" textlink="">
      <xdr:nvSpPr>
        <xdr:cNvPr id="107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31040000}"/>
            </a:ext>
          </a:extLst>
        </xdr:cNvPr>
        <xdr:cNvSpPr/>
      </xdr:nvSpPr>
      <xdr:spPr bwMode="auto">
        <a:xfrm>
          <a:off x="6804660" y="774573000"/>
          <a:ext cx="295275" cy="1169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296486"/>
    <xdr:sp macro="" textlink="">
      <xdr:nvSpPr>
        <xdr:cNvPr id="107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32040000}"/>
            </a:ext>
          </a:extLst>
        </xdr:cNvPr>
        <xdr:cNvSpPr/>
      </xdr:nvSpPr>
      <xdr:spPr bwMode="auto">
        <a:xfrm>
          <a:off x="3634740" y="774573000"/>
          <a:ext cx="295275" cy="129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296486"/>
    <xdr:sp macro="" textlink="">
      <xdr:nvSpPr>
        <xdr:cNvPr id="107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33040000}"/>
            </a:ext>
          </a:extLst>
        </xdr:cNvPr>
        <xdr:cNvSpPr/>
      </xdr:nvSpPr>
      <xdr:spPr bwMode="auto">
        <a:xfrm>
          <a:off x="6804660" y="774573000"/>
          <a:ext cx="295275" cy="129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426781"/>
    <xdr:sp macro="" textlink="">
      <xdr:nvSpPr>
        <xdr:cNvPr id="107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34040000}"/>
            </a:ext>
          </a:extLst>
        </xdr:cNvPr>
        <xdr:cNvSpPr/>
      </xdr:nvSpPr>
      <xdr:spPr bwMode="auto">
        <a:xfrm>
          <a:off x="3634740" y="774573000"/>
          <a:ext cx="295275" cy="142678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426781"/>
    <xdr:sp macro="" textlink="">
      <xdr:nvSpPr>
        <xdr:cNvPr id="107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35040000}"/>
            </a:ext>
          </a:extLst>
        </xdr:cNvPr>
        <xdr:cNvSpPr/>
      </xdr:nvSpPr>
      <xdr:spPr bwMode="auto">
        <a:xfrm>
          <a:off x="6804660" y="774573000"/>
          <a:ext cx="295275" cy="142678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453092"/>
    <xdr:sp macro="" textlink="">
      <xdr:nvSpPr>
        <xdr:cNvPr id="107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36040000}"/>
            </a:ext>
          </a:extLst>
        </xdr:cNvPr>
        <xdr:cNvSpPr/>
      </xdr:nvSpPr>
      <xdr:spPr bwMode="auto">
        <a:xfrm>
          <a:off x="363474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453092"/>
    <xdr:sp macro="" textlink="">
      <xdr:nvSpPr>
        <xdr:cNvPr id="107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37040000}"/>
            </a:ext>
          </a:extLst>
        </xdr:cNvPr>
        <xdr:cNvSpPr/>
      </xdr:nvSpPr>
      <xdr:spPr bwMode="auto">
        <a:xfrm>
          <a:off x="680466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453092"/>
    <xdr:sp macro="" textlink="">
      <xdr:nvSpPr>
        <xdr:cNvPr id="108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38040000}"/>
            </a:ext>
          </a:extLst>
        </xdr:cNvPr>
        <xdr:cNvSpPr/>
      </xdr:nvSpPr>
      <xdr:spPr bwMode="auto">
        <a:xfrm>
          <a:off x="363474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453092"/>
    <xdr:sp macro="" textlink="">
      <xdr:nvSpPr>
        <xdr:cNvPr id="108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39040000}"/>
            </a:ext>
          </a:extLst>
        </xdr:cNvPr>
        <xdr:cNvSpPr/>
      </xdr:nvSpPr>
      <xdr:spPr bwMode="auto">
        <a:xfrm>
          <a:off x="680466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453092"/>
    <xdr:sp macro="" textlink="">
      <xdr:nvSpPr>
        <xdr:cNvPr id="108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3A040000}"/>
            </a:ext>
          </a:extLst>
        </xdr:cNvPr>
        <xdr:cNvSpPr/>
      </xdr:nvSpPr>
      <xdr:spPr bwMode="auto">
        <a:xfrm>
          <a:off x="363474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453092"/>
    <xdr:sp macro="" textlink="">
      <xdr:nvSpPr>
        <xdr:cNvPr id="108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3B040000}"/>
            </a:ext>
          </a:extLst>
        </xdr:cNvPr>
        <xdr:cNvSpPr/>
      </xdr:nvSpPr>
      <xdr:spPr bwMode="auto">
        <a:xfrm>
          <a:off x="680466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546155"/>
    <xdr:sp macro="" textlink="">
      <xdr:nvSpPr>
        <xdr:cNvPr id="108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3C040000}"/>
            </a:ext>
          </a:extLst>
        </xdr:cNvPr>
        <xdr:cNvSpPr/>
      </xdr:nvSpPr>
      <xdr:spPr bwMode="auto">
        <a:xfrm>
          <a:off x="3634740" y="774573000"/>
          <a:ext cx="295275" cy="15461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546155"/>
    <xdr:sp macro="" textlink="">
      <xdr:nvSpPr>
        <xdr:cNvPr id="108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3D040000}"/>
            </a:ext>
          </a:extLst>
        </xdr:cNvPr>
        <xdr:cNvSpPr/>
      </xdr:nvSpPr>
      <xdr:spPr bwMode="auto">
        <a:xfrm>
          <a:off x="6804660" y="774573000"/>
          <a:ext cx="295275" cy="15461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570835"/>
    <xdr:sp macro="" textlink="">
      <xdr:nvSpPr>
        <xdr:cNvPr id="108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3E040000}"/>
            </a:ext>
          </a:extLst>
        </xdr:cNvPr>
        <xdr:cNvSpPr/>
      </xdr:nvSpPr>
      <xdr:spPr bwMode="auto">
        <a:xfrm>
          <a:off x="3634740" y="774573000"/>
          <a:ext cx="295275" cy="157083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570835"/>
    <xdr:sp macro="" textlink="">
      <xdr:nvSpPr>
        <xdr:cNvPr id="108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3F040000}"/>
            </a:ext>
          </a:extLst>
        </xdr:cNvPr>
        <xdr:cNvSpPr/>
      </xdr:nvSpPr>
      <xdr:spPr bwMode="auto">
        <a:xfrm>
          <a:off x="6804660" y="774573000"/>
          <a:ext cx="295275" cy="157083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108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4004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108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4104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109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4204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109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4304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109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4404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109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4504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109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4604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109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4704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109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4804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109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4904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109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4A04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109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4B04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110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4C04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110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4D04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110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4E04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110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4F04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110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5004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110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5104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110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5204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110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5304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110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5404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110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5504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111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5604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111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5704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111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5804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111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5904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111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5A04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111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5B04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111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5C04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111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5D04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111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5E04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111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5F04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112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6004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112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6104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525966"/>
    <xdr:sp macro="" textlink="">
      <xdr:nvSpPr>
        <xdr:cNvPr id="112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62040000}"/>
            </a:ext>
          </a:extLst>
        </xdr:cNvPr>
        <xdr:cNvSpPr/>
      </xdr:nvSpPr>
      <xdr:spPr bwMode="auto">
        <a:xfrm>
          <a:off x="3634740" y="774573000"/>
          <a:ext cx="295275" cy="152596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525966"/>
    <xdr:sp macro="" textlink="">
      <xdr:nvSpPr>
        <xdr:cNvPr id="112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63040000}"/>
            </a:ext>
          </a:extLst>
        </xdr:cNvPr>
        <xdr:cNvSpPr/>
      </xdr:nvSpPr>
      <xdr:spPr bwMode="auto">
        <a:xfrm>
          <a:off x="6804660" y="774573000"/>
          <a:ext cx="295275" cy="152596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320675"/>
    <xdr:sp macro="" textlink="">
      <xdr:nvSpPr>
        <xdr:cNvPr id="112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64040000}"/>
            </a:ext>
          </a:extLst>
        </xdr:cNvPr>
        <xdr:cNvSpPr/>
      </xdr:nvSpPr>
      <xdr:spPr bwMode="auto">
        <a:xfrm>
          <a:off x="3634740" y="7745730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320675"/>
    <xdr:sp macro="" textlink="">
      <xdr:nvSpPr>
        <xdr:cNvPr id="112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65040000}"/>
            </a:ext>
          </a:extLst>
        </xdr:cNvPr>
        <xdr:cNvSpPr/>
      </xdr:nvSpPr>
      <xdr:spPr bwMode="auto">
        <a:xfrm>
          <a:off x="6804660" y="7745730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273175"/>
    <xdr:sp macro="" textlink="">
      <xdr:nvSpPr>
        <xdr:cNvPr id="112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66040000}"/>
            </a:ext>
          </a:extLst>
        </xdr:cNvPr>
        <xdr:cNvSpPr/>
      </xdr:nvSpPr>
      <xdr:spPr bwMode="auto">
        <a:xfrm>
          <a:off x="3634740" y="7745730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273175"/>
    <xdr:sp macro="" textlink="">
      <xdr:nvSpPr>
        <xdr:cNvPr id="112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67040000}"/>
            </a:ext>
          </a:extLst>
        </xdr:cNvPr>
        <xdr:cNvSpPr/>
      </xdr:nvSpPr>
      <xdr:spPr bwMode="auto">
        <a:xfrm>
          <a:off x="6804660" y="7745730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83808"/>
    <xdr:sp macro="" textlink="">
      <xdr:nvSpPr>
        <xdr:cNvPr id="112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68040000}"/>
            </a:ext>
          </a:extLst>
        </xdr:cNvPr>
        <xdr:cNvSpPr/>
      </xdr:nvSpPr>
      <xdr:spPr bwMode="auto">
        <a:xfrm>
          <a:off x="3634740" y="774573000"/>
          <a:ext cx="295275" cy="168380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83808"/>
    <xdr:sp macro="" textlink="">
      <xdr:nvSpPr>
        <xdr:cNvPr id="112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69040000}"/>
            </a:ext>
          </a:extLst>
        </xdr:cNvPr>
        <xdr:cNvSpPr/>
      </xdr:nvSpPr>
      <xdr:spPr bwMode="auto">
        <a:xfrm>
          <a:off x="6804660" y="774573000"/>
          <a:ext cx="295275" cy="168380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887729"/>
    <xdr:sp macro="" textlink="">
      <xdr:nvSpPr>
        <xdr:cNvPr id="113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6A040000}"/>
            </a:ext>
          </a:extLst>
        </xdr:cNvPr>
        <xdr:cNvSpPr/>
      </xdr:nvSpPr>
      <xdr:spPr bwMode="auto">
        <a:xfrm>
          <a:off x="3634740" y="774573000"/>
          <a:ext cx="295275" cy="88772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887729"/>
    <xdr:sp macro="" textlink="">
      <xdr:nvSpPr>
        <xdr:cNvPr id="113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6B040000}"/>
            </a:ext>
          </a:extLst>
        </xdr:cNvPr>
        <xdr:cNvSpPr/>
      </xdr:nvSpPr>
      <xdr:spPr bwMode="auto">
        <a:xfrm>
          <a:off x="6804660" y="774573000"/>
          <a:ext cx="295275" cy="88772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453092"/>
    <xdr:sp macro="" textlink="">
      <xdr:nvSpPr>
        <xdr:cNvPr id="113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6C040000}"/>
            </a:ext>
          </a:extLst>
        </xdr:cNvPr>
        <xdr:cNvSpPr/>
      </xdr:nvSpPr>
      <xdr:spPr bwMode="auto">
        <a:xfrm>
          <a:off x="363474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453092"/>
    <xdr:sp macro="" textlink="">
      <xdr:nvSpPr>
        <xdr:cNvPr id="113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6D040000}"/>
            </a:ext>
          </a:extLst>
        </xdr:cNvPr>
        <xdr:cNvSpPr/>
      </xdr:nvSpPr>
      <xdr:spPr bwMode="auto">
        <a:xfrm>
          <a:off x="680466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453092"/>
    <xdr:sp macro="" textlink="">
      <xdr:nvSpPr>
        <xdr:cNvPr id="113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6E040000}"/>
            </a:ext>
          </a:extLst>
        </xdr:cNvPr>
        <xdr:cNvSpPr/>
      </xdr:nvSpPr>
      <xdr:spPr bwMode="auto">
        <a:xfrm>
          <a:off x="363474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453092"/>
    <xdr:sp macro="" textlink="">
      <xdr:nvSpPr>
        <xdr:cNvPr id="113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6F040000}"/>
            </a:ext>
          </a:extLst>
        </xdr:cNvPr>
        <xdr:cNvSpPr/>
      </xdr:nvSpPr>
      <xdr:spPr bwMode="auto">
        <a:xfrm>
          <a:off x="680466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453092"/>
    <xdr:sp macro="" textlink="">
      <xdr:nvSpPr>
        <xdr:cNvPr id="113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70040000}"/>
            </a:ext>
          </a:extLst>
        </xdr:cNvPr>
        <xdr:cNvSpPr/>
      </xdr:nvSpPr>
      <xdr:spPr bwMode="auto">
        <a:xfrm>
          <a:off x="363474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453092"/>
    <xdr:sp macro="" textlink="">
      <xdr:nvSpPr>
        <xdr:cNvPr id="113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71040000}"/>
            </a:ext>
          </a:extLst>
        </xdr:cNvPr>
        <xdr:cNvSpPr/>
      </xdr:nvSpPr>
      <xdr:spPr bwMode="auto">
        <a:xfrm>
          <a:off x="680466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320675"/>
    <xdr:sp macro="" textlink="">
      <xdr:nvSpPr>
        <xdr:cNvPr id="113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72040000}"/>
            </a:ext>
          </a:extLst>
        </xdr:cNvPr>
        <xdr:cNvSpPr/>
      </xdr:nvSpPr>
      <xdr:spPr bwMode="auto">
        <a:xfrm>
          <a:off x="3634740" y="7745730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320675"/>
    <xdr:sp macro="" textlink="">
      <xdr:nvSpPr>
        <xdr:cNvPr id="113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73040000}"/>
            </a:ext>
          </a:extLst>
        </xdr:cNvPr>
        <xdr:cNvSpPr/>
      </xdr:nvSpPr>
      <xdr:spPr bwMode="auto">
        <a:xfrm>
          <a:off x="6804660" y="7745730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273175"/>
    <xdr:sp macro="" textlink="">
      <xdr:nvSpPr>
        <xdr:cNvPr id="114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74040000}"/>
            </a:ext>
          </a:extLst>
        </xdr:cNvPr>
        <xdr:cNvSpPr/>
      </xdr:nvSpPr>
      <xdr:spPr bwMode="auto">
        <a:xfrm>
          <a:off x="3634740" y="7745730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273175"/>
    <xdr:sp macro="" textlink="">
      <xdr:nvSpPr>
        <xdr:cNvPr id="114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75040000}"/>
            </a:ext>
          </a:extLst>
        </xdr:cNvPr>
        <xdr:cNvSpPr/>
      </xdr:nvSpPr>
      <xdr:spPr bwMode="auto">
        <a:xfrm>
          <a:off x="6804660" y="7745730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76093"/>
    <xdr:sp macro="" textlink="">
      <xdr:nvSpPr>
        <xdr:cNvPr id="114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76040000}"/>
            </a:ext>
          </a:extLst>
        </xdr:cNvPr>
        <xdr:cNvSpPr/>
      </xdr:nvSpPr>
      <xdr:spPr bwMode="auto">
        <a:xfrm>
          <a:off x="363474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76093"/>
    <xdr:sp macro="" textlink="">
      <xdr:nvSpPr>
        <xdr:cNvPr id="114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77040000}"/>
            </a:ext>
          </a:extLst>
        </xdr:cNvPr>
        <xdr:cNvSpPr/>
      </xdr:nvSpPr>
      <xdr:spPr bwMode="auto">
        <a:xfrm>
          <a:off x="680466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76093"/>
    <xdr:sp macro="" textlink="">
      <xdr:nvSpPr>
        <xdr:cNvPr id="114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78040000}"/>
            </a:ext>
          </a:extLst>
        </xdr:cNvPr>
        <xdr:cNvSpPr/>
      </xdr:nvSpPr>
      <xdr:spPr bwMode="auto">
        <a:xfrm>
          <a:off x="363474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76093"/>
    <xdr:sp macro="" textlink="">
      <xdr:nvSpPr>
        <xdr:cNvPr id="114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79040000}"/>
            </a:ext>
          </a:extLst>
        </xdr:cNvPr>
        <xdr:cNvSpPr/>
      </xdr:nvSpPr>
      <xdr:spPr bwMode="auto">
        <a:xfrm>
          <a:off x="680466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76093"/>
    <xdr:sp macro="" textlink="">
      <xdr:nvSpPr>
        <xdr:cNvPr id="114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7A040000}"/>
            </a:ext>
          </a:extLst>
        </xdr:cNvPr>
        <xdr:cNvSpPr/>
      </xdr:nvSpPr>
      <xdr:spPr bwMode="auto">
        <a:xfrm>
          <a:off x="363474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76093"/>
    <xdr:sp macro="" textlink="">
      <xdr:nvSpPr>
        <xdr:cNvPr id="114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7B040000}"/>
            </a:ext>
          </a:extLst>
        </xdr:cNvPr>
        <xdr:cNvSpPr/>
      </xdr:nvSpPr>
      <xdr:spPr bwMode="auto">
        <a:xfrm>
          <a:off x="680466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76093"/>
    <xdr:sp macro="" textlink="">
      <xdr:nvSpPr>
        <xdr:cNvPr id="114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7C040000}"/>
            </a:ext>
          </a:extLst>
        </xdr:cNvPr>
        <xdr:cNvSpPr/>
      </xdr:nvSpPr>
      <xdr:spPr bwMode="auto">
        <a:xfrm>
          <a:off x="363474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76093"/>
    <xdr:sp macro="" textlink="">
      <xdr:nvSpPr>
        <xdr:cNvPr id="114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7D040000}"/>
            </a:ext>
          </a:extLst>
        </xdr:cNvPr>
        <xdr:cNvSpPr/>
      </xdr:nvSpPr>
      <xdr:spPr bwMode="auto">
        <a:xfrm>
          <a:off x="680466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76093"/>
    <xdr:sp macro="" textlink="">
      <xdr:nvSpPr>
        <xdr:cNvPr id="115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7E040000}"/>
            </a:ext>
          </a:extLst>
        </xdr:cNvPr>
        <xdr:cNvSpPr/>
      </xdr:nvSpPr>
      <xdr:spPr bwMode="auto">
        <a:xfrm>
          <a:off x="363474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76093"/>
    <xdr:sp macro="" textlink="">
      <xdr:nvSpPr>
        <xdr:cNvPr id="115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7F040000}"/>
            </a:ext>
          </a:extLst>
        </xdr:cNvPr>
        <xdr:cNvSpPr/>
      </xdr:nvSpPr>
      <xdr:spPr bwMode="auto">
        <a:xfrm>
          <a:off x="680466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76093"/>
    <xdr:sp macro="" textlink="">
      <xdr:nvSpPr>
        <xdr:cNvPr id="115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80040000}"/>
            </a:ext>
          </a:extLst>
        </xdr:cNvPr>
        <xdr:cNvSpPr/>
      </xdr:nvSpPr>
      <xdr:spPr bwMode="auto">
        <a:xfrm>
          <a:off x="363474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76093"/>
    <xdr:sp macro="" textlink="">
      <xdr:nvSpPr>
        <xdr:cNvPr id="115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81040000}"/>
            </a:ext>
          </a:extLst>
        </xdr:cNvPr>
        <xdr:cNvSpPr/>
      </xdr:nvSpPr>
      <xdr:spPr bwMode="auto">
        <a:xfrm>
          <a:off x="680466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76093"/>
    <xdr:sp macro="" textlink="">
      <xdr:nvSpPr>
        <xdr:cNvPr id="115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82040000}"/>
            </a:ext>
          </a:extLst>
        </xdr:cNvPr>
        <xdr:cNvSpPr/>
      </xdr:nvSpPr>
      <xdr:spPr bwMode="auto">
        <a:xfrm>
          <a:off x="363474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76093"/>
    <xdr:sp macro="" textlink="">
      <xdr:nvSpPr>
        <xdr:cNvPr id="115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83040000}"/>
            </a:ext>
          </a:extLst>
        </xdr:cNvPr>
        <xdr:cNvSpPr/>
      </xdr:nvSpPr>
      <xdr:spPr bwMode="auto">
        <a:xfrm>
          <a:off x="680466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76093"/>
    <xdr:sp macro="" textlink="">
      <xdr:nvSpPr>
        <xdr:cNvPr id="115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84040000}"/>
            </a:ext>
          </a:extLst>
        </xdr:cNvPr>
        <xdr:cNvSpPr/>
      </xdr:nvSpPr>
      <xdr:spPr bwMode="auto">
        <a:xfrm>
          <a:off x="363474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76093"/>
    <xdr:sp macro="" textlink="">
      <xdr:nvSpPr>
        <xdr:cNvPr id="115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85040000}"/>
            </a:ext>
          </a:extLst>
        </xdr:cNvPr>
        <xdr:cNvSpPr/>
      </xdr:nvSpPr>
      <xdr:spPr bwMode="auto">
        <a:xfrm>
          <a:off x="680466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76093"/>
    <xdr:sp macro="" textlink="">
      <xdr:nvSpPr>
        <xdr:cNvPr id="115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86040000}"/>
            </a:ext>
          </a:extLst>
        </xdr:cNvPr>
        <xdr:cNvSpPr/>
      </xdr:nvSpPr>
      <xdr:spPr bwMode="auto">
        <a:xfrm>
          <a:off x="363474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76093"/>
    <xdr:sp macro="" textlink="">
      <xdr:nvSpPr>
        <xdr:cNvPr id="115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87040000}"/>
            </a:ext>
          </a:extLst>
        </xdr:cNvPr>
        <xdr:cNvSpPr/>
      </xdr:nvSpPr>
      <xdr:spPr bwMode="auto">
        <a:xfrm>
          <a:off x="680466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2599</xdr:row>
      <xdr:rowOff>0</xdr:rowOff>
    </xdr:from>
    <xdr:ext cx="295275" cy="314325"/>
    <xdr:sp macro="" textlink="">
      <xdr:nvSpPr>
        <xdr:cNvPr id="116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88040000}"/>
            </a:ext>
          </a:extLst>
        </xdr:cNvPr>
        <xdr:cNvSpPr/>
      </xdr:nvSpPr>
      <xdr:spPr bwMode="auto">
        <a:xfrm>
          <a:off x="3634740" y="77475588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2599</xdr:row>
      <xdr:rowOff>0</xdr:rowOff>
    </xdr:from>
    <xdr:ext cx="295275" cy="314325"/>
    <xdr:sp macro="" textlink="">
      <xdr:nvSpPr>
        <xdr:cNvPr id="116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89040000}"/>
            </a:ext>
          </a:extLst>
        </xdr:cNvPr>
        <xdr:cNvSpPr/>
      </xdr:nvSpPr>
      <xdr:spPr bwMode="auto">
        <a:xfrm>
          <a:off x="6804660" y="77475588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314325"/>
    <xdr:sp macro="" textlink="">
      <xdr:nvSpPr>
        <xdr:cNvPr id="116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8A040000}"/>
            </a:ext>
          </a:extLst>
        </xdr:cNvPr>
        <xdr:cNvSpPr/>
      </xdr:nvSpPr>
      <xdr:spPr bwMode="auto">
        <a:xfrm>
          <a:off x="3634740" y="77457300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314325"/>
    <xdr:sp macro="" textlink="">
      <xdr:nvSpPr>
        <xdr:cNvPr id="116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8B040000}"/>
            </a:ext>
          </a:extLst>
        </xdr:cNvPr>
        <xdr:cNvSpPr/>
      </xdr:nvSpPr>
      <xdr:spPr bwMode="auto">
        <a:xfrm>
          <a:off x="6804660" y="77457300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303559"/>
    <xdr:sp macro="" textlink="">
      <xdr:nvSpPr>
        <xdr:cNvPr id="116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8C040000}"/>
            </a:ext>
          </a:extLst>
        </xdr:cNvPr>
        <xdr:cNvSpPr/>
      </xdr:nvSpPr>
      <xdr:spPr bwMode="auto">
        <a:xfrm>
          <a:off x="3634740" y="774573000"/>
          <a:ext cx="295275" cy="3035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303559"/>
    <xdr:sp macro="" textlink="">
      <xdr:nvSpPr>
        <xdr:cNvPr id="116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8D040000}"/>
            </a:ext>
          </a:extLst>
        </xdr:cNvPr>
        <xdr:cNvSpPr/>
      </xdr:nvSpPr>
      <xdr:spPr bwMode="auto">
        <a:xfrm>
          <a:off x="6804660" y="774573000"/>
          <a:ext cx="295275" cy="3035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366274"/>
    <xdr:sp macro="" textlink="">
      <xdr:nvSpPr>
        <xdr:cNvPr id="116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8E040000}"/>
            </a:ext>
          </a:extLst>
        </xdr:cNvPr>
        <xdr:cNvSpPr/>
      </xdr:nvSpPr>
      <xdr:spPr bwMode="auto">
        <a:xfrm>
          <a:off x="3634740" y="774573000"/>
          <a:ext cx="295275" cy="36627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366274"/>
    <xdr:sp macro="" textlink="">
      <xdr:nvSpPr>
        <xdr:cNvPr id="116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8F040000}"/>
            </a:ext>
          </a:extLst>
        </xdr:cNvPr>
        <xdr:cNvSpPr/>
      </xdr:nvSpPr>
      <xdr:spPr bwMode="auto">
        <a:xfrm>
          <a:off x="6804660" y="774573000"/>
          <a:ext cx="295275" cy="36627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464819"/>
    <xdr:sp macro="" textlink="">
      <xdr:nvSpPr>
        <xdr:cNvPr id="116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90040000}"/>
            </a:ext>
          </a:extLst>
        </xdr:cNvPr>
        <xdr:cNvSpPr/>
      </xdr:nvSpPr>
      <xdr:spPr bwMode="auto">
        <a:xfrm>
          <a:off x="3634740" y="774573000"/>
          <a:ext cx="295275" cy="46481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464819"/>
    <xdr:sp macro="" textlink="">
      <xdr:nvSpPr>
        <xdr:cNvPr id="116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91040000}"/>
            </a:ext>
          </a:extLst>
        </xdr:cNvPr>
        <xdr:cNvSpPr/>
      </xdr:nvSpPr>
      <xdr:spPr bwMode="auto">
        <a:xfrm>
          <a:off x="6804660" y="774573000"/>
          <a:ext cx="295275" cy="46481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529989"/>
    <xdr:sp macro="" textlink="">
      <xdr:nvSpPr>
        <xdr:cNvPr id="117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92040000}"/>
            </a:ext>
          </a:extLst>
        </xdr:cNvPr>
        <xdr:cNvSpPr/>
      </xdr:nvSpPr>
      <xdr:spPr bwMode="auto">
        <a:xfrm>
          <a:off x="3634740" y="774573000"/>
          <a:ext cx="295275" cy="52998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529989"/>
    <xdr:sp macro="" textlink="">
      <xdr:nvSpPr>
        <xdr:cNvPr id="117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93040000}"/>
            </a:ext>
          </a:extLst>
        </xdr:cNvPr>
        <xdr:cNvSpPr/>
      </xdr:nvSpPr>
      <xdr:spPr bwMode="auto">
        <a:xfrm>
          <a:off x="6804660" y="774573000"/>
          <a:ext cx="295275" cy="52998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637055"/>
    <xdr:sp macro="" textlink="">
      <xdr:nvSpPr>
        <xdr:cNvPr id="117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94040000}"/>
            </a:ext>
          </a:extLst>
        </xdr:cNvPr>
        <xdr:cNvSpPr/>
      </xdr:nvSpPr>
      <xdr:spPr bwMode="auto">
        <a:xfrm>
          <a:off x="3634740" y="774573000"/>
          <a:ext cx="295275" cy="6370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637055"/>
    <xdr:sp macro="" textlink="">
      <xdr:nvSpPr>
        <xdr:cNvPr id="117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95040000}"/>
            </a:ext>
          </a:extLst>
        </xdr:cNvPr>
        <xdr:cNvSpPr/>
      </xdr:nvSpPr>
      <xdr:spPr bwMode="auto">
        <a:xfrm>
          <a:off x="6804660" y="774573000"/>
          <a:ext cx="295275" cy="6370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724744"/>
    <xdr:sp macro="" textlink="">
      <xdr:nvSpPr>
        <xdr:cNvPr id="117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96040000}"/>
            </a:ext>
          </a:extLst>
        </xdr:cNvPr>
        <xdr:cNvSpPr/>
      </xdr:nvSpPr>
      <xdr:spPr bwMode="auto">
        <a:xfrm>
          <a:off x="3634740" y="774573000"/>
          <a:ext cx="295275" cy="72474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724744"/>
    <xdr:sp macro="" textlink="">
      <xdr:nvSpPr>
        <xdr:cNvPr id="117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97040000}"/>
            </a:ext>
          </a:extLst>
        </xdr:cNvPr>
        <xdr:cNvSpPr/>
      </xdr:nvSpPr>
      <xdr:spPr bwMode="auto">
        <a:xfrm>
          <a:off x="6804660" y="774573000"/>
          <a:ext cx="295275" cy="72474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829637"/>
    <xdr:sp macro="" textlink="">
      <xdr:nvSpPr>
        <xdr:cNvPr id="117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98040000}"/>
            </a:ext>
          </a:extLst>
        </xdr:cNvPr>
        <xdr:cNvSpPr/>
      </xdr:nvSpPr>
      <xdr:spPr bwMode="auto">
        <a:xfrm>
          <a:off x="3634740" y="774573000"/>
          <a:ext cx="295275" cy="82963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829637"/>
    <xdr:sp macro="" textlink="">
      <xdr:nvSpPr>
        <xdr:cNvPr id="117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99040000}"/>
            </a:ext>
          </a:extLst>
        </xdr:cNvPr>
        <xdr:cNvSpPr/>
      </xdr:nvSpPr>
      <xdr:spPr bwMode="auto">
        <a:xfrm>
          <a:off x="6804660" y="774573000"/>
          <a:ext cx="295275" cy="82963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940884"/>
    <xdr:sp macro="" textlink="">
      <xdr:nvSpPr>
        <xdr:cNvPr id="117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9A040000}"/>
            </a:ext>
          </a:extLst>
        </xdr:cNvPr>
        <xdr:cNvSpPr/>
      </xdr:nvSpPr>
      <xdr:spPr bwMode="auto">
        <a:xfrm>
          <a:off x="3634740" y="774573000"/>
          <a:ext cx="295275" cy="9408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940884"/>
    <xdr:sp macro="" textlink="">
      <xdr:nvSpPr>
        <xdr:cNvPr id="117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9B040000}"/>
            </a:ext>
          </a:extLst>
        </xdr:cNvPr>
        <xdr:cNvSpPr/>
      </xdr:nvSpPr>
      <xdr:spPr bwMode="auto">
        <a:xfrm>
          <a:off x="6804660" y="774573000"/>
          <a:ext cx="295275" cy="9408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044428"/>
    <xdr:sp macro="" textlink="">
      <xdr:nvSpPr>
        <xdr:cNvPr id="118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9C040000}"/>
            </a:ext>
          </a:extLst>
        </xdr:cNvPr>
        <xdr:cNvSpPr/>
      </xdr:nvSpPr>
      <xdr:spPr bwMode="auto">
        <a:xfrm>
          <a:off x="3634740" y="774573000"/>
          <a:ext cx="295275" cy="104442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044428"/>
    <xdr:sp macro="" textlink="">
      <xdr:nvSpPr>
        <xdr:cNvPr id="118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9D040000}"/>
            </a:ext>
          </a:extLst>
        </xdr:cNvPr>
        <xdr:cNvSpPr/>
      </xdr:nvSpPr>
      <xdr:spPr bwMode="auto">
        <a:xfrm>
          <a:off x="6804660" y="774573000"/>
          <a:ext cx="295275" cy="104442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169310"/>
    <xdr:sp macro="" textlink="">
      <xdr:nvSpPr>
        <xdr:cNvPr id="118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9E040000}"/>
            </a:ext>
          </a:extLst>
        </xdr:cNvPr>
        <xdr:cNvSpPr/>
      </xdr:nvSpPr>
      <xdr:spPr bwMode="auto">
        <a:xfrm>
          <a:off x="3634740" y="774573000"/>
          <a:ext cx="295275" cy="1169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169310"/>
    <xdr:sp macro="" textlink="">
      <xdr:nvSpPr>
        <xdr:cNvPr id="118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9F040000}"/>
            </a:ext>
          </a:extLst>
        </xdr:cNvPr>
        <xdr:cNvSpPr/>
      </xdr:nvSpPr>
      <xdr:spPr bwMode="auto">
        <a:xfrm>
          <a:off x="6804660" y="774573000"/>
          <a:ext cx="295275" cy="1169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296486"/>
    <xdr:sp macro="" textlink="">
      <xdr:nvSpPr>
        <xdr:cNvPr id="118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A0040000}"/>
            </a:ext>
          </a:extLst>
        </xdr:cNvPr>
        <xdr:cNvSpPr/>
      </xdr:nvSpPr>
      <xdr:spPr bwMode="auto">
        <a:xfrm>
          <a:off x="3634740" y="774573000"/>
          <a:ext cx="295275" cy="129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296486"/>
    <xdr:sp macro="" textlink="">
      <xdr:nvSpPr>
        <xdr:cNvPr id="118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A1040000}"/>
            </a:ext>
          </a:extLst>
        </xdr:cNvPr>
        <xdr:cNvSpPr/>
      </xdr:nvSpPr>
      <xdr:spPr bwMode="auto">
        <a:xfrm>
          <a:off x="6804660" y="774573000"/>
          <a:ext cx="295275" cy="129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426781"/>
    <xdr:sp macro="" textlink="">
      <xdr:nvSpPr>
        <xdr:cNvPr id="118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A2040000}"/>
            </a:ext>
          </a:extLst>
        </xdr:cNvPr>
        <xdr:cNvSpPr/>
      </xdr:nvSpPr>
      <xdr:spPr bwMode="auto">
        <a:xfrm>
          <a:off x="3634740" y="774573000"/>
          <a:ext cx="295275" cy="142678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426781"/>
    <xdr:sp macro="" textlink="">
      <xdr:nvSpPr>
        <xdr:cNvPr id="118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A3040000}"/>
            </a:ext>
          </a:extLst>
        </xdr:cNvPr>
        <xdr:cNvSpPr/>
      </xdr:nvSpPr>
      <xdr:spPr bwMode="auto">
        <a:xfrm>
          <a:off x="6804660" y="774573000"/>
          <a:ext cx="295275" cy="142678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453092"/>
    <xdr:sp macro="" textlink="">
      <xdr:nvSpPr>
        <xdr:cNvPr id="118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A4040000}"/>
            </a:ext>
          </a:extLst>
        </xdr:cNvPr>
        <xdr:cNvSpPr/>
      </xdr:nvSpPr>
      <xdr:spPr bwMode="auto">
        <a:xfrm>
          <a:off x="363474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453092"/>
    <xdr:sp macro="" textlink="">
      <xdr:nvSpPr>
        <xdr:cNvPr id="118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A5040000}"/>
            </a:ext>
          </a:extLst>
        </xdr:cNvPr>
        <xdr:cNvSpPr/>
      </xdr:nvSpPr>
      <xdr:spPr bwMode="auto">
        <a:xfrm>
          <a:off x="680466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453092"/>
    <xdr:sp macro="" textlink="">
      <xdr:nvSpPr>
        <xdr:cNvPr id="119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A6040000}"/>
            </a:ext>
          </a:extLst>
        </xdr:cNvPr>
        <xdr:cNvSpPr/>
      </xdr:nvSpPr>
      <xdr:spPr bwMode="auto">
        <a:xfrm>
          <a:off x="363474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453092"/>
    <xdr:sp macro="" textlink="">
      <xdr:nvSpPr>
        <xdr:cNvPr id="119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A7040000}"/>
            </a:ext>
          </a:extLst>
        </xdr:cNvPr>
        <xdr:cNvSpPr/>
      </xdr:nvSpPr>
      <xdr:spPr bwMode="auto">
        <a:xfrm>
          <a:off x="680466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453092"/>
    <xdr:sp macro="" textlink="">
      <xdr:nvSpPr>
        <xdr:cNvPr id="119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A8040000}"/>
            </a:ext>
          </a:extLst>
        </xdr:cNvPr>
        <xdr:cNvSpPr/>
      </xdr:nvSpPr>
      <xdr:spPr bwMode="auto">
        <a:xfrm>
          <a:off x="363474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453092"/>
    <xdr:sp macro="" textlink="">
      <xdr:nvSpPr>
        <xdr:cNvPr id="119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A9040000}"/>
            </a:ext>
          </a:extLst>
        </xdr:cNvPr>
        <xdr:cNvSpPr/>
      </xdr:nvSpPr>
      <xdr:spPr bwMode="auto">
        <a:xfrm>
          <a:off x="680466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320675"/>
    <xdr:sp macro="" textlink="">
      <xdr:nvSpPr>
        <xdr:cNvPr id="119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AA040000}"/>
            </a:ext>
          </a:extLst>
        </xdr:cNvPr>
        <xdr:cNvSpPr/>
      </xdr:nvSpPr>
      <xdr:spPr bwMode="auto">
        <a:xfrm>
          <a:off x="3634740" y="7745730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320675"/>
    <xdr:sp macro="" textlink="">
      <xdr:nvSpPr>
        <xdr:cNvPr id="119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AB040000}"/>
            </a:ext>
          </a:extLst>
        </xdr:cNvPr>
        <xdr:cNvSpPr/>
      </xdr:nvSpPr>
      <xdr:spPr bwMode="auto">
        <a:xfrm>
          <a:off x="6804660" y="7745730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273175"/>
    <xdr:sp macro="" textlink="">
      <xdr:nvSpPr>
        <xdr:cNvPr id="119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AC040000}"/>
            </a:ext>
          </a:extLst>
        </xdr:cNvPr>
        <xdr:cNvSpPr/>
      </xdr:nvSpPr>
      <xdr:spPr bwMode="auto">
        <a:xfrm>
          <a:off x="3634740" y="7745730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273175"/>
    <xdr:sp macro="" textlink="">
      <xdr:nvSpPr>
        <xdr:cNvPr id="119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AD040000}"/>
            </a:ext>
          </a:extLst>
        </xdr:cNvPr>
        <xdr:cNvSpPr/>
      </xdr:nvSpPr>
      <xdr:spPr bwMode="auto">
        <a:xfrm>
          <a:off x="6804660" y="7745730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887729"/>
    <xdr:sp macro="" textlink="">
      <xdr:nvSpPr>
        <xdr:cNvPr id="119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AE040000}"/>
            </a:ext>
          </a:extLst>
        </xdr:cNvPr>
        <xdr:cNvSpPr/>
      </xdr:nvSpPr>
      <xdr:spPr bwMode="auto">
        <a:xfrm>
          <a:off x="3634740" y="774573000"/>
          <a:ext cx="295275" cy="88772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887729"/>
    <xdr:sp macro="" textlink="">
      <xdr:nvSpPr>
        <xdr:cNvPr id="119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AF040000}"/>
            </a:ext>
          </a:extLst>
        </xdr:cNvPr>
        <xdr:cNvSpPr/>
      </xdr:nvSpPr>
      <xdr:spPr bwMode="auto">
        <a:xfrm>
          <a:off x="6804660" y="774573000"/>
          <a:ext cx="295275" cy="88772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453092"/>
    <xdr:sp macro="" textlink="">
      <xdr:nvSpPr>
        <xdr:cNvPr id="120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B0040000}"/>
            </a:ext>
          </a:extLst>
        </xdr:cNvPr>
        <xdr:cNvSpPr/>
      </xdr:nvSpPr>
      <xdr:spPr bwMode="auto">
        <a:xfrm>
          <a:off x="363474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453092"/>
    <xdr:sp macro="" textlink="">
      <xdr:nvSpPr>
        <xdr:cNvPr id="120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B1040000}"/>
            </a:ext>
          </a:extLst>
        </xdr:cNvPr>
        <xdr:cNvSpPr/>
      </xdr:nvSpPr>
      <xdr:spPr bwMode="auto">
        <a:xfrm>
          <a:off x="680466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453092"/>
    <xdr:sp macro="" textlink="">
      <xdr:nvSpPr>
        <xdr:cNvPr id="120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B2040000}"/>
            </a:ext>
          </a:extLst>
        </xdr:cNvPr>
        <xdr:cNvSpPr/>
      </xdr:nvSpPr>
      <xdr:spPr bwMode="auto">
        <a:xfrm>
          <a:off x="363474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453092"/>
    <xdr:sp macro="" textlink="">
      <xdr:nvSpPr>
        <xdr:cNvPr id="120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B3040000}"/>
            </a:ext>
          </a:extLst>
        </xdr:cNvPr>
        <xdr:cNvSpPr/>
      </xdr:nvSpPr>
      <xdr:spPr bwMode="auto">
        <a:xfrm>
          <a:off x="680466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453092"/>
    <xdr:sp macro="" textlink="">
      <xdr:nvSpPr>
        <xdr:cNvPr id="120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B4040000}"/>
            </a:ext>
          </a:extLst>
        </xdr:cNvPr>
        <xdr:cNvSpPr/>
      </xdr:nvSpPr>
      <xdr:spPr bwMode="auto">
        <a:xfrm>
          <a:off x="363474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453092"/>
    <xdr:sp macro="" textlink="">
      <xdr:nvSpPr>
        <xdr:cNvPr id="120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B5040000}"/>
            </a:ext>
          </a:extLst>
        </xdr:cNvPr>
        <xdr:cNvSpPr/>
      </xdr:nvSpPr>
      <xdr:spPr bwMode="auto">
        <a:xfrm>
          <a:off x="680466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320675"/>
    <xdr:sp macro="" textlink="">
      <xdr:nvSpPr>
        <xdr:cNvPr id="120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B6040000}"/>
            </a:ext>
          </a:extLst>
        </xdr:cNvPr>
        <xdr:cNvSpPr/>
      </xdr:nvSpPr>
      <xdr:spPr bwMode="auto">
        <a:xfrm>
          <a:off x="3634740" y="7745730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320675"/>
    <xdr:sp macro="" textlink="">
      <xdr:nvSpPr>
        <xdr:cNvPr id="120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B7040000}"/>
            </a:ext>
          </a:extLst>
        </xdr:cNvPr>
        <xdr:cNvSpPr/>
      </xdr:nvSpPr>
      <xdr:spPr bwMode="auto">
        <a:xfrm>
          <a:off x="6804660" y="7745730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273175"/>
    <xdr:sp macro="" textlink="">
      <xdr:nvSpPr>
        <xdr:cNvPr id="120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B8040000}"/>
            </a:ext>
          </a:extLst>
        </xdr:cNvPr>
        <xdr:cNvSpPr/>
      </xdr:nvSpPr>
      <xdr:spPr bwMode="auto">
        <a:xfrm>
          <a:off x="3634740" y="7745730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273175"/>
    <xdr:sp macro="" textlink="">
      <xdr:nvSpPr>
        <xdr:cNvPr id="120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B9040000}"/>
            </a:ext>
          </a:extLst>
        </xdr:cNvPr>
        <xdr:cNvSpPr/>
      </xdr:nvSpPr>
      <xdr:spPr bwMode="auto">
        <a:xfrm>
          <a:off x="6804660" y="7745730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314325"/>
    <xdr:sp macro="" textlink="">
      <xdr:nvSpPr>
        <xdr:cNvPr id="121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BA040000}"/>
            </a:ext>
          </a:extLst>
        </xdr:cNvPr>
        <xdr:cNvSpPr/>
      </xdr:nvSpPr>
      <xdr:spPr bwMode="auto">
        <a:xfrm>
          <a:off x="3634740" y="77457300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314325"/>
    <xdr:sp macro="" textlink="">
      <xdr:nvSpPr>
        <xdr:cNvPr id="121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BB040000}"/>
            </a:ext>
          </a:extLst>
        </xdr:cNvPr>
        <xdr:cNvSpPr/>
      </xdr:nvSpPr>
      <xdr:spPr bwMode="auto">
        <a:xfrm>
          <a:off x="6804660" y="774573000"/>
          <a:ext cx="2952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303559"/>
    <xdr:sp macro="" textlink="">
      <xdr:nvSpPr>
        <xdr:cNvPr id="121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BC040000}"/>
            </a:ext>
          </a:extLst>
        </xdr:cNvPr>
        <xdr:cNvSpPr/>
      </xdr:nvSpPr>
      <xdr:spPr bwMode="auto">
        <a:xfrm>
          <a:off x="3634740" y="774573000"/>
          <a:ext cx="295275" cy="3035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303559"/>
    <xdr:sp macro="" textlink="">
      <xdr:nvSpPr>
        <xdr:cNvPr id="121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BD040000}"/>
            </a:ext>
          </a:extLst>
        </xdr:cNvPr>
        <xdr:cNvSpPr/>
      </xdr:nvSpPr>
      <xdr:spPr bwMode="auto">
        <a:xfrm>
          <a:off x="6804660" y="774573000"/>
          <a:ext cx="295275" cy="3035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366274"/>
    <xdr:sp macro="" textlink="">
      <xdr:nvSpPr>
        <xdr:cNvPr id="121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BE040000}"/>
            </a:ext>
          </a:extLst>
        </xdr:cNvPr>
        <xdr:cNvSpPr/>
      </xdr:nvSpPr>
      <xdr:spPr bwMode="auto">
        <a:xfrm>
          <a:off x="3634740" y="774573000"/>
          <a:ext cx="295275" cy="36627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366274"/>
    <xdr:sp macro="" textlink="">
      <xdr:nvSpPr>
        <xdr:cNvPr id="121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BF040000}"/>
            </a:ext>
          </a:extLst>
        </xdr:cNvPr>
        <xdr:cNvSpPr/>
      </xdr:nvSpPr>
      <xdr:spPr bwMode="auto">
        <a:xfrm>
          <a:off x="6804660" y="774573000"/>
          <a:ext cx="295275" cy="36627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464819"/>
    <xdr:sp macro="" textlink="">
      <xdr:nvSpPr>
        <xdr:cNvPr id="121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C0040000}"/>
            </a:ext>
          </a:extLst>
        </xdr:cNvPr>
        <xdr:cNvSpPr/>
      </xdr:nvSpPr>
      <xdr:spPr bwMode="auto">
        <a:xfrm>
          <a:off x="3634740" y="774573000"/>
          <a:ext cx="295275" cy="46481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464819"/>
    <xdr:sp macro="" textlink="">
      <xdr:nvSpPr>
        <xdr:cNvPr id="121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C1040000}"/>
            </a:ext>
          </a:extLst>
        </xdr:cNvPr>
        <xdr:cNvSpPr/>
      </xdr:nvSpPr>
      <xdr:spPr bwMode="auto">
        <a:xfrm>
          <a:off x="6804660" y="774573000"/>
          <a:ext cx="295275" cy="46481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529989"/>
    <xdr:sp macro="" textlink="">
      <xdr:nvSpPr>
        <xdr:cNvPr id="121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C2040000}"/>
            </a:ext>
          </a:extLst>
        </xdr:cNvPr>
        <xdr:cNvSpPr/>
      </xdr:nvSpPr>
      <xdr:spPr bwMode="auto">
        <a:xfrm>
          <a:off x="3634740" y="774573000"/>
          <a:ext cx="295275" cy="52998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529989"/>
    <xdr:sp macro="" textlink="">
      <xdr:nvSpPr>
        <xdr:cNvPr id="121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C3040000}"/>
            </a:ext>
          </a:extLst>
        </xdr:cNvPr>
        <xdr:cNvSpPr/>
      </xdr:nvSpPr>
      <xdr:spPr bwMode="auto">
        <a:xfrm>
          <a:off x="6804660" y="774573000"/>
          <a:ext cx="295275" cy="52998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637055"/>
    <xdr:sp macro="" textlink="">
      <xdr:nvSpPr>
        <xdr:cNvPr id="122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C4040000}"/>
            </a:ext>
          </a:extLst>
        </xdr:cNvPr>
        <xdr:cNvSpPr/>
      </xdr:nvSpPr>
      <xdr:spPr bwMode="auto">
        <a:xfrm>
          <a:off x="3634740" y="774573000"/>
          <a:ext cx="295275" cy="6370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637055"/>
    <xdr:sp macro="" textlink="">
      <xdr:nvSpPr>
        <xdr:cNvPr id="122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C5040000}"/>
            </a:ext>
          </a:extLst>
        </xdr:cNvPr>
        <xdr:cNvSpPr/>
      </xdr:nvSpPr>
      <xdr:spPr bwMode="auto">
        <a:xfrm>
          <a:off x="6804660" y="774573000"/>
          <a:ext cx="295275" cy="6370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724744"/>
    <xdr:sp macro="" textlink="">
      <xdr:nvSpPr>
        <xdr:cNvPr id="122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C6040000}"/>
            </a:ext>
          </a:extLst>
        </xdr:cNvPr>
        <xdr:cNvSpPr/>
      </xdr:nvSpPr>
      <xdr:spPr bwMode="auto">
        <a:xfrm>
          <a:off x="3634740" y="774573000"/>
          <a:ext cx="295275" cy="72474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724744"/>
    <xdr:sp macro="" textlink="">
      <xdr:nvSpPr>
        <xdr:cNvPr id="122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C7040000}"/>
            </a:ext>
          </a:extLst>
        </xdr:cNvPr>
        <xdr:cNvSpPr/>
      </xdr:nvSpPr>
      <xdr:spPr bwMode="auto">
        <a:xfrm>
          <a:off x="6804660" y="774573000"/>
          <a:ext cx="295275" cy="72474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829637"/>
    <xdr:sp macro="" textlink="">
      <xdr:nvSpPr>
        <xdr:cNvPr id="122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C8040000}"/>
            </a:ext>
          </a:extLst>
        </xdr:cNvPr>
        <xdr:cNvSpPr/>
      </xdr:nvSpPr>
      <xdr:spPr bwMode="auto">
        <a:xfrm>
          <a:off x="3634740" y="774573000"/>
          <a:ext cx="295275" cy="82963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829637"/>
    <xdr:sp macro="" textlink="">
      <xdr:nvSpPr>
        <xdr:cNvPr id="122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C9040000}"/>
            </a:ext>
          </a:extLst>
        </xdr:cNvPr>
        <xdr:cNvSpPr/>
      </xdr:nvSpPr>
      <xdr:spPr bwMode="auto">
        <a:xfrm>
          <a:off x="6804660" y="774573000"/>
          <a:ext cx="295275" cy="82963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940884"/>
    <xdr:sp macro="" textlink="">
      <xdr:nvSpPr>
        <xdr:cNvPr id="122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CA040000}"/>
            </a:ext>
          </a:extLst>
        </xdr:cNvPr>
        <xdr:cNvSpPr/>
      </xdr:nvSpPr>
      <xdr:spPr bwMode="auto">
        <a:xfrm>
          <a:off x="3634740" y="774573000"/>
          <a:ext cx="295275" cy="9408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940884"/>
    <xdr:sp macro="" textlink="">
      <xdr:nvSpPr>
        <xdr:cNvPr id="122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CB040000}"/>
            </a:ext>
          </a:extLst>
        </xdr:cNvPr>
        <xdr:cNvSpPr/>
      </xdr:nvSpPr>
      <xdr:spPr bwMode="auto">
        <a:xfrm>
          <a:off x="6804660" y="774573000"/>
          <a:ext cx="295275" cy="9408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044428"/>
    <xdr:sp macro="" textlink="">
      <xdr:nvSpPr>
        <xdr:cNvPr id="122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CC040000}"/>
            </a:ext>
          </a:extLst>
        </xdr:cNvPr>
        <xdr:cNvSpPr/>
      </xdr:nvSpPr>
      <xdr:spPr bwMode="auto">
        <a:xfrm>
          <a:off x="3634740" y="774573000"/>
          <a:ext cx="295275" cy="104442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044428"/>
    <xdr:sp macro="" textlink="">
      <xdr:nvSpPr>
        <xdr:cNvPr id="122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CD040000}"/>
            </a:ext>
          </a:extLst>
        </xdr:cNvPr>
        <xdr:cNvSpPr/>
      </xdr:nvSpPr>
      <xdr:spPr bwMode="auto">
        <a:xfrm>
          <a:off x="6804660" y="774573000"/>
          <a:ext cx="295275" cy="104442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169310"/>
    <xdr:sp macro="" textlink="">
      <xdr:nvSpPr>
        <xdr:cNvPr id="123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CE040000}"/>
            </a:ext>
          </a:extLst>
        </xdr:cNvPr>
        <xdr:cNvSpPr/>
      </xdr:nvSpPr>
      <xdr:spPr bwMode="auto">
        <a:xfrm>
          <a:off x="3634740" y="774573000"/>
          <a:ext cx="295275" cy="1169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169310"/>
    <xdr:sp macro="" textlink="">
      <xdr:nvSpPr>
        <xdr:cNvPr id="123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CF040000}"/>
            </a:ext>
          </a:extLst>
        </xdr:cNvPr>
        <xdr:cNvSpPr/>
      </xdr:nvSpPr>
      <xdr:spPr bwMode="auto">
        <a:xfrm>
          <a:off x="6804660" y="774573000"/>
          <a:ext cx="295275" cy="116931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296486"/>
    <xdr:sp macro="" textlink="">
      <xdr:nvSpPr>
        <xdr:cNvPr id="123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D0040000}"/>
            </a:ext>
          </a:extLst>
        </xdr:cNvPr>
        <xdr:cNvSpPr/>
      </xdr:nvSpPr>
      <xdr:spPr bwMode="auto">
        <a:xfrm>
          <a:off x="3634740" y="774573000"/>
          <a:ext cx="295275" cy="129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296486"/>
    <xdr:sp macro="" textlink="">
      <xdr:nvSpPr>
        <xdr:cNvPr id="123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D1040000}"/>
            </a:ext>
          </a:extLst>
        </xdr:cNvPr>
        <xdr:cNvSpPr/>
      </xdr:nvSpPr>
      <xdr:spPr bwMode="auto">
        <a:xfrm>
          <a:off x="6804660" y="774573000"/>
          <a:ext cx="295275" cy="12964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426781"/>
    <xdr:sp macro="" textlink="">
      <xdr:nvSpPr>
        <xdr:cNvPr id="123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D2040000}"/>
            </a:ext>
          </a:extLst>
        </xdr:cNvPr>
        <xdr:cNvSpPr/>
      </xdr:nvSpPr>
      <xdr:spPr bwMode="auto">
        <a:xfrm>
          <a:off x="3634740" y="774573000"/>
          <a:ext cx="295275" cy="142678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426781"/>
    <xdr:sp macro="" textlink="">
      <xdr:nvSpPr>
        <xdr:cNvPr id="123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D3040000}"/>
            </a:ext>
          </a:extLst>
        </xdr:cNvPr>
        <xdr:cNvSpPr/>
      </xdr:nvSpPr>
      <xdr:spPr bwMode="auto">
        <a:xfrm>
          <a:off x="6804660" y="774573000"/>
          <a:ext cx="295275" cy="142678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453092"/>
    <xdr:sp macro="" textlink="">
      <xdr:nvSpPr>
        <xdr:cNvPr id="123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D4040000}"/>
            </a:ext>
          </a:extLst>
        </xdr:cNvPr>
        <xdr:cNvSpPr/>
      </xdr:nvSpPr>
      <xdr:spPr bwMode="auto">
        <a:xfrm>
          <a:off x="363474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453092"/>
    <xdr:sp macro="" textlink="">
      <xdr:nvSpPr>
        <xdr:cNvPr id="123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D5040000}"/>
            </a:ext>
          </a:extLst>
        </xdr:cNvPr>
        <xdr:cNvSpPr/>
      </xdr:nvSpPr>
      <xdr:spPr bwMode="auto">
        <a:xfrm>
          <a:off x="680466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453092"/>
    <xdr:sp macro="" textlink="">
      <xdr:nvSpPr>
        <xdr:cNvPr id="123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D6040000}"/>
            </a:ext>
          </a:extLst>
        </xdr:cNvPr>
        <xdr:cNvSpPr/>
      </xdr:nvSpPr>
      <xdr:spPr bwMode="auto">
        <a:xfrm>
          <a:off x="363474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453092"/>
    <xdr:sp macro="" textlink="">
      <xdr:nvSpPr>
        <xdr:cNvPr id="123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D7040000}"/>
            </a:ext>
          </a:extLst>
        </xdr:cNvPr>
        <xdr:cNvSpPr/>
      </xdr:nvSpPr>
      <xdr:spPr bwMode="auto">
        <a:xfrm>
          <a:off x="680466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453092"/>
    <xdr:sp macro="" textlink="">
      <xdr:nvSpPr>
        <xdr:cNvPr id="124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D8040000}"/>
            </a:ext>
          </a:extLst>
        </xdr:cNvPr>
        <xdr:cNvSpPr/>
      </xdr:nvSpPr>
      <xdr:spPr bwMode="auto">
        <a:xfrm>
          <a:off x="363474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453092"/>
    <xdr:sp macro="" textlink="">
      <xdr:nvSpPr>
        <xdr:cNvPr id="124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D9040000}"/>
            </a:ext>
          </a:extLst>
        </xdr:cNvPr>
        <xdr:cNvSpPr/>
      </xdr:nvSpPr>
      <xdr:spPr bwMode="auto">
        <a:xfrm>
          <a:off x="680466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546155"/>
    <xdr:sp macro="" textlink="">
      <xdr:nvSpPr>
        <xdr:cNvPr id="124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DA040000}"/>
            </a:ext>
          </a:extLst>
        </xdr:cNvPr>
        <xdr:cNvSpPr/>
      </xdr:nvSpPr>
      <xdr:spPr bwMode="auto">
        <a:xfrm>
          <a:off x="3634740" y="774573000"/>
          <a:ext cx="295275" cy="15461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546155"/>
    <xdr:sp macro="" textlink="">
      <xdr:nvSpPr>
        <xdr:cNvPr id="124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DB040000}"/>
            </a:ext>
          </a:extLst>
        </xdr:cNvPr>
        <xdr:cNvSpPr/>
      </xdr:nvSpPr>
      <xdr:spPr bwMode="auto">
        <a:xfrm>
          <a:off x="6804660" y="774573000"/>
          <a:ext cx="295275" cy="15461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570835"/>
    <xdr:sp macro="" textlink="">
      <xdr:nvSpPr>
        <xdr:cNvPr id="124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DC040000}"/>
            </a:ext>
          </a:extLst>
        </xdr:cNvPr>
        <xdr:cNvSpPr/>
      </xdr:nvSpPr>
      <xdr:spPr bwMode="auto">
        <a:xfrm>
          <a:off x="3634740" y="774573000"/>
          <a:ext cx="295275" cy="157083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570835"/>
    <xdr:sp macro="" textlink="">
      <xdr:nvSpPr>
        <xdr:cNvPr id="124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DD040000}"/>
            </a:ext>
          </a:extLst>
        </xdr:cNvPr>
        <xdr:cNvSpPr/>
      </xdr:nvSpPr>
      <xdr:spPr bwMode="auto">
        <a:xfrm>
          <a:off x="6804660" y="774573000"/>
          <a:ext cx="295275" cy="157083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124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DE04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124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DF04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124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E004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124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E104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125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E204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125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E304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125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E404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125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E504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125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E604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125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E704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125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E804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125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E904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125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EA04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125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EB04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126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EC04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126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ED04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126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EE04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126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EF04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126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F004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126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F104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126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F204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126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F304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126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F404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126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F504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127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F604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127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F704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127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F804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127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F904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127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FA04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127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FB04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127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FC04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127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FD04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05492"/>
    <xdr:sp macro="" textlink="">
      <xdr:nvSpPr>
        <xdr:cNvPr id="127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FE040000}"/>
            </a:ext>
          </a:extLst>
        </xdr:cNvPr>
        <xdr:cNvSpPr/>
      </xdr:nvSpPr>
      <xdr:spPr bwMode="auto">
        <a:xfrm>
          <a:off x="363474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05492"/>
    <xdr:sp macro="" textlink="">
      <xdr:nvSpPr>
        <xdr:cNvPr id="127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FF040000}"/>
            </a:ext>
          </a:extLst>
        </xdr:cNvPr>
        <xdr:cNvSpPr/>
      </xdr:nvSpPr>
      <xdr:spPr bwMode="auto">
        <a:xfrm>
          <a:off x="6804660" y="774573000"/>
          <a:ext cx="295275" cy="16054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525966"/>
    <xdr:sp macro="" textlink="">
      <xdr:nvSpPr>
        <xdr:cNvPr id="128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0050000}"/>
            </a:ext>
          </a:extLst>
        </xdr:cNvPr>
        <xdr:cNvSpPr/>
      </xdr:nvSpPr>
      <xdr:spPr bwMode="auto">
        <a:xfrm>
          <a:off x="3634740" y="774573000"/>
          <a:ext cx="295275" cy="152596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525966"/>
    <xdr:sp macro="" textlink="">
      <xdr:nvSpPr>
        <xdr:cNvPr id="128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1050000}"/>
            </a:ext>
          </a:extLst>
        </xdr:cNvPr>
        <xdr:cNvSpPr/>
      </xdr:nvSpPr>
      <xdr:spPr bwMode="auto">
        <a:xfrm>
          <a:off x="6804660" y="774573000"/>
          <a:ext cx="295275" cy="152596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320675"/>
    <xdr:sp macro="" textlink="">
      <xdr:nvSpPr>
        <xdr:cNvPr id="128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2050000}"/>
            </a:ext>
          </a:extLst>
        </xdr:cNvPr>
        <xdr:cNvSpPr/>
      </xdr:nvSpPr>
      <xdr:spPr bwMode="auto">
        <a:xfrm>
          <a:off x="3634740" y="7745730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320675"/>
    <xdr:sp macro="" textlink="">
      <xdr:nvSpPr>
        <xdr:cNvPr id="128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3050000}"/>
            </a:ext>
          </a:extLst>
        </xdr:cNvPr>
        <xdr:cNvSpPr/>
      </xdr:nvSpPr>
      <xdr:spPr bwMode="auto">
        <a:xfrm>
          <a:off x="6804660" y="7745730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273175"/>
    <xdr:sp macro="" textlink="">
      <xdr:nvSpPr>
        <xdr:cNvPr id="128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4050000}"/>
            </a:ext>
          </a:extLst>
        </xdr:cNvPr>
        <xdr:cNvSpPr/>
      </xdr:nvSpPr>
      <xdr:spPr bwMode="auto">
        <a:xfrm>
          <a:off x="3634740" y="7745730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273175"/>
    <xdr:sp macro="" textlink="">
      <xdr:nvSpPr>
        <xdr:cNvPr id="128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5050000}"/>
            </a:ext>
          </a:extLst>
        </xdr:cNvPr>
        <xdr:cNvSpPr/>
      </xdr:nvSpPr>
      <xdr:spPr bwMode="auto">
        <a:xfrm>
          <a:off x="6804660" y="7745730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83808"/>
    <xdr:sp macro="" textlink="">
      <xdr:nvSpPr>
        <xdr:cNvPr id="128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6050000}"/>
            </a:ext>
          </a:extLst>
        </xdr:cNvPr>
        <xdr:cNvSpPr/>
      </xdr:nvSpPr>
      <xdr:spPr bwMode="auto">
        <a:xfrm>
          <a:off x="3634740" y="774573000"/>
          <a:ext cx="295275" cy="168380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83808"/>
    <xdr:sp macro="" textlink="">
      <xdr:nvSpPr>
        <xdr:cNvPr id="128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7050000}"/>
            </a:ext>
          </a:extLst>
        </xdr:cNvPr>
        <xdr:cNvSpPr/>
      </xdr:nvSpPr>
      <xdr:spPr bwMode="auto">
        <a:xfrm>
          <a:off x="6804660" y="774573000"/>
          <a:ext cx="295275" cy="168380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887729"/>
    <xdr:sp macro="" textlink="">
      <xdr:nvSpPr>
        <xdr:cNvPr id="128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8050000}"/>
            </a:ext>
          </a:extLst>
        </xdr:cNvPr>
        <xdr:cNvSpPr/>
      </xdr:nvSpPr>
      <xdr:spPr bwMode="auto">
        <a:xfrm>
          <a:off x="3634740" y="774573000"/>
          <a:ext cx="295275" cy="88772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887729"/>
    <xdr:sp macro="" textlink="">
      <xdr:nvSpPr>
        <xdr:cNvPr id="128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9050000}"/>
            </a:ext>
          </a:extLst>
        </xdr:cNvPr>
        <xdr:cNvSpPr/>
      </xdr:nvSpPr>
      <xdr:spPr bwMode="auto">
        <a:xfrm>
          <a:off x="6804660" y="774573000"/>
          <a:ext cx="295275" cy="88772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453092"/>
    <xdr:sp macro="" textlink="">
      <xdr:nvSpPr>
        <xdr:cNvPr id="129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A050000}"/>
            </a:ext>
          </a:extLst>
        </xdr:cNvPr>
        <xdr:cNvSpPr/>
      </xdr:nvSpPr>
      <xdr:spPr bwMode="auto">
        <a:xfrm>
          <a:off x="363474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453092"/>
    <xdr:sp macro="" textlink="">
      <xdr:nvSpPr>
        <xdr:cNvPr id="129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B050000}"/>
            </a:ext>
          </a:extLst>
        </xdr:cNvPr>
        <xdr:cNvSpPr/>
      </xdr:nvSpPr>
      <xdr:spPr bwMode="auto">
        <a:xfrm>
          <a:off x="680466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453092"/>
    <xdr:sp macro="" textlink="">
      <xdr:nvSpPr>
        <xdr:cNvPr id="129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C050000}"/>
            </a:ext>
          </a:extLst>
        </xdr:cNvPr>
        <xdr:cNvSpPr/>
      </xdr:nvSpPr>
      <xdr:spPr bwMode="auto">
        <a:xfrm>
          <a:off x="363474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453092"/>
    <xdr:sp macro="" textlink="">
      <xdr:nvSpPr>
        <xdr:cNvPr id="129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D050000}"/>
            </a:ext>
          </a:extLst>
        </xdr:cNvPr>
        <xdr:cNvSpPr/>
      </xdr:nvSpPr>
      <xdr:spPr bwMode="auto">
        <a:xfrm>
          <a:off x="680466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453092"/>
    <xdr:sp macro="" textlink="">
      <xdr:nvSpPr>
        <xdr:cNvPr id="129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0E050000}"/>
            </a:ext>
          </a:extLst>
        </xdr:cNvPr>
        <xdr:cNvSpPr/>
      </xdr:nvSpPr>
      <xdr:spPr bwMode="auto">
        <a:xfrm>
          <a:off x="363474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453092"/>
    <xdr:sp macro="" textlink="">
      <xdr:nvSpPr>
        <xdr:cNvPr id="129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0F050000}"/>
            </a:ext>
          </a:extLst>
        </xdr:cNvPr>
        <xdr:cNvSpPr/>
      </xdr:nvSpPr>
      <xdr:spPr bwMode="auto">
        <a:xfrm>
          <a:off x="6804660" y="774573000"/>
          <a:ext cx="295275" cy="14530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320675"/>
    <xdr:sp macro="" textlink="">
      <xdr:nvSpPr>
        <xdr:cNvPr id="129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0050000}"/>
            </a:ext>
          </a:extLst>
        </xdr:cNvPr>
        <xdr:cNvSpPr/>
      </xdr:nvSpPr>
      <xdr:spPr bwMode="auto">
        <a:xfrm>
          <a:off x="3634740" y="7745730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320675"/>
    <xdr:sp macro="" textlink="">
      <xdr:nvSpPr>
        <xdr:cNvPr id="129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1050000}"/>
            </a:ext>
          </a:extLst>
        </xdr:cNvPr>
        <xdr:cNvSpPr/>
      </xdr:nvSpPr>
      <xdr:spPr bwMode="auto">
        <a:xfrm>
          <a:off x="6804660" y="774573000"/>
          <a:ext cx="295275"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273175"/>
    <xdr:sp macro="" textlink="">
      <xdr:nvSpPr>
        <xdr:cNvPr id="129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2050000}"/>
            </a:ext>
          </a:extLst>
        </xdr:cNvPr>
        <xdr:cNvSpPr/>
      </xdr:nvSpPr>
      <xdr:spPr bwMode="auto">
        <a:xfrm>
          <a:off x="3634740" y="7745730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273175"/>
    <xdr:sp macro="" textlink="">
      <xdr:nvSpPr>
        <xdr:cNvPr id="129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3050000}"/>
            </a:ext>
          </a:extLst>
        </xdr:cNvPr>
        <xdr:cNvSpPr/>
      </xdr:nvSpPr>
      <xdr:spPr bwMode="auto">
        <a:xfrm>
          <a:off x="6804660" y="774573000"/>
          <a:ext cx="295275" cy="1273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76093"/>
    <xdr:sp macro="" textlink="">
      <xdr:nvSpPr>
        <xdr:cNvPr id="130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4050000}"/>
            </a:ext>
          </a:extLst>
        </xdr:cNvPr>
        <xdr:cNvSpPr/>
      </xdr:nvSpPr>
      <xdr:spPr bwMode="auto">
        <a:xfrm>
          <a:off x="363474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76093"/>
    <xdr:sp macro="" textlink="">
      <xdr:nvSpPr>
        <xdr:cNvPr id="130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5050000}"/>
            </a:ext>
          </a:extLst>
        </xdr:cNvPr>
        <xdr:cNvSpPr/>
      </xdr:nvSpPr>
      <xdr:spPr bwMode="auto">
        <a:xfrm>
          <a:off x="680466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76093"/>
    <xdr:sp macro="" textlink="">
      <xdr:nvSpPr>
        <xdr:cNvPr id="130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6050000}"/>
            </a:ext>
          </a:extLst>
        </xdr:cNvPr>
        <xdr:cNvSpPr/>
      </xdr:nvSpPr>
      <xdr:spPr bwMode="auto">
        <a:xfrm>
          <a:off x="363474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76093"/>
    <xdr:sp macro="" textlink="">
      <xdr:nvSpPr>
        <xdr:cNvPr id="130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7050000}"/>
            </a:ext>
          </a:extLst>
        </xdr:cNvPr>
        <xdr:cNvSpPr/>
      </xdr:nvSpPr>
      <xdr:spPr bwMode="auto">
        <a:xfrm>
          <a:off x="680466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76093"/>
    <xdr:sp macro="" textlink="">
      <xdr:nvSpPr>
        <xdr:cNvPr id="130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8050000}"/>
            </a:ext>
          </a:extLst>
        </xdr:cNvPr>
        <xdr:cNvSpPr/>
      </xdr:nvSpPr>
      <xdr:spPr bwMode="auto">
        <a:xfrm>
          <a:off x="363474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76093"/>
    <xdr:sp macro="" textlink="">
      <xdr:nvSpPr>
        <xdr:cNvPr id="130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9050000}"/>
            </a:ext>
          </a:extLst>
        </xdr:cNvPr>
        <xdr:cNvSpPr/>
      </xdr:nvSpPr>
      <xdr:spPr bwMode="auto">
        <a:xfrm>
          <a:off x="680466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76093"/>
    <xdr:sp macro="" textlink="">
      <xdr:nvSpPr>
        <xdr:cNvPr id="130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A050000}"/>
            </a:ext>
          </a:extLst>
        </xdr:cNvPr>
        <xdr:cNvSpPr/>
      </xdr:nvSpPr>
      <xdr:spPr bwMode="auto">
        <a:xfrm>
          <a:off x="363474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76093"/>
    <xdr:sp macro="" textlink="">
      <xdr:nvSpPr>
        <xdr:cNvPr id="130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B050000}"/>
            </a:ext>
          </a:extLst>
        </xdr:cNvPr>
        <xdr:cNvSpPr/>
      </xdr:nvSpPr>
      <xdr:spPr bwMode="auto">
        <a:xfrm>
          <a:off x="680466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76093"/>
    <xdr:sp macro="" textlink="">
      <xdr:nvSpPr>
        <xdr:cNvPr id="1308"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C050000}"/>
            </a:ext>
          </a:extLst>
        </xdr:cNvPr>
        <xdr:cNvSpPr/>
      </xdr:nvSpPr>
      <xdr:spPr bwMode="auto">
        <a:xfrm>
          <a:off x="363474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76093"/>
    <xdr:sp macro="" textlink="">
      <xdr:nvSpPr>
        <xdr:cNvPr id="1309"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D050000}"/>
            </a:ext>
          </a:extLst>
        </xdr:cNvPr>
        <xdr:cNvSpPr/>
      </xdr:nvSpPr>
      <xdr:spPr bwMode="auto">
        <a:xfrm>
          <a:off x="680466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76093"/>
    <xdr:sp macro="" textlink="">
      <xdr:nvSpPr>
        <xdr:cNvPr id="1310"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1E050000}"/>
            </a:ext>
          </a:extLst>
        </xdr:cNvPr>
        <xdr:cNvSpPr/>
      </xdr:nvSpPr>
      <xdr:spPr bwMode="auto">
        <a:xfrm>
          <a:off x="363474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76093"/>
    <xdr:sp macro="" textlink="">
      <xdr:nvSpPr>
        <xdr:cNvPr id="1311"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1F050000}"/>
            </a:ext>
          </a:extLst>
        </xdr:cNvPr>
        <xdr:cNvSpPr/>
      </xdr:nvSpPr>
      <xdr:spPr bwMode="auto">
        <a:xfrm>
          <a:off x="680466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76093"/>
    <xdr:sp macro="" textlink="">
      <xdr:nvSpPr>
        <xdr:cNvPr id="1312"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20050000}"/>
            </a:ext>
          </a:extLst>
        </xdr:cNvPr>
        <xdr:cNvSpPr/>
      </xdr:nvSpPr>
      <xdr:spPr bwMode="auto">
        <a:xfrm>
          <a:off x="363474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76093"/>
    <xdr:sp macro="" textlink="">
      <xdr:nvSpPr>
        <xdr:cNvPr id="1313"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21050000}"/>
            </a:ext>
          </a:extLst>
        </xdr:cNvPr>
        <xdr:cNvSpPr/>
      </xdr:nvSpPr>
      <xdr:spPr bwMode="auto">
        <a:xfrm>
          <a:off x="680466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76093"/>
    <xdr:sp macro="" textlink="">
      <xdr:nvSpPr>
        <xdr:cNvPr id="1314"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22050000}"/>
            </a:ext>
          </a:extLst>
        </xdr:cNvPr>
        <xdr:cNvSpPr/>
      </xdr:nvSpPr>
      <xdr:spPr bwMode="auto">
        <a:xfrm>
          <a:off x="363474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76093"/>
    <xdr:sp macro="" textlink="">
      <xdr:nvSpPr>
        <xdr:cNvPr id="1315"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23050000}"/>
            </a:ext>
          </a:extLst>
        </xdr:cNvPr>
        <xdr:cNvSpPr/>
      </xdr:nvSpPr>
      <xdr:spPr bwMode="auto">
        <a:xfrm>
          <a:off x="680466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152400</xdr:colOff>
      <xdr:row>2598</xdr:row>
      <xdr:rowOff>0</xdr:rowOff>
    </xdr:from>
    <xdr:ext cx="295275" cy="1676093"/>
    <xdr:sp macro="" textlink="">
      <xdr:nvSpPr>
        <xdr:cNvPr id="1316" name="Check Box 5" hidden="1">
          <a:extLst>
            <a:ext uri="{63B3BB69-23CF-44E3-9099-C40C66FF867C}">
              <a14:compatExt xmlns:a14="http://schemas.microsoft.com/office/drawing/2010/main" spid="_x0000_s2051"/>
            </a:ext>
            <a:ext uri="{FF2B5EF4-FFF2-40B4-BE49-F238E27FC236}">
              <a16:creationId xmlns:a16="http://schemas.microsoft.com/office/drawing/2014/main" id="{00000000-0008-0000-0600-000024050000}"/>
            </a:ext>
          </a:extLst>
        </xdr:cNvPr>
        <xdr:cNvSpPr/>
      </xdr:nvSpPr>
      <xdr:spPr bwMode="auto">
        <a:xfrm>
          <a:off x="363474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9</xdr:col>
      <xdr:colOff>152400</xdr:colOff>
      <xdr:row>2598</xdr:row>
      <xdr:rowOff>0</xdr:rowOff>
    </xdr:from>
    <xdr:ext cx="295275" cy="1676093"/>
    <xdr:sp macro="" textlink="">
      <xdr:nvSpPr>
        <xdr:cNvPr id="1317" name="Check Box 6" hidden="1">
          <a:extLst>
            <a:ext uri="{63B3BB69-23CF-44E3-9099-C40C66FF867C}">
              <a14:compatExt xmlns:a14="http://schemas.microsoft.com/office/drawing/2010/main" spid="_x0000_s2052"/>
            </a:ext>
            <a:ext uri="{FF2B5EF4-FFF2-40B4-BE49-F238E27FC236}">
              <a16:creationId xmlns:a16="http://schemas.microsoft.com/office/drawing/2014/main" id="{00000000-0008-0000-0600-000025050000}"/>
            </a:ext>
          </a:extLst>
        </xdr:cNvPr>
        <xdr:cNvSpPr/>
      </xdr:nvSpPr>
      <xdr:spPr bwMode="auto">
        <a:xfrm>
          <a:off x="6804660" y="774573000"/>
          <a:ext cx="295275" cy="16760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152400</xdr:colOff>
          <xdr:row>1</xdr:row>
          <xdr:rowOff>0</xdr:rowOff>
        </xdr:from>
        <xdr:to>
          <xdr:col>5</xdr:col>
          <xdr:colOff>447675</xdr:colOff>
          <xdr:row>2</xdr:row>
          <xdr:rowOff>66675</xdr:rowOff>
        </xdr:to>
        <xdr:sp macro="" textlink="">
          <xdr:nvSpPr>
            <xdr:cNvPr id="27649" name="Check Box 1" hidden="1">
              <a:extLst>
                <a:ext uri="{63B3BB69-23CF-44E3-9099-C40C66FF867C}">
                  <a14:compatExt spid="_x0000_s27649"/>
                </a:ext>
                <a:ext uri="{FF2B5EF4-FFF2-40B4-BE49-F238E27FC236}">
                  <a16:creationId xmlns:a16="http://schemas.microsoft.com/office/drawing/2014/main" id="{00000000-0008-0000-0700-000001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xdr:row>
          <xdr:rowOff>0</xdr:rowOff>
        </xdr:from>
        <xdr:to>
          <xdr:col>9</xdr:col>
          <xdr:colOff>447675</xdr:colOff>
          <xdr:row>2</xdr:row>
          <xdr:rowOff>66675</xdr:rowOff>
        </xdr:to>
        <xdr:sp macro="" textlink="">
          <xdr:nvSpPr>
            <xdr:cNvPr id="27650" name="Check Box 2" hidden="1">
              <a:extLst>
                <a:ext uri="{63B3BB69-23CF-44E3-9099-C40C66FF867C}">
                  <a14:compatExt spid="_x0000_s27650"/>
                </a:ext>
                <a:ext uri="{FF2B5EF4-FFF2-40B4-BE49-F238E27FC236}">
                  <a16:creationId xmlns:a16="http://schemas.microsoft.com/office/drawing/2014/main" id="{00000000-0008-0000-0700-000002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152400</xdr:colOff>
          <xdr:row>1</xdr:row>
          <xdr:rowOff>0</xdr:rowOff>
        </xdr:from>
        <xdr:to>
          <xdr:col>5</xdr:col>
          <xdr:colOff>457200</xdr:colOff>
          <xdr:row>2</xdr:row>
          <xdr:rowOff>28575</xdr:rowOff>
        </xdr:to>
        <xdr:sp macro="" textlink="">
          <xdr:nvSpPr>
            <xdr:cNvPr id="28673" name="Check Box 1" hidden="1">
              <a:extLst>
                <a:ext uri="{63B3BB69-23CF-44E3-9099-C40C66FF867C}">
                  <a14:compatExt spid="_x0000_s28673"/>
                </a:ext>
                <a:ext uri="{FF2B5EF4-FFF2-40B4-BE49-F238E27FC236}">
                  <a16:creationId xmlns:a16="http://schemas.microsoft.com/office/drawing/2014/main" id="{00000000-0008-0000-0800-000001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xdr:row>
          <xdr:rowOff>0</xdr:rowOff>
        </xdr:from>
        <xdr:to>
          <xdr:col>9</xdr:col>
          <xdr:colOff>457200</xdr:colOff>
          <xdr:row>2</xdr:row>
          <xdr:rowOff>28575</xdr:rowOff>
        </xdr:to>
        <xdr:sp macro="" textlink="">
          <xdr:nvSpPr>
            <xdr:cNvPr id="28674" name="Check Box 2" hidden="1">
              <a:extLst>
                <a:ext uri="{63B3BB69-23CF-44E3-9099-C40C66FF867C}">
                  <a14:compatExt spid="_x0000_s28674"/>
                </a:ext>
                <a:ext uri="{FF2B5EF4-FFF2-40B4-BE49-F238E27FC236}">
                  <a16:creationId xmlns:a16="http://schemas.microsoft.com/office/drawing/2014/main" id="{00000000-0008-0000-0800-000002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152400</xdr:colOff>
          <xdr:row>1</xdr:row>
          <xdr:rowOff>0</xdr:rowOff>
        </xdr:from>
        <xdr:to>
          <xdr:col>5</xdr:col>
          <xdr:colOff>447675</xdr:colOff>
          <xdr:row>2</xdr:row>
          <xdr:rowOff>28575</xdr:rowOff>
        </xdr:to>
        <xdr:sp macro="" textlink="">
          <xdr:nvSpPr>
            <xdr:cNvPr id="29697" name="Check Box 1" hidden="1">
              <a:extLst>
                <a:ext uri="{63B3BB69-23CF-44E3-9099-C40C66FF867C}">
                  <a14:compatExt spid="_x0000_s29697"/>
                </a:ext>
                <a:ext uri="{FF2B5EF4-FFF2-40B4-BE49-F238E27FC236}">
                  <a16:creationId xmlns:a16="http://schemas.microsoft.com/office/drawing/2014/main" id="{00000000-0008-0000-0900-0000017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xdr:row>
          <xdr:rowOff>0</xdr:rowOff>
        </xdr:from>
        <xdr:to>
          <xdr:col>9</xdr:col>
          <xdr:colOff>447675</xdr:colOff>
          <xdr:row>2</xdr:row>
          <xdr:rowOff>28575</xdr:rowOff>
        </xdr:to>
        <xdr:sp macro="" textlink="">
          <xdr:nvSpPr>
            <xdr:cNvPr id="29698" name="Check Box 2" hidden="1">
              <a:extLst>
                <a:ext uri="{63B3BB69-23CF-44E3-9099-C40C66FF867C}">
                  <a14:compatExt spid="_x0000_s29698"/>
                </a:ext>
                <a:ext uri="{FF2B5EF4-FFF2-40B4-BE49-F238E27FC236}">
                  <a16:creationId xmlns:a16="http://schemas.microsoft.com/office/drawing/2014/main" id="{00000000-0008-0000-0900-0000027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152400</xdr:colOff>
          <xdr:row>1</xdr:row>
          <xdr:rowOff>0</xdr:rowOff>
        </xdr:from>
        <xdr:to>
          <xdr:col>5</xdr:col>
          <xdr:colOff>447675</xdr:colOff>
          <xdr:row>2</xdr:row>
          <xdr:rowOff>9525</xdr:rowOff>
        </xdr:to>
        <xdr:sp macro="" textlink="">
          <xdr:nvSpPr>
            <xdr:cNvPr id="30721" name="Check Box 1" hidden="1">
              <a:extLst>
                <a:ext uri="{63B3BB69-23CF-44E3-9099-C40C66FF867C}">
                  <a14:compatExt spid="_x0000_s30721"/>
                </a:ext>
                <a:ext uri="{FF2B5EF4-FFF2-40B4-BE49-F238E27FC236}">
                  <a16:creationId xmlns:a16="http://schemas.microsoft.com/office/drawing/2014/main" id="{00000000-0008-0000-0A00-000001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xdr:row>
          <xdr:rowOff>0</xdr:rowOff>
        </xdr:from>
        <xdr:to>
          <xdr:col>9</xdr:col>
          <xdr:colOff>447675</xdr:colOff>
          <xdr:row>2</xdr:row>
          <xdr:rowOff>9525</xdr:rowOff>
        </xdr:to>
        <xdr:sp macro="" textlink="">
          <xdr:nvSpPr>
            <xdr:cNvPr id="30722" name="Check Box 2" hidden="1">
              <a:extLst>
                <a:ext uri="{63B3BB69-23CF-44E3-9099-C40C66FF867C}">
                  <a14:compatExt spid="_x0000_s30722"/>
                </a:ext>
                <a:ext uri="{FF2B5EF4-FFF2-40B4-BE49-F238E27FC236}">
                  <a16:creationId xmlns:a16="http://schemas.microsoft.com/office/drawing/2014/main" id="{00000000-0008-0000-0A00-000002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Ismocol\d\FACTURACI&#211;N\VALOR%20OFERTA\ANEXO%204%20-%20FORMULARIO%20DE%20LA%20PROPUESTA%20FINA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Javier_or_compa\zulma\Fin\Anexos\PRESUPUESTOS-REV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Angel%202006\PROCESOS_LIC_PAV_LOC\LICITACION_PPL_4_GRUPOS\PRESUPUESTOS_26_06_06\PRESUP_DEFINITIVOS_4G\PRESUP_PRECIOS_UNIFICADOS_OK\PRESUPUESTO%205-7.xls" TargetMode="External"/></Relationships>
</file>

<file path=xl/externalLinks/_rels/externalLink4.xml.rels><?xml version="1.0" encoding="UTF-8" standalone="yes"?>
<Relationships xmlns="http://schemas.openxmlformats.org/package/2006/relationships"><Relationship Id="rId2" Type="http://schemas.microsoft.com/office/2019/04/relationships/externalLinkLongPath" Target="Presupuesto%20Construcci&#243;n%20Puente%20Peatonal%20Manitas.xls?46A77601" TargetMode="External"/><Relationship Id="rId1" Type="http://schemas.openxmlformats.org/officeDocument/2006/relationships/externalLinkPath" Target="file:///\\46A77601\Presupuesto%20Construcci&#243;n%20Puente%20Peatonal%20Manita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Archivo26\Cont\User_tem\Cov\E0339845\Cont\Con-2002\Mantenimiento%20De%20Plantas\Planta%20Cove&#241;as\Mantenimiento%20Plataforma%20Tk's%20Elevados%20De%20Agua%20Para%20Consumo%20Planta%20Cove&#241;as\Cuadros%2020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gabrielmartinez/Documents/Datos%20de%20usuario%20de%20Microsoft/Office%202008%20AutoRecovery/Presupuesto%205090%20-%202006_Ago12'05"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gabrielmartinez/Documents/Datos%20de%20usuario%20de%20Microsoft/Office%202008%20AutoRecovery/7422CWXL"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Users\smayorga\AppData\Local\Microsoft\Windows\Temporary%20Internet%20Files\Content.Outlook\WT8CO6ZI\Users\bgonzalez\Desktop\Documents%20and%20Settings\crendon.HMV\Local%20Settings\Temporary%20Internet%20Files\OLK3\8599.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uba03\USUARIOS-03\Archivos%20Trabajo%20HGiraldo\A.P.U\Precios%20unitario%20interventoria%20tuberias%20sin%20transporte.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4CD9F8C9\aCCIDENTES%20DE%201995%20-%201996.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Users\Usuario\Google%20Drive\APU\presupuesto%20pintada%20alcaldia.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G:\Users\cfrodrig4\Downloads\untitled.xlsx" TargetMode="External"/></Relationships>
</file>

<file path=xl/externalLinks/_rels/externalLink13.xml.rels><?xml version="1.0" encoding="UTF-8" standalone="yes"?>
<Relationships xmlns="http://schemas.openxmlformats.org/package/2006/relationships"><Relationship Id="rId2" Type="http://schemas.microsoft.com/office/2019/04/relationships/externalLinkLongPath" Target="file:///I:\Documents%20and%20Settings\mromero\Configuraci&#243;n%20local\Archivos%20temporales%20de%20Internet\OLK77\20-02-09%20observaciones%20de%20mario%20romero\enviado%20por%20la%20territorial\Documents%20and%20Settings\Jaime%20Rojas\Mis%20documentos\Contrato\Interv\JunBarba\a%20%20aaInformaci&#243;n%20GRUPO?67B506E0" TargetMode="External"/><Relationship Id="rId1" Type="http://schemas.openxmlformats.org/officeDocument/2006/relationships/externalLinkPath" Target="file:///\\67B506E0\a%20%20aaInformaci&#243;n%20GRUPO"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H:\LICITAR\SONIA\CONTRATO\IDU-246-PARCHEO%20KENNEDY.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A:\Mis%20documentos\CONTROL\PROYECTOS\PLP109898ECP.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2010905_p2/Cantidades%20demolici&#243;n%20El%20Tarra.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alidad\iso\Documents%20and%20Settings\Latinco%20S.A\Mis%20documentos\ARCHIVOS%20OSCAR\invias\corredores%20viales\PARTICIPAMOS\PRIMERA%20RONDA\analisis%20de%20precios%20unitarios%20-%20PLANTILLA.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CMEDPPLALM\GTECNICA\mvilla\SILO%2015000\users\AndreasK\MyProjects\Estimating%20Environment\Standard%20V1.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Users/gabrielmartinez/Documents/Datos%20de%20usuario%20de%20Microsoft/Office%202008%20AutoRecovery/_5090_presupuesto%202003_R1%20ago%2014-2002"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Documents%20and%20Settings/ccastrod/Escritorio/PLANTILLAS/EJEMPLOS%20APUS/META/APUS_META_2013-1.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Suba03\USUARIOS-03\Archivos%20Trabajo%20HGiraldo\A.P.U\Precios%20Unitarios%20Otros.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Precio%20adoquin%20ladrillo%20retirado.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Iraca%20San%20Martin/Presupuesto-Obras%20Civiles.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Documents%20and%20Settings/Organizador/Mis%20documentos/Proterra/Actas%20PG/Iraca%20San%20Martin/Presupuesto-Obras%20Civiles.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slave%20(e)/AA_LLICITACIONES/SALARIOS/2006/PROMIGAS/MATTO%20BALLENAS%20-%20BARRANCA.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Users/marianaortiz/Desktop/Fondo%20Adaptaci&#243;n/Estudio%20Mercado%20Tarifas%202013/20130225_Socializacion/25022013_Consolidado%20Estudio%20de%20Mercado%20Tarifas%202013.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C/C/Documents%20and%20Settings/Administrador/Mis%20documentos/Descargas/A/WINDOWS/TEMP/Tania/LOCALIZACIONES/FORMATOSTA"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Javiervega\LICITACIONES_03\fabio\A&#209;O%202002\LICITACIONES%202002\BASES%20LISTA%20CANTIDADES%20Y%20PRECIOS-LIC\Bas.LIC%20SCV-052-02%20Ibagu&#233;-Mquita\BASE%20PRESUP.Lic.%20052-02%20Ibagu&#233;-Mquita..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Users/gabrielmartinez/Documents/Datos%20de%20usuario%20de%20Microsoft/Office%202008%20AutoRecovery/Presupuesto%20Cerramiento%20CL-003-04"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Jtorres\PLANEACION%20INICIAL\Documents%20and%20Settings\Oswaldo\Documents%20and%20Settings\usuario\Mis%20documentos\CONTRATOS_2004\LA%20LUPA_558\UNITARIOS%20LA%20LUPA.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Giovanny\c\Copia%20Calidad\Mis%20documentos\Area%20Tecnica\Licitaciones\Epm\Actualizacion%20Guayabal\WINDOWS\TEMP\RELACI~1.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ACPINCIVIL/DABEIBA/APU%202012/Estructura%20APU%202012%20ANTIOQUIA%20(version%201).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AMV-02-BOL/EST.V&#205;A%20CRIT.TECNICO%20AMB-BOL-02/DICIEMBRE-2008/EST.V&#205;A%20CRITERIO%20TECNICO%2090BLB.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A:\Reportes%20Generales\General%20de%20Estadisticas\EStadistica%20Stop\STOP%20TARJ.x2ls.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D:\Users\clbedoya1\Downloads\BASE%20SITP%20COMPLETA%20CON%20POLIZAS%20TODAS%20LAS%20LOCALIDADES%20INCLUIDO%20JORGE%20MAR%2024%20CON%20EMERGENCIAS%20(1).xlsx"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CCMEDPPLALM\GTECNICA\mvilla\SILO%2015000\WINDOWS\TEMP\CBoyaca\CUADRILLA%20DIURNA.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Users/gabrielmartinez/Documents/Datos%20de%20usuario%20de%20Microsoft/Office%202008%20AutoRecovery/Copia%20de%20CA-3155%20Formato%20para%20licitante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A_produccion\1991_ituvia\Tecnica\Cotizaciones\APU%20PREFABRICADOS\Precios%20Materia%20Prima%20ceno%20y%20%20FERRASA%20a%20Marzo%2013%202003.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Suba03\USUARIOS-03\Archivos%20Trabajo%20HGiraldo\A.P.U\Valoracion%20Jamarillo%20126%20acometidas%20y%20170\Precios%20Unitarios%20Otros.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Users/cmgonzal3/Documents/MFGA/BASES%20PLANTILLAS%20PARA%20ESTIMACION/Plantilla%20Dise&#241;o%20e%20Interv.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SIMULACI&#211;NEDIFICIO.ok.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Users/USUARIO/Desktop/RESUMEN%20PROPUESTA%20HOMOLOGACION%20DESPUES%20DEL9JUNIO%202008.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Suba03\USUARIOS-03\Archivos%20Trabajo%20HGiraldo\A.P.U\Formato%20reversion%20precios%20LIMP,READEC,TUBERIAS.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D:\SIMULACI&#211;NEDIFICIO.ok.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Users/marianaortiz/Desktop/Fondo%20Adaptaci&#243;n/Estudio%20Mercado%20Tarifas%202013/Rtas%20al%20Estudio%20de%20Mercado/Copia%20de%20FAEstMerc2013R2.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D:\Mis%20Documentos\Licitaciones\LIC-2000\OFERTAS\noviciado%20la%20caba&#241;a\CANTIDADES-ZOFICIOS.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E:\INTERVENTORIA%20HONDA-RIO%20ERMITA&#209;O\INFORMES\INTERVENTORIA\MENSUAL\08%20JULIO-2007\FORMATOS%20SGT%20INFORME%20INTERVENTORIA%20No.08.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Users/USER/Downloads/5.8%20PRESUPUESTO%20FINAL%20FUENTE%20DE%20ORO.xlsx"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Users/USER/Documents/CITREP%20y%20EMBLEMATICOS/FUENTE%20DE%20ORO%20-%20META%203465/Marzo%2026/OneDrive_2024-03-26/05.%20Infraestructura/PPTO%20UNIDAD%20PRODUCTIVA%20-%20GEOMEMBRANA%20Y%20SFV-V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2004-2006"/>
      <sheetName val="Formul 2004"/>
      <sheetName val="Formul 2005"/>
      <sheetName val="Formul 2006"/>
      <sheetName val=" SAL PERS. BASICO"/>
      <sheetName val="SAL PERS. BASICO AYACUCHO"/>
      <sheetName val=" SAL PERS. OPCIONAL"/>
      <sheetName val="SAL PERS. OPCIONALAYACUCHO "/>
      <sheetName val="SALARIO LEGAL"/>
      <sheetName val="HORAS EXTRAS CONVENCIONALES"/>
      <sheetName val="HORAS EXTRAS LEGALES"/>
      <sheetName val="VIAT"/>
      <sheetName val="HERRAMIENTAS"/>
      <sheetName val="A I U"/>
      <sheetName val="AIU BASICO"/>
      <sheetName val="OFICINA Y BODEGA"/>
      <sheetName val="PERSONAL ADMON"/>
      <sheetName val="PERSONAL INDIRECTO"/>
      <sheetName val="ACTA PARCIAL SEPT_"/>
      <sheetName val="PRESUPUESTO OBRA 202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Y ORIGINAL"/>
      <sheetName val="PRESUP"/>
      <sheetName val="INV"/>
      <sheetName val="AASHTO"/>
      <sheetName val="PRECIOS"/>
      <sheetName val="PROY_ORIGINAL"/>
      <sheetName val="PU (2)"/>
      <sheetName val="PRESUPUESTOS-REV1"/>
      <sheetName val="PESOS"/>
      <sheetName val="G&amp;G"/>
      <sheetName val="Datos"/>
      <sheetName val="COSTOS UNITARIOS"/>
      <sheetName val="CA-2909"/>
      <sheetName val="TRAYECTO 1"/>
      <sheetName val="CABG"/>
      <sheetName val="PRESUPUESTO"/>
      <sheetName val="PPTONUEVOFORMATO"/>
      <sheetName val="PRESUPUESTO1"/>
      <sheetName val="200P.1"/>
      <sheetName val="210.2.2"/>
      <sheetName val="320.1"/>
      <sheetName val="640.1"/>
      <sheetName val="500P.1"/>
      <sheetName val="500P.2"/>
      <sheetName val="600.1"/>
      <sheetName val="610.1"/>
      <sheetName val="630.4"/>
      <sheetName val="640P.2"/>
      <sheetName val="640.1 (2)"/>
      <sheetName val="672P.1"/>
      <sheetName val="2P.1"/>
      <sheetName val="900.2"/>
      <sheetName val="materiales de insumo"/>
      <sheetName val="jornales y prestaciones"/>
      <sheetName val="CANTIDADES"/>
      <sheetName val="210.1"/>
      <sheetName val="310.1"/>
      <sheetName val="600.4"/>
      <sheetName val="661.1"/>
      <sheetName val="673.1"/>
      <sheetName val="673.2"/>
      <sheetName val="673.3"/>
      <sheetName val="3P"/>
      <sheetName val="672.1"/>
      <sheetName val="2P"/>
      <sheetName val="3P.1"/>
      <sheetName val="3P.2"/>
      <sheetName val="6.1P"/>
      <sheetName val="6.2P"/>
      <sheetName val="6.4P"/>
      <sheetName val="muros"/>
      <sheetName val="Varios"/>
      <sheetName val=""/>
      <sheetName val="Seguim-16"/>
      <sheetName val="RESUMEN"/>
      <sheetName val="VALOR ENSAYOS"/>
      <sheetName val="K9+900"/>
      <sheetName val="PR10+760"/>
      <sheetName val="PR11+020"/>
      <sheetName val="PR12+400"/>
      <sheetName val="PR18+560"/>
      <sheetName val="PR19+100"/>
      <sheetName val="PR19+900"/>
      <sheetName val="PR21+380"/>
      <sheetName val="PR21+900"/>
      <sheetName val="PR23+350"/>
      <sheetName val="PR24+500"/>
      <sheetName val="PR25+700"/>
      <sheetName val="PR31+200"/>
      <sheetName val="PR33+010"/>
      <sheetName val="PR33+030"/>
      <sheetName val="PR35+400A"/>
      <sheetName val="PR35+400"/>
      <sheetName val="PR35+540"/>
      <sheetName val="PROY_ORIGINAL2"/>
      <sheetName val="PU_(2)1"/>
      <sheetName val="PROY_ORIGINAL1"/>
      <sheetName val="PU_(2)"/>
      <sheetName val="PROY_ORIGINAL3"/>
      <sheetName val="PU_(2)2"/>
      <sheetName val="PROY_ORIGINAL5"/>
      <sheetName val="PU_(2)4"/>
      <sheetName val="PROY_ORIGINAL4"/>
      <sheetName val="PU_(2)3"/>
      <sheetName val="ó&gt;_x0000__x0001__x0000__x0000__x0000_j0$_x0000_#_x0000__x0000__x0000_j.$_x0000_#_x0000__x0000__x0000_L_x0012_Óu_x0000__x0000__x0000__x0000_"/>
      <sheetName val="plantilla"/>
      <sheetName val="resumen preacta"/>
      <sheetName val="1"/>
      <sheetName val="2"/>
      <sheetName val="3"/>
      <sheetName val="4"/>
      <sheetName val="5"/>
      <sheetName val="7"/>
      <sheetName val="8"/>
      <sheetName val="9"/>
      <sheetName val="10"/>
      <sheetName val="11"/>
      <sheetName val="12"/>
      <sheetName val="13"/>
      <sheetName val="14"/>
      <sheetName val="16"/>
      <sheetName val="17"/>
      <sheetName val="19"/>
      <sheetName val="21"/>
      <sheetName val="22"/>
      <sheetName val="23"/>
      <sheetName val="24"/>
      <sheetName val="25"/>
      <sheetName val="26"/>
      <sheetName val="28"/>
      <sheetName val="29"/>
      <sheetName val="30"/>
      <sheetName val="31"/>
      <sheetName val="32"/>
      <sheetName val="33"/>
      <sheetName val="34"/>
      <sheetName val="38"/>
      <sheetName val="42"/>
      <sheetName val="43"/>
      <sheetName val="44"/>
      <sheetName val="Resalto en asfalto"/>
      <sheetName val="Mat fresado para ampliacion"/>
      <sheetName val="Tuberia filtro D=6&quot;"/>
      <sheetName val="Realce de bordillo"/>
      <sheetName val="Remocion tuberia d=24&quot;"/>
      <sheetName val="GRAVA ATRAQUES DE ALCANTARILLA"/>
      <sheetName val="RESALTO"/>
      <sheetName val="Geodren"/>
      <sheetName val="Hoja1"/>
      <sheetName val="FORMATO PREACTA"/>
      <sheetName val="SOPORTES"/>
      <sheetName val="FORMATO FECHA)"/>
      <sheetName val="DESMONTE LIMP."/>
      <sheetName val="REGISTRO FOTOGRAFICO"/>
      <sheetName val="S200.1 DESM. LIMP.B "/>
      <sheetName val="S200.2 DESM. LIMP. NB"/>
      <sheetName val="S201.7 DEMO. ESTRUCTURAS"/>
      <sheetName val="Remocion alcantarillas."/>
      <sheetName val="Excav. Mat. Comun."/>
      <sheetName val="s201.15-remoción de alcantarill"/>
      <sheetName val="s210.2.2-Exc de expl"/>
      <sheetName val="s210.2.1-Exc en roca"/>
      <sheetName val="s211.1 REMOCION DERR."/>
      <sheetName val="s220.1 Terraplenes"/>
      <sheetName val="s221.1 Pedraplen"/>
      <sheetName val="S900.3 TRANS. DERRUMBE"/>
      <sheetName val="s231.1 Geotextil"/>
      <sheetName val="S230.2 Mejora. de la Sub-Ra"/>
      <sheetName val="S320.1 Sub base"/>
      <sheetName val="S330.1 BASE GRANULAR"/>
      <sheetName val="SUB-BASE"/>
      <sheetName val="CONFM. DE CALZADA EXISTENTE"/>
      <sheetName val="S310.1 Confor. calzada existe "/>
      <sheetName val=" S450.1 MEZCLA MDC-1"/>
      <sheetName val=" S450.2MEZCLA MDC-2"/>
      <sheetName val="S420.1 RIEGO DE IMPRIMACION."/>
      <sheetName val="S421.1 RIEGO LIGA CRR-1"/>
      <sheetName val="S460.1 FRESADO."/>
      <sheetName val="Excav. REPARACION PAVIMENTO."/>
      <sheetName val="S465.1 EXC. PAV. ASFALTICO"/>
      <sheetName val="S500.1 PAVIMENTO CONCRETO"/>
      <sheetName val="S510.1 PAVIMENTO ADOQUIN"/>
      <sheetName val="S600.1 EXCAV. VARIAS "/>
      <sheetName val="Relleno Estructuras"/>
      <sheetName val="eXCAVACIONES VARIAS EN ROCA "/>
      <sheetName val="S600.2 EXCAV. ROCA"/>
      <sheetName val="S610.1 Relleno Estructuras"/>
      <sheetName val="S623.1 Anclajes "/>
      <sheetName val="S623P1 Pantalla Concreto"/>
      <sheetName val="S630.3 Concretos C"/>
      <sheetName val="S630.4a Concretos D"/>
      <sheetName val="S630.4b Concretos D"/>
      <sheetName val="S630.6 CONCRETO F"/>
      <sheetName val="CONCRETO G"/>
      <sheetName val="S630.7 CONCRETO G"/>
      <sheetName val="s640.1 Acero refuerzo"/>
      <sheetName val="S642.13 Juntas dilatacion"/>
      <sheetName val="S644.2 Tuberia PVC 4&quot;"/>
      <sheetName val=" TUBERIA 36&quot;"/>
      <sheetName val="S632.1 Baranda"/>
      <sheetName val=" S661.1 TUBERIA 36&quot; "/>
      <sheetName val="S673.1 MAT. FILTRANTE"/>
      <sheetName val="S673.2 GEOTEXTIL"/>
      <sheetName val="GAVIONES"/>
      <sheetName val="Señales"/>
      <sheetName val="TRANS. EXPLANACION"/>
      <sheetName val=" S673.3 GEODREN PLANAR 6&quot;"/>
      <sheetName val="S681.1 GAVIONES"/>
      <sheetName val="S700.1 Demarcacion"/>
      <sheetName val="S700.2 Marca víal"/>
      <sheetName val="S701.1 tachas reflectivas"/>
      <sheetName val="S710.1.1 SEÑ VERT. "/>
      <sheetName val="S710.2 SEÑ VERT.V"/>
      <sheetName val="S710.1.2 SEÑ VERT."/>
      <sheetName val="S730.1Defensas "/>
      <sheetName val="S800.2 CERCAS"/>
      <sheetName val="S810.1 PROTECCION TALUDES"/>
      <sheetName val="S900.2Trans explan"/>
      <sheetName val="Drenes"/>
      <sheetName val="Tratamiento fisuras"/>
      <sheetName val="MARCAS VIALES"/>
      <sheetName val="Geomalla con fibra de vidrio"/>
      <sheetName val="Anclajes pasivos 4#6"/>
      <sheetName val="SNP1-geomalla fibra Vidrio"/>
      <sheetName val="SNP2-geomalla Biaxial"/>
      <sheetName val="SNP3 concreto 3500 "/>
      <sheetName val="SNP4 CEM. ASFALTICO"/>
      <sheetName val="SNP5 MTTO RUTINARIO"/>
      <sheetName val="SNP6 Drenes"/>
      <sheetName val="SNP7 Anclajes pasivos 4#6"/>
      <sheetName val="SNP8 Anclajes activos 2 Tor"/>
      <sheetName val="SNP9 Anclajes activos 4 Tor"/>
      <sheetName val="SNP10 MATERIAL 3&quot; TRIT"/>
      <sheetName val="SNP11 Material Relleno"/>
      <sheetName val="SNP12 CUNETAS 3.000"/>
      <sheetName val="SNP13 PARCHEO"/>
      <sheetName val="SNP14 SELLO JUNTAS"/>
      <sheetName val="SNP15 Pilotes"/>
      <sheetName val="SNP16 EXCAV. PAVIMENTO"/>
      <sheetName val="SNP17 TRANS BASE"/>
      <sheetName val="SNP18 AFIRMADO 3&quot;"/>
      <sheetName val="alcantarilla K69+103"/>
      <sheetName val="alcantarilla K68+437"/>
      <sheetName val="alcantarilla K67+455"/>
      <sheetName val="BOXXXX"/>
      <sheetName val="BOX 110+520 PUENTE EL VERDE"/>
      <sheetName val="Muro K99+0703"/>
      <sheetName val="MURO K104+454"/>
      <sheetName val="Muro K109+0570"/>
      <sheetName val="BOX K"/>
      <sheetName val="CONVERCIONES"/>
      <sheetName val="PARCHEO"/>
      <sheetName val="APU´s"/>
      <sheetName val="Información"/>
      <sheetName val="ACTIVIDADES"/>
      <sheetName val="INFORME SEMANAL"/>
      <sheetName val="201.7"/>
      <sheetName val="211.1"/>
      <sheetName val="320.2"/>
      <sheetName val="330.1"/>
      <sheetName val="330.2"/>
      <sheetName val="411.2"/>
      <sheetName val="450.2P"/>
      <sheetName val="450.9P"/>
      <sheetName val="461.1"/>
      <sheetName val="465.1"/>
      <sheetName val="464.1P"/>
      <sheetName val="600.2"/>
      <sheetName val="630.5"/>
      <sheetName val="630.6"/>
      <sheetName val="630.7"/>
      <sheetName val="681.1"/>
      <sheetName val="4P"/>
      <sheetName val="7P"/>
      <sheetName val="670.P"/>
      <sheetName val="671.P"/>
      <sheetName val="6P"/>
      <sheetName val="674.2"/>
      <sheetName val="450.3P"/>
      <sheetName val="621.1P"/>
      <sheetName val="8P"/>
      <sheetName val="9P"/>
      <sheetName val="610.2P"/>
      <sheetName val="465-3P"/>
      <sheetName val="11P"/>
      <sheetName val="230.2"/>
      <sheetName val="230.2P"/>
      <sheetName val="621.1-1P"/>
      <sheetName val="14P"/>
      <sheetName val="15P"/>
      <sheetName val="17P"/>
      <sheetName val="18P"/>
      <sheetName val="19P"/>
      <sheetName val="20P"/>
      <sheetName val="21P"/>
      <sheetName val="22P"/>
      <sheetName val="621.1.2P"/>
      <sheetName val="PESO VARILLAS"/>
      <sheetName val="proveedores"/>
      <sheetName val="PROY_ORIGINAL6"/>
      <sheetName val="PU_(2)5"/>
      <sheetName val="200P_1"/>
      <sheetName val="210_2_2"/>
      <sheetName val="320_1"/>
      <sheetName val="640_1"/>
      <sheetName val="500P_1"/>
      <sheetName val="500P_2"/>
      <sheetName val="600_1"/>
      <sheetName val="610_1"/>
      <sheetName val="630_4"/>
      <sheetName val="640P_2"/>
      <sheetName val="640_1_(2)"/>
      <sheetName val="672P_1"/>
      <sheetName val="2P_1"/>
      <sheetName val="900_2"/>
      <sheetName val="materiales_de_insumo"/>
      <sheetName val="jornales_y_prestaciones"/>
      <sheetName val="210_1"/>
      <sheetName val="310_1"/>
      <sheetName val="600_4"/>
      <sheetName val="661_1"/>
      <sheetName val="673_1"/>
      <sheetName val="673_2"/>
      <sheetName val="673_3"/>
      <sheetName val="672_1"/>
      <sheetName val="3P_1"/>
      <sheetName val="3P_2"/>
      <sheetName val="6_1P"/>
      <sheetName val="6_2P"/>
      <sheetName val="6_4P"/>
      <sheetName val="COSTOS_UNITARIOS"/>
      <sheetName val="TRAYECTO_1"/>
      <sheetName val="INFORME_SEMANAL"/>
      <sheetName val="201_7"/>
      <sheetName val="211_1"/>
      <sheetName val="320_2"/>
      <sheetName val="330_1"/>
      <sheetName val="330_2"/>
      <sheetName val="411_2"/>
      <sheetName val="450_2P"/>
      <sheetName val="450_9P"/>
      <sheetName val="461_1"/>
      <sheetName val="465_1"/>
      <sheetName val="464_1P"/>
      <sheetName val="600_2"/>
      <sheetName val="630_5"/>
      <sheetName val="630_6"/>
      <sheetName val="630_7"/>
      <sheetName val="681_1"/>
      <sheetName val="670_P"/>
      <sheetName val="671_P"/>
      <sheetName val="674_2"/>
      <sheetName val="450_3P"/>
      <sheetName val="621_1P"/>
      <sheetName val="610_2P"/>
      <sheetName val="230_2"/>
      <sheetName val="230_2P"/>
      <sheetName val="621_1-1P"/>
      <sheetName val="621_1_2P"/>
      <sheetName val="PESO_VARILLAS"/>
      <sheetName val="FORMATO_PREACTA"/>
      <sheetName val="FORMATO_FECHA)"/>
      <sheetName val="DESMONTE_LIMP_"/>
      <sheetName val="REGISTRO_FOTOGRAFICO"/>
      <sheetName val="S200_1_DESM__LIMP_B_"/>
      <sheetName val="S200_2_DESM__LIMP__NB"/>
      <sheetName val="S201_7_DEMO__ESTRUCTURAS"/>
      <sheetName val="Remocion_alcantarillas_"/>
      <sheetName val="Excav__Mat__Comun_"/>
      <sheetName val="s201_15-remoción_de_alcantarill"/>
      <sheetName val="s210_2_2-Exc_de_expl"/>
      <sheetName val="s210_2_1-Exc_en_roca"/>
      <sheetName val="s211_1_REMOCION_DERR_"/>
      <sheetName val="s220_1_Terraplenes"/>
      <sheetName val="s221_1_Pedraplen"/>
      <sheetName val="S900_3_TRANS__DERRUMBE"/>
      <sheetName val="s231_1_Geotextil"/>
      <sheetName val="S230_2_Mejora__de_la_Sub-Ra"/>
      <sheetName val="S320_1_Sub_base"/>
      <sheetName val="S330_1_BASE_GRANULAR"/>
      <sheetName val="CONFM__DE_CALZADA_EXISTENTE"/>
      <sheetName val="S310_1_Confor__calzada_existe_"/>
      <sheetName val="_S450_1_MEZCLA_MDC-1"/>
      <sheetName val="_S450_2MEZCLA_MDC-2"/>
      <sheetName val="S420_1_RIEGO_DE_IMPRIMACION_"/>
      <sheetName val="S421_1_RIEGO_LIGA_CRR-1"/>
      <sheetName val="S460_1_FRESADO_"/>
      <sheetName val="Excav__REPARACION_PAVIMENTO_"/>
      <sheetName val="S465_1_EXC__PAV__ASFALTICO"/>
      <sheetName val="S500_1_PAVIMENTO_CONCRETO"/>
      <sheetName val="S510_1_PAVIMENTO_ADOQUIN"/>
      <sheetName val="S600_1_EXCAV__VARIAS_"/>
      <sheetName val="Relleno_Estructuras"/>
      <sheetName val="eXCAVACIONES_VARIAS_EN_ROCA_"/>
      <sheetName val="S600_2_EXCAV__ROCA"/>
      <sheetName val="S610_1_Relleno_Estructuras"/>
      <sheetName val="S623_1_Anclajes_"/>
      <sheetName val="S623P1_Pantalla_Concreto"/>
      <sheetName val="S630_3_Concretos_C"/>
      <sheetName val="S630_4a_Concretos_D"/>
      <sheetName val="S630_4b_Concretos_D"/>
      <sheetName val="S630_6_CONCRETO_F"/>
      <sheetName val="CONCRETO_G"/>
      <sheetName val="S630_7_CONCRETO_G"/>
      <sheetName val="s640_1_Acero_refuerzo"/>
      <sheetName val="S642_13_Juntas_dilatacion"/>
      <sheetName val="S644_2_Tuberia_PVC_4&quot;"/>
      <sheetName val="_TUBERIA_36&quot;"/>
      <sheetName val="S632_1_Baranda"/>
      <sheetName val="_S661_1_TUBERIA_36&quot;_"/>
      <sheetName val="S673_1_MAT__FILTRANTE"/>
      <sheetName val="S673_2_GEOTEXTIL"/>
      <sheetName val="TRANS__EXPLANACION"/>
      <sheetName val="_S673_3_GEODREN_PLANAR_6&quot;"/>
      <sheetName val="S681_1_GAVIONES"/>
      <sheetName val="S700_1_Demarcacion"/>
      <sheetName val="S700_2_Marca_víal"/>
      <sheetName val="S701_1_tachas_reflectivas"/>
      <sheetName val="S710_1_1_SEÑ_VERT__"/>
      <sheetName val="S710_2_SEÑ_VERT_V"/>
      <sheetName val="S710_1_2_SEÑ_VERT_"/>
      <sheetName val="S730_1Defensas_"/>
      <sheetName val="S800_2_CERCAS"/>
      <sheetName val="S810_1_PROTECCION_TALUDES"/>
      <sheetName val="S900_2Trans_explan"/>
      <sheetName val="Tratamiento_fisuras"/>
      <sheetName val="MARCAS_VIALES"/>
      <sheetName val="Geomalla_con_fibra_de_vidrio"/>
      <sheetName val="Anclajes_pasivos_4#6"/>
      <sheetName val="SNP1-geomalla_fibra_Vidrio"/>
      <sheetName val="SNP2-geomalla_Biaxial"/>
      <sheetName val="SNP3_concreto_3500_"/>
      <sheetName val="SNP4_CEM__ASFALTICO"/>
      <sheetName val="SNP5_MTTO_RUTINARIO"/>
      <sheetName val="SNP6_Drenes"/>
      <sheetName val="SNP7_Anclajes_pasivos_4#6"/>
      <sheetName val="SNP8_Anclajes_activos_2_Tor"/>
      <sheetName val="SNP9_Anclajes_activos_4_Tor"/>
      <sheetName val="SNP10_MATERIAL_3&quot;_TRIT"/>
      <sheetName val="SNP11_Material_Relleno"/>
      <sheetName val="SNP12_CUNETAS_3_000"/>
      <sheetName val="SNP13_PARCHEO"/>
      <sheetName val="SNP14_SELLO_JUNTAS"/>
      <sheetName val="SNP15_Pilotes"/>
      <sheetName val="SNP16_EXCAV__PAVIMENTO"/>
      <sheetName val="SNP17_TRANS_BASE"/>
      <sheetName val="SNP18_AFIRMADO_3&quot;"/>
      <sheetName val="alcantarilla_K69+103"/>
      <sheetName val="alcantarilla_K68+437"/>
      <sheetName val="alcantarilla_K67+455"/>
      <sheetName val="BOX_110+520_PUENTE_EL_VERDE"/>
      <sheetName val="Muro_K99+0703"/>
      <sheetName val="MURO_K104+454"/>
      <sheetName val="Muro_K109+0570"/>
      <sheetName val="BOX_K"/>
      <sheetName val="VALOR_ENSAYOS"/>
      <sheetName val="ó&gt;j0$#j_$#LÓu"/>
      <sheetName val="resumen_preacta"/>
      <sheetName val="Resalto_en_asfalto"/>
      <sheetName val="Mat_fresado_para_ampliacion"/>
      <sheetName val="Tuberia_filtro_D=6&quot;"/>
      <sheetName val="Realce_de_bordillo"/>
      <sheetName val="Remocion_tuberia_d=24&quot;"/>
      <sheetName val="GRAVA_ATRAQUES_DE_ALCANTARILLA"/>
      <sheetName val="INVIAS"/>
      <sheetName val="LISTA_EPC"/>
      <sheetName val="210.1.1"/>
      <sheetName val="210.1.2"/>
      <sheetName val="210.2.1"/>
      <sheetName val="220.1"/>
      <sheetName val="420.1"/>
      <sheetName val="421.1"/>
      <sheetName val="450p"/>
      <sheetName val="630.4.1"/>
      <sheetName val="640.1.1"/>
      <sheetName val="4P.1.1"/>
      <sheetName val="671.1"/>
      <sheetName val="673P.1"/>
      <sheetName val="673-dren"/>
      <sheetName val="674p.2"/>
      <sheetName val="640.1.2"/>
      <sheetName val="640.1.4"/>
      <sheetName val="630.3.1"/>
      <sheetName val="700.1"/>
      <sheetName val="701.2"/>
      <sheetName val="710.1"/>
      <sheetName val="730.1"/>
      <sheetName val="Concret-Clase-A"/>
      <sheetName val="Concret-Clase-B"/>
      <sheetName val="Concret-Clase-C"/>
      <sheetName val="Concret-Clase-D"/>
      <sheetName val="Concret-Clase-E"/>
      <sheetName val="Concret-Clase-F"/>
      <sheetName val="Concret-Clase_G"/>
      <sheetName val="Mortero_13"/>
      <sheetName val="TORTA EST"/>
      <sheetName val="BD"/>
      <sheetName val="PROY_ORIGINAL7"/>
      <sheetName val="PU_(2)6"/>
      <sheetName val="COSTOS_UNITARIOS1"/>
      <sheetName val="TRAYECTO_11"/>
      <sheetName val="200P_11"/>
      <sheetName val="210_2_21"/>
      <sheetName val="320_11"/>
      <sheetName val="640_11"/>
      <sheetName val="500P_11"/>
      <sheetName val="500P_21"/>
      <sheetName val="600_11"/>
      <sheetName val="610_11"/>
      <sheetName val="630_41"/>
      <sheetName val="640P_21"/>
      <sheetName val="640_1_(2)1"/>
      <sheetName val="672P_11"/>
      <sheetName val="2P_11"/>
      <sheetName val="900_21"/>
      <sheetName val="materiales_de_insumo1"/>
      <sheetName val="jornales_y_prestaciones1"/>
      <sheetName val="210_11"/>
      <sheetName val="310_11"/>
      <sheetName val="600_41"/>
      <sheetName val="661_11"/>
      <sheetName val="673_11"/>
      <sheetName val="673_21"/>
      <sheetName val="673_31"/>
      <sheetName val="672_11"/>
      <sheetName val="3P_11"/>
      <sheetName val="3P_21"/>
      <sheetName val="6_1P1"/>
      <sheetName val="6_2P1"/>
      <sheetName val="6_4P1"/>
      <sheetName val="VALOR_ENSAYOS1"/>
      <sheetName val="resumen_preacta1"/>
      <sheetName val="Resalto_en_asfalto1"/>
      <sheetName val="Mat_fresado_para_ampliacion1"/>
      <sheetName val="Tuberia_filtro_D=6&quot;1"/>
      <sheetName val="Realce_de_bordillo1"/>
      <sheetName val="Remocion_tuberia_d=24&quot;1"/>
      <sheetName val="GRAVA_ATRAQUES_DE_ALCANTARILLA1"/>
      <sheetName val="FORMATO_PREACTA1"/>
      <sheetName val="FORMATO_FECHA)1"/>
      <sheetName val="DESMONTE_LIMP_1"/>
      <sheetName val="REGISTRO_FOTOGRAFICO1"/>
      <sheetName val="S200_1_DESM__LIMP_B_1"/>
      <sheetName val="S200_2_DESM__LIMP__NB1"/>
      <sheetName val="S201_7_DEMO__ESTRUCTURAS1"/>
      <sheetName val="Remocion_alcantarillas_1"/>
      <sheetName val="Excav__Mat__Comun_1"/>
      <sheetName val="s201_15-remoción_de_alcantaril1"/>
      <sheetName val="s210_2_2-Exc_de_expl1"/>
      <sheetName val="s210_2_1-Exc_en_roca1"/>
      <sheetName val="s211_1_REMOCION_DERR_1"/>
      <sheetName val="s220_1_Terraplenes1"/>
      <sheetName val="s221_1_Pedraplen1"/>
      <sheetName val="S900_3_TRANS__DERRUMBE1"/>
      <sheetName val="s231_1_Geotextil1"/>
      <sheetName val="S230_2_Mejora__de_la_Sub-Ra1"/>
      <sheetName val="S320_1_Sub_base1"/>
      <sheetName val="S330_1_BASE_GRANULAR1"/>
      <sheetName val="CONFM__DE_CALZADA_EXISTENTE1"/>
      <sheetName val="S310_1_Confor__calzada_existe_1"/>
      <sheetName val="_S450_1_MEZCLA_MDC-11"/>
      <sheetName val="_S450_2MEZCLA_MDC-21"/>
      <sheetName val="S420_1_RIEGO_DE_IMPRIMACION_1"/>
      <sheetName val="S421_1_RIEGO_LIGA_CRR-11"/>
      <sheetName val="S460_1_FRESADO_1"/>
      <sheetName val="Excav__REPARACION_PAVIMENTO_1"/>
      <sheetName val="S465_1_EXC__PAV__ASFALTICO1"/>
      <sheetName val="S500_1_PAVIMENTO_CONCRETO1"/>
      <sheetName val="S510_1_PAVIMENTO_ADOQUIN1"/>
      <sheetName val="S600_1_EXCAV__VARIAS_1"/>
      <sheetName val="Relleno_Estructuras1"/>
      <sheetName val="eXCAVACIONES_VARIAS_EN_ROCA_1"/>
      <sheetName val="S600_2_EXCAV__ROCA1"/>
      <sheetName val="S610_1_Relleno_Estructuras1"/>
      <sheetName val="S623_1_Anclajes_1"/>
      <sheetName val="S623P1_Pantalla_Concreto1"/>
      <sheetName val="S630_3_Concretos_C1"/>
      <sheetName val="S630_4a_Concretos_D1"/>
      <sheetName val="S630_4b_Concretos_D1"/>
      <sheetName val="S630_6_CONCRETO_F1"/>
      <sheetName val="CONCRETO_G1"/>
      <sheetName val="S630_7_CONCRETO_G1"/>
      <sheetName val="s640_1_Acero_refuerzo1"/>
      <sheetName val="S642_13_Juntas_dilatacion1"/>
      <sheetName val="S644_2_Tuberia_PVC_4&quot;1"/>
      <sheetName val="_TUBERIA_36&quot;1"/>
      <sheetName val="S632_1_Baranda1"/>
      <sheetName val="_S661_1_TUBERIA_36&quot;_1"/>
      <sheetName val="S673_1_MAT__FILTRANTE1"/>
      <sheetName val="S673_2_GEOTEXTIL1"/>
      <sheetName val="TRANS__EXPLANACION1"/>
      <sheetName val="_S673_3_GEODREN_PLANAR_6&quot;1"/>
      <sheetName val="S681_1_GAVIONES1"/>
      <sheetName val="S700_1_Demarcacion1"/>
      <sheetName val="S700_2_Marca_víal1"/>
      <sheetName val="S701_1_tachas_reflectivas1"/>
      <sheetName val="S710_1_1_SEÑ_VERT__1"/>
      <sheetName val="S710_2_SEÑ_VERT_V1"/>
      <sheetName val="S710_1_2_SEÑ_VERT_1"/>
      <sheetName val="S730_1Defensas_1"/>
      <sheetName val="S800_2_CERCAS1"/>
      <sheetName val="S810_1_PROTECCION_TALUDES1"/>
      <sheetName val="S900_2Trans_explan1"/>
      <sheetName val="Tratamiento_fisuras1"/>
      <sheetName val="MARCAS_VIALES1"/>
      <sheetName val="Geomalla_con_fibra_de_vidrio1"/>
      <sheetName val="Anclajes_pasivos_4#61"/>
      <sheetName val="SNP1-geomalla_fibra_Vidrio1"/>
      <sheetName val="SNP2-geomalla_Biaxial1"/>
      <sheetName val="SNP3_concreto_3500_1"/>
      <sheetName val="SNP4_CEM__ASFALTICO1"/>
      <sheetName val="SNP5_MTTO_RUTINARIO1"/>
      <sheetName val="SNP6_Drenes1"/>
      <sheetName val="SNP7_Anclajes_pasivos_4#61"/>
      <sheetName val="SNP8_Anclajes_activos_2_Tor1"/>
      <sheetName val="SNP9_Anclajes_activos_4_Tor1"/>
      <sheetName val="SNP10_MATERIAL_3&quot;_TRIT1"/>
      <sheetName val="SNP11_Material_Relleno1"/>
      <sheetName val="SNP12_CUNETAS_3_0001"/>
      <sheetName val="SNP13_PARCHEO1"/>
      <sheetName val="SNP14_SELLO_JUNTAS1"/>
      <sheetName val="SNP15_Pilotes1"/>
      <sheetName val="SNP16_EXCAV__PAVIMENTO1"/>
      <sheetName val="SNP17_TRANS_BASE1"/>
      <sheetName val="SNP18_AFIRMADO_3&quot;1"/>
      <sheetName val="alcantarilla_K69+1031"/>
      <sheetName val="alcantarilla_K68+4371"/>
      <sheetName val="alcantarilla_K67+4551"/>
      <sheetName val="BOX_110+520_PUENTE_EL_VERDE1"/>
      <sheetName val="Muro_K99+07031"/>
      <sheetName val="MURO_K104+4541"/>
      <sheetName val="Muro_K109+05701"/>
      <sheetName val="BOX_K1"/>
      <sheetName val="PROY_ORIGINAL8"/>
      <sheetName val="PU_(2)7"/>
      <sheetName val="COSTOS_UNITARIOS2"/>
      <sheetName val="TRAYECTO_12"/>
      <sheetName val="200P_12"/>
      <sheetName val="210_2_22"/>
      <sheetName val="320_12"/>
      <sheetName val="640_12"/>
      <sheetName val="500P_12"/>
      <sheetName val="500P_22"/>
      <sheetName val="600_12"/>
      <sheetName val="610_12"/>
      <sheetName val="630_42"/>
      <sheetName val="640P_22"/>
      <sheetName val="640_1_(2)2"/>
      <sheetName val="672P_12"/>
      <sheetName val="2P_12"/>
      <sheetName val="900_22"/>
      <sheetName val="materiales_de_insumo2"/>
      <sheetName val="jornales_y_prestaciones2"/>
      <sheetName val="210_12"/>
      <sheetName val="310_12"/>
      <sheetName val="600_42"/>
      <sheetName val="661_12"/>
      <sheetName val="673_12"/>
      <sheetName val="673_22"/>
      <sheetName val="673_32"/>
      <sheetName val="672_12"/>
      <sheetName val="3P_12"/>
      <sheetName val="3P_22"/>
      <sheetName val="6_1P2"/>
      <sheetName val="6_2P2"/>
      <sheetName val="6_4P2"/>
      <sheetName val="VALOR_ENSAYOS2"/>
      <sheetName val="resumen_preacta2"/>
      <sheetName val="Resalto_en_asfalto2"/>
      <sheetName val="Mat_fresado_para_ampliacion2"/>
      <sheetName val="Tuberia_filtro_D=6&quot;2"/>
      <sheetName val="Realce_de_bordillo2"/>
      <sheetName val="Remocion_tuberia_d=24&quot;2"/>
      <sheetName val="GRAVA_ATRAQUES_DE_ALCANTARILLA2"/>
      <sheetName val="FORMATO_PREACTA2"/>
      <sheetName val="FORMATO_FECHA)2"/>
      <sheetName val="DESMONTE_LIMP_2"/>
      <sheetName val="REGISTRO_FOTOGRAFICO2"/>
      <sheetName val="S200_1_DESM__LIMP_B_2"/>
      <sheetName val="S200_2_DESM__LIMP__NB2"/>
      <sheetName val="S201_7_DEMO__ESTRUCTURAS2"/>
      <sheetName val="Remocion_alcantarillas_2"/>
      <sheetName val="Excav__Mat__Comun_2"/>
      <sheetName val="s201_15-remoción_de_alcantaril2"/>
      <sheetName val="s210_2_2-Exc_de_expl2"/>
      <sheetName val="s210_2_1-Exc_en_roca2"/>
      <sheetName val="s211_1_REMOCION_DERR_2"/>
      <sheetName val="s220_1_Terraplenes2"/>
      <sheetName val="s221_1_Pedraplen2"/>
      <sheetName val="S900_3_TRANS__DERRUMBE2"/>
      <sheetName val="s231_1_Geotextil2"/>
      <sheetName val="S230_2_Mejora__de_la_Sub-Ra2"/>
      <sheetName val="S320_1_Sub_base2"/>
      <sheetName val="S330_1_BASE_GRANULAR2"/>
      <sheetName val="CONFM__DE_CALZADA_EXISTENTE2"/>
      <sheetName val="S310_1_Confor__calzada_existe_2"/>
      <sheetName val="_S450_1_MEZCLA_MDC-12"/>
      <sheetName val="_S450_2MEZCLA_MDC-22"/>
      <sheetName val="S420_1_RIEGO_DE_IMPRIMACION_2"/>
      <sheetName val="S421_1_RIEGO_LIGA_CRR-12"/>
      <sheetName val="S460_1_FRESADO_2"/>
      <sheetName val="Excav__REPARACION_PAVIMENTO_2"/>
      <sheetName val="S465_1_EXC__PAV__ASFALTICO2"/>
      <sheetName val="S500_1_PAVIMENTO_CONCRETO2"/>
      <sheetName val="S510_1_PAVIMENTO_ADOQUIN2"/>
      <sheetName val="S600_1_EXCAV__VARIAS_2"/>
      <sheetName val="Relleno_Estructuras2"/>
      <sheetName val="eXCAVACIONES_VARIAS_EN_ROCA_2"/>
      <sheetName val="S600_2_EXCAV__ROCA2"/>
      <sheetName val="S610_1_Relleno_Estructuras2"/>
      <sheetName val="S623_1_Anclajes_2"/>
      <sheetName val="S623P1_Pantalla_Concreto2"/>
      <sheetName val="S630_3_Concretos_C2"/>
      <sheetName val="S630_4a_Concretos_D2"/>
      <sheetName val="S630_4b_Concretos_D2"/>
      <sheetName val="S630_6_CONCRETO_F2"/>
      <sheetName val="CONCRETO_G2"/>
      <sheetName val="S630_7_CONCRETO_G2"/>
      <sheetName val="s640_1_Acero_refuerzo2"/>
      <sheetName val="S642_13_Juntas_dilatacion2"/>
      <sheetName val="S644_2_Tuberia_PVC_4&quot;2"/>
      <sheetName val="_TUBERIA_36&quot;2"/>
      <sheetName val="S632_1_Baranda2"/>
      <sheetName val="_S661_1_TUBERIA_36&quot;_2"/>
      <sheetName val="S673_1_MAT__FILTRANTE2"/>
      <sheetName val="S673_2_GEOTEXTIL2"/>
      <sheetName val="TRANS__EXPLANACION2"/>
      <sheetName val="_S673_3_GEODREN_PLANAR_6&quot;2"/>
      <sheetName val="S681_1_GAVIONES2"/>
      <sheetName val="S700_1_Demarcacion2"/>
      <sheetName val="S700_2_Marca_víal2"/>
      <sheetName val="S701_1_tachas_reflectivas2"/>
      <sheetName val="S710_1_1_SEÑ_VERT__2"/>
      <sheetName val="S710_2_SEÑ_VERT_V2"/>
      <sheetName val="S710_1_2_SEÑ_VERT_2"/>
      <sheetName val="S730_1Defensas_2"/>
      <sheetName val="S800_2_CERCAS2"/>
      <sheetName val="S810_1_PROTECCION_TALUDES2"/>
      <sheetName val="S900_2Trans_explan2"/>
      <sheetName val="Tratamiento_fisuras2"/>
      <sheetName val="MARCAS_VIALES2"/>
      <sheetName val="Geomalla_con_fibra_de_vidrio2"/>
      <sheetName val="Anclajes_pasivos_4#62"/>
      <sheetName val="SNP1-geomalla_fibra_Vidrio2"/>
      <sheetName val="SNP2-geomalla_Biaxial2"/>
      <sheetName val="SNP3_concreto_3500_2"/>
      <sheetName val="SNP4_CEM__ASFALTICO2"/>
      <sheetName val="SNP5_MTTO_RUTINARIO2"/>
      <sheetName val="SNP6_Drenes2"/>
      <sheetName val="SNP7_Anclajes_pasivos_4#62"/>
      <sheetName val="SNP8_Anclajes_activos_2_Tor2"/>
      <sheetName val="SNP9_Anclajes_activos_4_Tor2"/>
      <sheetName val="SNP10_MATERIAL_3&quot;_TRIT2"/>
      <sheetName val="SNP11_Material_Relleno2"/>
      <sheetName val="SNP12_CUNETAS_3_0002"/>
      <sheetName val="SNP13_PARCHEO2"/>
      <sheetName val="SNP14_SELLO_JUNTAS2"/>
      <sheetName val="SNP15_Pilotes2"/>
      <sheetName val="SNP16_EXCAV__PAVIMENTO2"/>
      <sheetName val="SNP17_TRANS_BASE2"/>
      <sheetName val="SNP18_AFIRMADO_3&quot;2"/>
      <sheetName val="alcantarilla_K69+1032"/>
      <sheetName val="alcantarilla_K68+4372"/>
      <sheetName val="alcantarilla_K67+4552"/>
      <sheetName val="BOX_110+520_PUENTE_EL_VERDE2"/>
      <sheetName val="Muro_K99+07032"/>
      <sheetName val="MURO_K104+4542"/>
      <sheetName val="Muro_K109+05702"/>
      <sheetName val="BOX_K2"/>
      <sheetName val="PROY_ORIGINAL9"/>
      <sheetName val="PU_(2)8"/>
      <sheetName val="COSTOS_UNITARIOS3"/>
      <sheetName val="TRAYECTO_13"/>
      <sheetName val="200P_13"/>
      <sheetName val="210_2_23"/>
      <sheetName val="320_13"/>
      <sheetName val="640_13"/>
      <sheetName val="500P_13"/>
      <sheetName val="500P_23"/>
      <sheetName val="600_13"/>
      <sheetName val="610_13"/>
      <sheetName val="630_43"/>
      <sheetName val="640P_23"/>
      <sheetName val="640_1_(2)3"/>
      <sheetName val="672P_13"/>
      <sheetName val="2P_13"/>
      <sheetName val="900_23"/>
      <sheetName val="materiales_de_insumo3"/>
      <sheetName val="jornales_y_prestaciones3"/>
      <sheetName val="210_13"/>
      <sheetName val="310_13"/>
      <sheetName val="600_43"/>
      <sheetName val="661_13"/>
      <sheetName val="673_13"/>
      <sheetName val="673_23"/>
      <sheetName val="673_33"/>
      <sheetName val="672_13"/>
      <sheetName val="3P_13"/>
      <sheetName val="3P_23"/>
      <sheetName val="6_1P3"/>
      <sheetName val="6_2P3"/>
      <sheetName val="6_4P3"/>
      <sheetName val="VALOR_ENSAYOS3"/>
      <sheetName val="resumen_preacta3"/>
      <sheetName val="Resalto_en_asfalto3"/>
      <sheetName val="Mat_fresado_para_ampliacion3"/>
      <sheetName val="Tuberia_filtro_D=6&quot;3"/>
      <sheetName val="Realce_de_bordillo3"/>
      <sheetName val="Remocion_tuberia_d=24&quot;3"/>
      <sheetName val="GRAVA_ATRAQUES_DE_ALCANTARILLA3"/>
      <sheetName val="FORMATO_PREACTA3"/>
      <sheetName val="FORMATO_FECHA)3"/>
      <sheetName val="DESMONTE_LIMP_3"/>
      <sheetName val="REGISTRO_FOTOGRAFICO3"/>
      <sheetName val="S200_1_DESM__LIMP_B_3"/>
      <sheetName val="S200_2_DESM__LIMP__NB3"/>
      <sheetName val="S201_7_DEMO__ESTRUCTURAS3"/>
      <sheetName val="Remocion_alcantarillas_3"/>
      <sheetName val="Excav__Mat__Comun_3"/>
      <sheetName val="s201_15-remoción_de_alcantaril3"/>
      <sheetName val="s210_2_2-Exc_de_expl3"/>
      <sheetName val="s210_2_1-Exc_en_roca3"/>
      <sheetName val="s211_1_REMOCION_DERR_3"/>
      <sheetName val="s220_1_Terraplenes3"/>
      <sheetName val="s221_1_Pedraplen3"/>
      <sheetName val="S900_3_TRANS__DERRUMBE3"/>
      <sheetName val="s231_1_Geotextil3"/>
      <sheetName val="S230_2_Mejora__de_la_Sub-Ra3"/>
      <sheetName val="S320_1_Sub_base3"/>
      <sheetName val="S330_1_BASE_GRANULAR3"/>
      <sheetName val="CONFM__DE_CALZADA_EXISTENTE3"/>
      <sheetName val="S310_1_Confor__calzada_existe_3"/>
      <sheetName val="_S450_1_MEZCLA_MDC-13"/>
      <sheetName val="_S450_2MEZCLA_MDC-23"/>
      <sheetName val="S420_1_RIEGO_DE_IMPRIMACION_3"/>
      <sheetName val="S421_1_RIEGO_LIGA_CRR-13"/>
      <sheetName val="S460_1_FRESADO_3"/>
      <sheetName val="Excav__REPARACION_PAVIMENTO_3"/>
      <sheetName val="S465_1_EXC__PAV__ASFALTICO3"/>
      <sheetName val="S500_1_PAVIMENTO_CONCRETO3"/>
      <sheetName val="S510_1_PAVIMENTO_ADOQUIN3"/>
      <sheetName val="S600_1_EXCAV__VARIAS_3"/>
      <sheetName val="Relleno_Estructuras3"/>
      <sheetName val="eXCAVACIONES_VARIAS_EN_ROCA_3"/>
      <sheetName val="S600_2_EXCAV__ROCA3"/>
      <sheetName val="S610_1_Relleno_Estructuras3"/>
      <sheetName val="S623_1_Anclajes_3"/>
      <sheetName val="S623P1_Pantalla_Concreto3"/>
      <sheetName val="S630_3_Concretos_C3"/>
      <sheetName val="S630_4a_Concretos_D3"/>
      <sheetName val="S630_4b_Concretos_D3"/>
      <sheetName val="S630_6_CONCRETO_F3"/>
      <sheetName val="CONCRETO_G3"/>
      <sheetName val="S630_7_CONCRETO_G3"/>
      <sheetName val="s640_1_Acero_refuerzo3"/>
      <sheetName val="S642_13_Juntas_dilatacion3"/>
      <sheetName val="S644_2_Tuberia_PVC_4&quot;3"/>
      <sheetName val="_TUBERIA_36&quot;3"/>
      <sheetName val="S632_1_Baranda3"/>
      <sheetName val="_S661_1_TUBERIA_36&quot;_3"/>
      <sheetName val="S673_1_MAT__FILTRANTE3"/>
      <sheetName val="S673_2_GEOTEXTIL3"/>
      <sheetName val="TRANS__EXPLANACION3"/>
      <sheetName val="_S673_3_GEODREN_PLANAR_6&quot;3"/>
      <sheetName val="S681_1_GAVIONES3"/>
      <sheetName val="S700_1_Demarcacion3"/>
      <sheetName val="S700_2_Marca_víal3"/>
      <sheetName val="S701_1_tachas_reflectivas3"/>
      <sheetName val="S710_1_1_SEÑ_VERT__3"/>
      <sheetName val="S710_2_SEÑ_VERT_V3"/>
      <sheetName val="S710_1_2_SEÑ_VERT_3"/>
      <sheetName val="S730_1Defensas_3"/>
      <sheetName val="S800_2_CERCAS3"/>
      <sheetName val="S810_1_PROTECCION_TALUDES3"/>
      <sheetName val="S900_2Trans_explan3"/>
      <sheetName val="Tratamiento_fisuras3"/>
      <sheetName val="MARCAS_VIALES3"/>
      <sheetName val="Geomalla_con_fibra_de_vidrio3"/>
      <sheetName val="Anclajes_pasivos_4#63"/>
      <sheetName val="SNP1-geomalla_fibra_Vidrio3"/>
      <sheetName val="SNP2-geomalla_Biaxial3"/>
      <sheetName val="SNP3_concreto_3500_3"/>
      <sheetName val="SNP4_CEM__ASFALTICO3"/>
      <sheetName val="SNP5_MTTO_RUTINARIO3"/>
      <sheetName val="SNP6_Drenes3"/>
      <sheetName val="SNP7_Anclajes_pasivos_4#63"/>
      <sheetName val="SNP8_Anclajes_activos_2_Tor3"/>
      <sheetName val="SNP9_Anclajes_activos_4_Tor3"/>
      <sheetName val="SNP10_MATERIAL_3&quot;_TRIT3"/>
      <sheetName val="SNP11_Material_Relleno3"/>
      <sheetName val="SNP12_CUNETAS_3_0003"/>
      <sheetName val="SNP13_PARCHEO3"/>
      <sheetName val="SNP14_SELLO_JUNTAS3"/>
      <sheetName val="SNP15_Pilotes3"/>
      <sheetName val="SNP16_EXCAV__PAVIMENTO3"/>
      <sheetName val="SNP17_TRANS_BASE3"/>
      <sheetName val="SNP18_AFIRMADO_3&quot;3"/>
      <sheetName val="alcantarilla_K69+1033"/>
      <sheetName val="alcantarilla_K68+4373"/>
      <sheetName val="alcantarilla_K67+4553"/>
      <sheetName val="BOX_110+520_PUENTE_EL_VERDE3"/>
      <sheetName val="Muro_K99+07033"/>
      <sheetName val="MURO_K104+4543"/>
      <sheetName val="Muro_K109+05703"/>
      <sheetName val="BOX_K3"/>
      <sheetName val="PROY_ORIGINAL10"/>
      <sheetName val="PU_(2)9"/>
      <sheetName val="COSTOS_UNITARIOS4"/>
      <sheetName val="TRAYECTO_14"/>
      <sheetName val="200P_14"/>
      <sheetName val="210_2_24"/>
      <sheetName val="320_14"/>
      <sheetName val="640_14"/>
      <sheetName val="500P_14"/>
      <sheetName val="500P_24"/>
      <sheetName val="600_14"/>
      <sheetName val="610_14"/>
      <sheetName val="630_44"/>
      <sheetName val="640P_24"/>
      <sheetName val="640_1_(2)4"/>
      <sheetName val="672P_14"/>
      <sheetName val="2P_14"/>
      <sheetName val="900_24"/>
      <sheetName val="materiales_de_insumo4"/>
      <sheetName val="jornales_y_prestaciones4"/>
      <sheetName val="210_14"/>
      <sheetName val="310_14"/>
      <sheetName val="600_44"/>
      <sheetName val="661_14"/>
      <sheetName val="673_14"/>
      <sheetName val="673_24"/>
      <sheetName val="673_34"/>
      <sheetName val="672_14"/>
      <sheetName val="3P_14"/>
      <sheetName val="3P_24"/>
      <sheetName val="6_1P4"/>
      <sheetName val="6_2P4"/>
      <sheetName val="6_4P4"/>
      <sheetName val="VALOR_ENSAYOS4"/>
      <sheetName val="resumen_preacta4"/>
      <sheetName val="Resalto_en_asfalto4"/>
      <sheetName val="Mat_fresado_para_ampliacion4"/>
      <sheetName val="Tuberia_filtro_D=6&quot;4"/>
      <sheetName val="Realce_de_bordillo4"/>
      <sheetName val="Remocion_tuberia_d=24&quot;4"/>
      <sheetName val="GRAVA_ATRAQUES_DE_ALCANTARILLA4"/>
      <sheetName val="FORMATO_PREACTA4"/>
      <sheetName val="FORMATO_FECHA)4"/>
      <sheetName val="DESMONTE_LIMP_4"/>
      <sheetName val="REGISTRO_FOTOGRAFICO4"/>
      <sheetName val="S200_1_DESM__LIMP_B_4"/>
      <sheetName val="S200_2_DESM__LIMP__NB4"/>
      <sheetName val="S201_7_DEMO__ESTRUCTURAS4"/>
      <sheetName val="Remocion_alcantarillas_4"/>
      <sheetName val="Excav__Mat__Comun_4"/>
      <sheetName val="s201_15-remoción_de_alcantaril4"/>
      <sheetName val="s210_2_2-Exc_de_expl4"/>
      <sheetName val="s210_2_1-Exc_en_roca4"/>
      <sheetName val="s211_1_REMOCION_DERR_4"/>
      <sheetName val="s220_1_Terraplenes4"/>
      <sheetName val="s221_1_Pedraplen4"/>
      <sheetName val="S900_3_TRANS__DERRUMBE4"/>
      <sheetName val="s231_1_Geotextil4"/>
      <sheetName val="S230_2_Mejora__de_la_Sub-Ra4"/>
      <sheetName val="S320_1_Sub_base4"/>
      <sheetName val="S330_1_BASE_GRANULAR4"/>
      <sheetName val="CONFM__DE_CALZADA_EXISTENTE4"/>
      <sheetName val="S310_1_Confor__calzada_existe_4"/>
      <sheetName val="_S450_1_MEZCLA_MDC-14"/>
      <sheetName val="_S450_2MEZCLA_MDC-24"/>
      <sheetName val="S420_1_RIEGO_DE_IMPRIMACION_4"/>
      <sheetName val="S421_1_RIEGO_LIGA_CRR-14"/>
      <sheetName val="S460_1_FRESADO_4"/>
      <sheetName val="Excav__REPARACION_PAVIMENTO_4"/>
      <sheetName val="S465_1_EXC__PAV__ASFALTICO4"/>
      <sheetName val="S500_1_PAVIMENTO_CONCRETO4"/>
      <sheetName val="S510_1_PAVIMENTO_ADOQUIN4"/>
      <sheetName val="S600_1_EXCAV__VARIAS_4"/>
      <sheetName val="Relleno_Estructuras4"/>
      <sheetName val="eXCAVACIONES_VARIAS_EN_ROCA_4"/>
      <sheetName val="S600_2_EXCAV__ROCA4"/>
      <sheetName val="S610_1_Relleno_Estructuras4"/>
      <sheetName val="S623_1_Anclajes_4"/>
      <sheetName val="S623P1_Pantalla_Concreto4"/>
      <sheetName val="S630_3_Concretos_C4"/>
      <sheetName val="S630_4a_Concretos_D4"/>
      <sheetName val="S630_4b_Concretos_D4"/>
      <sheetName val="S630_6_CONCRETO_F4"/>
      <sheetName val="CONCRETO_G4"/>
      <sheetName val="S630_7_CONCRETO_G4"/>
      <sheetName val="s640_1_Acero_refuerzo4"/>
      <sheetName val="S642_13_Juntas_dilatacion4"/>
      <sheetName val="S644_2_Tuberia_PVC_4&quot;4"/>
      <sheetName val="_TUBERIA_36&quot;4"/>
      <sheetName val="S632_1_Baranda4"/>
      <sheetName val="_S661_1_TUBERIA_36&quot;_4"/>
      <sheetName val="S673_1_MAT__FILTRANTE4"/>
      <sheetName val="S673_2_GEOTEXTIL4"/>
      <sheetName val="TRANS__EXPLANACION4"/>
      <sheetName val="_S673_3_GEODREN_PLANAR_6&quot;4"/>
      <sheetName val="S681_1_GAVIONES4"/>
      <sheetName val="S700_1_Demarcacion4"/>
      <sheetName val="S700_2_Marca_víal4"/>
      <sheetName val="S701_1_tachas_reflectivas4"/>
      <sheetName val="S710_1_1_SEÑ_VERT__4"/>
      <sheetName val="S710_2_SEÑ_VERT_V4"/>
      <sheetName val="S710_1_2_SEÑ_VERT_4"/>
      <sheetName val="S730_1Defensas_4"/>
      <sheetName val="S800_2_CERCAS4"/>
      <sheetName val="S810_1_PROTECCION_TALUDES4"/>
      <sheetName val="S900_2Trans_explan4"/>
      <sheetName val="Tratamiento_fisuras4"/>
      <sheetName val="MARCAS_VIALES4"/>
      <sheetName val="Geomalla_con_fibra_de_vidrio4"/>
      <sheetName val="Anclajes_pasivos_4#64"/>
      <sheetName val="SNP1-geomalla_fibra_Vidrio4"/>
      <sheetName val="SNP2-geomalla_Biaxial4"/>
      <sheetName val="SNP3_concreto_3500_4"/>
      <sheetName val="SNP4_CEM__ASFALTICO4"/>
      <sheetName val="SNP5_MTTO_RUTINARIO4"/>
      <sheetName val="SNP6_Drenes4"/>
      <sheetName val="SNP7_Anclajes_pasivos_4#64"/>
      <sheetName val="SNP8_Anclajes_activos_2_Tor4"/>
      <sheetName val="SNP9_Anclajes_activos_4_Tor4"/>
      <sheetName val="SNP10_MATERIAL_3&quot;_TRIT4"/>
      <sheetName val="SNP11_Material_Relleno4"/>
      <sheetName val="SNP12_CUNETAS_3_0004"/>
      <sheetName val="SNP13_PARCHEO4"/>
      <sheetName val="SNP14_SELLO_JUNTAS4"/>
      <sheetName val="SNP15_Pilotes4"/>
      <sheetName val="SNP16_EXCAV__PAVIMENTO4"/>
      <sheetName val="SNP17_TRANS_BASE4"/>
      <sheetName val="SNP18_AFIRMADO_3&quot;4"/>
      <sheetName val="alcantarilla_K69+1034"/>
      <sheetName val="alcantarilla_K68+4374"/>
      <sheetName val="alcantarilla_K67+4554"/>
      <sheetName val="BOX_110+520_PUENTE_EL_VERDE4"/>
      <sheetName val="Muro_K99+07034"/>
      <sheetName val="MURO_K104+4544"/>
      <sheetName val="Muro_K109+05704"/>
      <sheetName val="BOX_K4"/>
      <sheetName val="Accidentalidad"/>
      <sheetName val="Causa Posible"/>
      <sheetName val="SNP7 Anclajes pasivos6j_x0000_"/>
      <sheetName val="Elementos Involucrados"/>
      <sheetName val="Tramo 2"/>
      <sheetName val="TARIFAS MATERIALES"/>
      <sheetName val="TARIFAS EQUIPOS "/>
      <sheetName val="TARIFA SALARIOS"/>
      <sheetName val="PRES"/>
      <sheetName val="Base de Datos"/>
      <sheetName val="ó&gt;_x005f_x0000__x005f_x0001__x005f_x0000__x005f_x0000__"/>
      <sheetName val="CRA.MODI"/>
      <sheetName val="MYE OBRA"/>
      <sheetName val="LISTADO_APU"/>
      <sheetName val="Operation"/>
      <sheetName val="Inputs"/>
      <sheetName val="Concesionaria_-_Administrativo1"/>
      <sheetName val="Concesionaria_-_Sistemas1"/>
      <sheetName val="Control"/>
      <sheetName val="Construction"/>
      <sheetName val="MDC-1 COLOCACION "/>
      <sheetName val="D-20 COLOCACION "/>
      <sheetName val="TRANSPORTE MEZCLA ASFALTICA"/>
      <sheetName val="Fresado"/>
      <sheetName val="EXT microagomerado"/>
      <sheetName val="Hoja5"/>
      <sheetName val="Hoja3"/>
      <sheetName val="Hoja2"/>
      <sheetName val="Transportes"/>
      <sheetName val="Indicadores Y Listas"/>
      <sheetName val="Grafico Avance"/>
      <sheetName val="ó&gt;?_x0001_???j0$?#???j.$?#???L_x0012_Óu????"/>
      <sheetName val="sap"/>
      <sheetName val="P2"/>
      <sheetName val="P1"/>
      <sheetName val="31-05-18"/>
      <sheetName val="F-7857-308"/>
      <sheetName val="Equipo Menor"/>
      <sheetName val="ALQUILADO F-7857-308 "/>
      <sheetName val="Real Para tarifas"/>
      <sheetName val="RESISTENCIA_"/>
      <sheetName val="Memorias"/>
      <sheetName val="CANOBRA"/>
      <sheetName val="INCREMENTOS"/>
      <sheetName val="LISTMATE"/>
      <sheetName val="MATERIALES"/>
      <sheetName val="CONSTANTES"/>
      <sheetName val="LISTAS"/>
      <sheetName val="CONSTANTES_"/>
      <sheetName val="41"/>
      <sheetName val="INFORME_SEMANAL2"/>
      <sheetName val="201_72"/>
      <sheetName val="211_12"/>
      <sheetName val="320_22"/>
      <sheetName val="330_12"/>
      <sheetName val="330_22"/>
      <sheetName val="411_22"/>
      <sheetName val="450_2P2"/>
      <sheetName val="450_9P2"/>
      <sheetName val="461_12"/>
      <sheetName val="465_12"/>
      <sheetName val="464_1P2"/>
      <sheetName val="600_22"/>
      <sheetName val="630_52"/>
      <sheetName val="630_62"/>
      <sheetName val="630_72"/>
      <sheetName val="681_12"/>
      <sheetName val="670_P2"/>
      <sheetName val="671_P2"/>
      <sheetName val="674_22"/>
      <sheetName val="450_3P2"/>
      <sheetName val="621_1P2"/>
      <sheetName val="610_2P2"/>
      <sheetName val="230_22"/>
      <sheetName val="230_2P2"/>
      <sheetName val="621_1-1P2"/>
      <sheetName val="621_1_2P2"/>
      <sheetName val="PESO_VARILLAS2"/>
      <sheetName val="210_1_11"/>
      <sheetName val="210_1_21"/>
      <sheetName val="210_2_11"/>
      <sheetName val="220_11"/>
      <sheetName val="420_11"/>
      <sheetName val="421_11"/>
      <sheetName val="630_4_11"/>
      <sheetName val="640_1_11"/>
      <sheetName val="4P_1_11"/>
      <sheetName val="671_11"/>
      <sheetName val="673P_11"/>
      <sheetName val="674p_21"/>
      <sheetName val="640_1_21"/>
      <sheetName val="640_1_41"/>
      <sheetName val="630_3_11"/>
      <sheetName val="700_11"/>
      <sheetName val="701_21"/>
      <sheetName val="710_11"/>
      <sheetName val="730_11"/>
      <sheetName val="TORTA_EST1"/>
      <sheetName val="INFORME_SEMANAL1"/>
      <sheetName val="201_71"/>
      <sheetName val="211_11"/>
      <sheetName val="320_21"/>
      <sheetName val="330_11"/>
      <sheetName val="330_21"/>
      <sheetName val="411_21"/>
      <sheetName val="450_2P1"/>
      <sheetName val="450_9P1"/>
      <sheetName val="461_11"/>
      <sheetName val="465_11"/>
      <sheetName val="464_1P1"/>
      <sheetName val="600_21"/>
      <sheetName val="630_51"/>
      <sheetName val="630_61"/>
      <sheetName val="630_71"/>
      <sheetName val="681_11"/>
      <sheetName val="670_P1"/>
      <sheetName val="671_P1"/>
      <sheetName val="674_21"/>
      <sheetName val="450_3P1"/>
      <sheetName val="621_1P1"/>
      <sheetName val="610_2P1"/>
      <sheetName val="230_21"/>
      <sheetName val="230_2P1"/>
      <sheetName val="621_1-1P1"/>
      <sheetName val="621_1_2P1"/>
      <sheetName val="PESO_VARILLAS1"/>
      <sheetName val="210_1_1"/>
      <sheetName val="210_1_2"/>
      <sheetName val="210_2_1"/>
      <sheetName val="220_1"/>
      <sheetName val="420_1"/>
      <sheetName val="421_1"/>
      <sheetName val="630_4_1"/>
      <sheetName val="640_1_1"/>
      <sheetName val="4P_1_1"/>
      <sheetName val="671_1"/>
      <sheetName val="673P_1"/>
      <sheetName val="674p_2"/>
      <sheetName val="640_1_2"/>
      <sheetName val="640_1_4"/>
      <sheetName val="630_3_1"/>
      <sheetName val="700_1"/>
      <sheetName val="701_2"/>
      <sheetName val="710_1"/>
      <sheetName val="730_1"/>
      <sheetName val="TORTA_EST"/>
      <sheetName val="PROY_ORIGINAL12"/>
      <sheetName val="PU_(2)11"/>
      <sheetName val="COSTOS_UNITARIOS6"/>
      <sheetName val="TRAYECTO_16"/>
      <sheetName val="200P_16"/>
      <sheetName val="210_2_26"/>
      <sheetName val="320_16"/>
      <sheetName val="640_16"/>
      <sheetName val="500P_16"/>
      <sheetName val="500P_26"/>
      <sheetName val="600_16"/>
      <sheetName val="610_16"/>
      <sheetName val="630_46"/>
      <sheetName val="640P_26"/>
      <sheetName val="640_1_(2)6"/>
      <sheetName val="672P_16"/>
      <sheetName val="2P_16"/>
      <sheetName val="900_26"/>
      <sheetName val="materiales_de_insumo6"/>
      <sheetName val="jornales_y_prestaciones6"/>
      <sheetName val="210_16"/>
      <sheetName val="310_16"/>
      <sheetName val="600_46"/>
      <sheetName val="661_16"/>
      <sheetName val="673_16"/>
      <sheetName val="673_26"/>
      <sheetName val="673_36"/>
      <sheetName val="672_16"/>
      <sheetName val="3P_16"/>
      <sheetName val="3P_26"/>
      <sheetName val="6_1P6"/>
      <sheetName val="6_2P6"/>
      <sheetName val="6_4P6"/>
      <sheetName val="VALOR_ENSAYOS6"/>
      <sheetName val="resumen_preacta6"/>
      <sheetName val="Resalto_en_asfalto6"/>
      <sheetName val="Mat_fresado_para_ampliacion6"/>
      <sheetName val="Tuberia_filtro_D=6&quot;6"/>
      <sheetName val="Realce_de_bordillo6"/>
      <sheetName val="Remocion_tuberia_d=24&quot;6"/>
      <sheetName val="GRAVA_ATRAQUES_DE_ALCANTARILLA6"/>
      <sheetName val="FORMATO_PREACTA6"/>
      <sheetName val="FORMATO_FECHA)6"/>
      <sheetName val="DESMONTE_LIMP_6"/>
      <sheetName val="REGISTRO_FOTOGRAFICO6"/>
      <sheetName val="S200_1_DESM__LIMP_B_6"/>
      <sheetName val="S200_2_DESM__LIMP__NB6"/>
      <sheetName val="S201_7_DEMO__ESTRUCTURAS6"/>
      <sheetName val="Remocion_alcantarillas_6"/>
      <sheetName val="Excav__Mat__Comun_6"/>
      <sheetName val="s201_15-remoción_de_alcantaril6"/>
      <sheetName val="s210_2_2-Exc_de_expl6"/>
      <sheetName val="s210_2_1-Exc_en_roca6"/>
      <sheetName val="s211_1_REMOCION_DERR_6"/>
      <sheetName val="s220_1_Terraplenes6"/>
      <sheetName val="s221_1_Pedraplen5"/>
      <sheetName val="S900_3_TRANS__DERRUMBE5"/>
      <sheetName val="s231_1_Geotextil5"/>
      <sheetName val="S230_2_Mejora__de_la_Sub-Ra5"/>
      <sheetName val="S320_1_Sub_base5"/>
      <sheetName val="S330_1_BASE_GRANULAR5"/>
      <sheetName val="CONFM__DE_CALZADA_EXISTENTE5"/>
      <sheetName val="S310_1_Confor__calzada_existe_5"/>
      <sheetName val="_S450_1_MEZCLA_MDC-15"/>
      <sheetName val="_S450_2MEZCLA_MDC-25"/>
      <sheetName val="S420_1_RIEGO_DE_IMPRIMACION_5"/>
      <sheetName val="S421_1_RIEGO_LIGA_CRR-15"/>
      <sheetName val="S460_1_FRESADO_5"/>
      <sheetName val="Excav__REPARACION_PAVIMENTO_5"/>
      <sheetName val="S465_1_EXC__PAV__ASFALTICO5"/>
      <sheetName val="S500_1_PAVIMENTO_CONCRETO5"/>
      <sheetName val="S510_1_PAVIMENTO_ADOQUIN5"/>
      <sheetName val="S600_1_EXCAV__VARIAS_5"/>
      <sheetName val="Relleno_Estructuras5"/>
      <sheetName val="eXCAVACIONES_VARIAS_EN_ROCA_5"/>
      <sheetName val="S600_2_EXCAV__ROCA5"/>
      <sheetName val="S610_1_Relleno_Estructuras5"/>
      <sheetName val="S623_1_Anclajes_5"/>
      <sheetName val="S623P1_Pantalla_Concreto5"/>
      <sheetName val="S630_3_Concretos_C5"/>
      <sheetName val="S630_4a_Concretos_D5"/>
      <sheetName val="S630_4b_Concretos_D5"/>
      <sheetName val="S630_6_CONCRETO_F5"/>
      <sheetName val="CONCRETO_G5"/>
      <sheetName val="S630_7_CONCRETO_G5"/>
      <sheetName val="s640_1_Acero_refuerzo5"/>
      <sheetName val="S642_13_Juntas_dilatacion5"/>
      <sheetName val="S644_2_Tuberia_PVC_4&quot;5"/>
      <sheetName val="_TUBERIA_36&quot;5"/>
      <sheetName val="S632_1_Baranda5"/>
      <sheetName val="_S661_1_TUBERIA_36&quot;_5"/>
      <sheetName val="S673_1_MAT__FILTRANTE5"/>
      <sheetName val="S673_2_GEOTEXTIL5"/>
      <sheetName val="TRANS__EXPLANACION5"/>
      <sheetName val="_S673_3_GEODREN_PLANAR_6&quot;5"/>
      <sheetName val="S681_1_GAVIONES5"/>
      <sheetName val="S700_1_Demarcacion5"/>
      <sheetName val="S700_2_Marca_víal5"/>
      <sheetName val="S701_1_tachas_reflectivas5"/>
      <sheetName val="S710_1_1_SEÑ_VERT__5"/>
      <sheetName val="S710_2_SEÑ_VERT_V5"/>
      <sheetName val="S710_1_2_SEÑ_VERT_5"/>
      <sheetName val="S730_1Defensas_5"/>
      <sheetName val="S800_2_CERCAS5"/>
      <sheetName val="S810_1_PROTECCION_TALUDES5"/>
      <sheetName val="S900_2Trans_explan5"/>
      <sheetName val="Tratamiento_fisuras5"/>
      <sheetName val="MARCAS_VIALES5"/>
      <sheetName val="Geomalla_con_fibra_de_vidrio5"/>
      <sheetName val="Anclajes_pasivos_4#65"/>
      <sheetName val="SNP1-geomalla_fibra_Vidrio5"/>
      <sheetName val="SNP2-geomalla_Biaxial5"/>
      <sheetName val="SNP3_concreto_3500_5"/>
      <sheetName val="SNP4_CEM__ASFALTICO5"/>
      <sheetName val="SNP5_MTTO_RUTINARIO5"/>
      <sheetName val="SNP6_Drenes5"/>
      <sheetName val="SNP7_Anclajes_pasivos_4#65"/>
      <sheetName val="SNP8_Anclajes_activos_2_Tor5"/>
      <sheetName val="SNP9_Anclajes_activos_4_Tor5"/>
      <sheetName val="SNP10_MATERIAL_3&quot;_TRIT5"/>
      <sheetName val="SNP11_Material_Relleno5"/>
      <sheetName val="SNP12_CUNETAS_3_0005"/>
      <sheetName val="SNP13_PARCHEO5"/>
      <sheetName val="SNP14_SELLO_JUNTAS5"/>
      <sheetName val="SNP15_Pilotes5"/>
      <sheetName val="SNP16_EXCAV__PAVIMENTO5"/>
      <sheetName val="SNP17_TRANS_BASE5"/>
      <sheetName val="SNP18_AFIRMADO_3&quot;5"/>
      <sheetName val="alcantarilla_K69+1035"/>
      <sheetName val="alcantarilla_K68+4375"/>
      <sheetName val="alcantarilla_K67+4555"/>
      <sheetName val="BOX_110+520_PUENTE_EL_VERDE5"/>
      <sheetName val="Muro_K99+07035"/>
      <sheetName val="MURO_K104+4545"/>
      <sheetName val="Muro_K109+05705"/>
      <sheetName val="BOX_K5"/>
      <sheetName val="INFORME_SEMANAL5"/>
      <sheetName val="201_75"/>
      <sheetName val="211_15"/>
      <sheetName val="320_25"/>
      <sheetName val="330_15"/>
      <sheetName val="330_25"/>
      <sheetName val="411_25"/>
      <sheetName val="450_2P5"/>
      <sheetName val="450_9P5"/>
      <sheetName val="461_15"/>
      <sheetName val="465_15"/>
      <sheetName val="464_1P5"/>
      <sheetName val="600_25"/>
      <sheetName val="630_55"/>
      <sheetName val="630_65"/>
      <sheetName val="630_75"/>
      <sheetName val="681_15"/>
      <sheetName val="670_P5"/>
      <sheetName val="671_P5"/>
      <sheetName val="674_25"/>
      <sheetName val="450_3P5"/>
      <sheetName val="621_1P5"/>
      <sheetName val="610_2P5"/>
      <sheetName val="230_25"/>
      <sheetName val="230_2P5"/>
      <sheetName val="621_1-1P5"/>
      <sheetName val="621_1_2P5"/>
      <sheetName val="PESO_VARILLAS5"/>
      <sheetName val="210_1_14"/>
      <sheetName val="210_1_24"/>
      <sheetName val="210_2_14"/>
      <sheetName val="220_14"/>
      <sheetName val="420_14"/>
      <sheetName val="421_14"/>
      <sheetName val="630_4_14"/>
      <sheetName val="640_1_14"/>
      <sheetName val="4P_1_14"/>
      <sheetName val="671_14"/>
      <sheetName val="673P_14"/>
      <sheetName val="674p_24"/>
      <sheetName val="640_1_24"/>
      <sheetName val="640_1_44"/>
      <sheetName val="630_3_14"/>
      <sheetName val="700_14"/>
      <sheetName val="701_24"/>
      <sheetName val="710_14"/>
      <sheetName val="730_14"/>
      <sheetName val="TORTA_EST4"/>
      <sheetName val="INFORME_SEMANAL3"/>
      <sheetName val="201_73"/>
      <sheetName val="211_13"/>
      <sheetName val="320_23"/>
      <sheetName val="330_13"/>
      <sheetName val="330_23"/>
      <sheetName val="411_23"/>
      <sheetName val="450_2P3"/>
      <sheetName val="450_9P3"/>
      <sheetName val="461_13"/>
      <sheetName val="465_13"/>
      <sheetName val="464_1P3"/>
      <sheetName val="600_23"/>
      <sheetName val="630_53"/>
      <sheetName val="630_63"/>
      <sheetName val="630_73"/>
      <sheetName val="681_13"/>
      <sheetName val="670_P3"/>
      <sheetName val="671_P3"/>
      <sheetName val="674_23"/>
      <sheetName val="450_3P3"/>
      <sheetName val="621_1P3"/>
      <sheetName val="610_2P3"/>
      <sheetName val="230_23"/>
      <sheetName val="230_2P3"/>
      <sheetName val="621_1-1P3"/>
      <sheetName val="621_1_2P3"/>
      <sheetName val="PESO_VARILLAS3"/>
      <sheetName val="210_1_12"/>
      <sheetName val="210_1_22"/>
      <sheetName val="210_2_12"/>
      <sheetName val="220_12"/>
      <sheetName val="420_12"/>
      <sheetName val="421_12"/>
      <sheetName val="630_4_12"/>
      <sheetName val="640_1_12"/>
      <sheetName val="4P_1_12"/>
      <sheetName val="671_12"/>
      <sheetName val="673P_12"/>
      <sheetName val="674p_22"/>
      <sheetName val="640_1_22"/>
      <sheetName val="640_1_42"/>
      <sheetName val="630_3_12"/>
      <sheetName val="700_12"/>
      <sheetName val="701_22"/>
      <sheetName val="710_12"/>
      <sheetName val="730_12"/>
      <sheetName val="TORTA_EST2"/>
      <sheetName val="PROY_ORIGINAL11"/>
      <sheetName val="PU_(2)10"/>
      <sheetName val="COSTOS_UNITARIOS5"/>
      <sheetName val="TRAYECTO_15"/>
      <sheetName val="200P_15"/>
      <sheetName val="210_2_25"/>
      <sheetName val="320_15"/>
      <sheetName val="640_15"/>
      <sheetName val="500P_15"/>
      <sheetName val="500P_25"/>
      <sheetName val="600_15"/>
      <sheetName val="610_15"/>
      <sheetName val="630_45"/>
      <sheetName val="640P_25"/>
      <sheetName val="640_1_(2)5"/>
      <sheetName val="672P_15"/>
      <sheetName val="2P_15"/>
      <sheetName val="900_25"/>
      <sheetName val="materiales_de_insumo5"/>
      <sheetName val="jornales_y_prestaciones5"/>
      <sheetName val="210_15"/>
      <sheetName val="310_15"/>
      <sheetName val="600_45"/>
      <sheetName val="661_15"/>
      <sheetName val="673_15"/>
      <sheetName val="673_25"/>
      <sheetName val="673_35"/>
      <sheetName val="672_15"/>
      <sheetName val="3P_15"/>
      <sheetName val="3P_25"/>
      <sheetName val="6_1P5"/>
      <sheetName val="6_2P5"/>
      <sheetName val="6_4P5"/>
      <sheetName val="VALOR_ENSAYOS5"/>
      <sheetName val="FORMATO_PREACTA5"/>
      <sheetName val="FORMATO_FECHA)5"/>
      <sheetName val="DESMONTE_LIMP_5"/>
      <sheetName val="REGISTRO_FOTOGRAFICO5"/>
      <sheetName val="S200_1_DESM__LIMP_B_5"/>
      <sheetName val="S200_2_DESM__LIMP__NB5"/>
      <sheetName val="S201_7_DEMO__ESTRUCTURAS5"/>
      <sheetName val="Remocion_alcantarillas_5"/>
      <sheetName val="Excav__Mat__Comun_5"/>
      <sheetName val="s201_15-remoción_de_alcantaril5"/>
      <sheetName val="s210_2_2-Exc_de_expl5"/>
      <sheetName val="s210_2_1-Exc_en_roca5"/>
      <sheetName val="s211_1_REMOCION_DERR_5"/>
      <sheetName val="s220_1_Terraplenes5"/>
      <sheetName val="resumen_preacta5"/>
      <sheetName val="Resalto_en_asfalto5"/>
      <sheetName val="Mat_fresado_para_ampliacion5"/>
      <sheetName val="Tuberia_filtro_D=6&quot;5"/>
      <sheetName val="Realce_de_bordillo5"/>
      <sheetName val="Remocion_tuberia_d=24&quot;5"/>
      <sheetName val="GRAVA_ATRAQUES_DE_ALCANTARILLA5"/>
      <sheetName val="INFORME_SEMANAL4"/>
      <sheetName val="201_74"/>
      <sheetName val="211_14"/>
      <sheetName val="320_24"/>
      <sheetName val="330_14"/>
      <sheetName val="330_24"/>
      <sheetName val="411_24"/>
      <sheetName val="450_2P4"/>
      <sheetName val="450_9P4"/>
      <sheetName val="461_14"/>
      <sheetName val="465_14"/>
      <sheetName val="464_1P4"/>
      <sheetName val="600_24"/>
      <sheetName val="630_54"/>
      <sheetName val="630_64"/>
      <sheetName val="630_74"/>
      <sheetName val="681_14"/>
      <sheetName val="670_P4"/>
      <sheetName val="671_P4"/>
      <sheetName val="674_24"/>
      <sheetName val="450_3P4"/>
      <sheetName val="621_1P4"/>
      <sheetName val="610_2P4"/>
      <sheetName val="230_24"/>
      <sheetName val="230_2P4"/>
      <sheetName val="621_1-1P4"/>
      <sheetName val="621_1_2P4"/>
      <sheetName val="PESO_VARILLAS4"/>
      <sheetName val="210_1_13"/>
      <sheetName val="210_1_23"/>
      <sheetName val="210_2_13"/>
      <sheetName val="220_13"/>
      <sheetName val="420_13"/>
      <sheetName val="421_13"/>
      <sheetName val="630_4_13"/>
      <sheetName val="640_1_13"/>
      <sheetName val="4P_1_13"/>
      <sheetName val="671_13"/>
      <sheetName val="673P_13"/>
      <sheetName val="674p_23"/>
      <sheetName val="640_1_23"/>
      <sheetName val="640_1_43"/>
      <sheetName val="630_3_13"/>
      <sheetName val="700_13"/>
      <sheetName val="701_23"/>
      <sheetName val="710_13"/>
      <sheetName val="730_13"/>
      <sheetName val="TORTA_EST3"/>
      <sheetName val="PROY_ORIGINAL13"/>
      <sheetName val="PU_(2)12"/>
      <sheetName val="COSTOS_UNITARIOS7"/>
      <sheetName val="TRAYECTO_17"/>
      <sheetName val="200P_17"/>
      <sheetName val="210_2_27"/>
      <sheetName val="320_17"/>
      <sheetName val="640_17"/>
      <sheetName val="500P_17"/>
      <sheetName val="500P_27"/>
      <sheetName val="600_17"/>
      <sheetName val="610_17"/>
      <sheetName val="630_47"/>
      <sheetName val="640P_27"/>
      <sheetName val="640_1_(2)7"/>
      <sheetName val="672P_17"/>
      <sheetName val="2P_17"/>
      <sheetName val="900_27"/>
      <sheetName val="materiales_de_insumo7"/>
      <sheetName val="jornales_y_prestaciones7"/>
      <sheetName val="210_17"/>
      <sheetName val="310_17"/>
      <sheetName val="600_47"/>
      <sheetName val="661_17"/>
      <sheetName val="673_17"/>
      <sheetName val="673_27"/>
      <sheetName val="673_37"/>
      <sheetName val="672_17"/>
      <sheetName val="3P_17"/>
      <sheetName val="3P_27"/>
      <sheetName val="6_1P7"/>
      <sheetName val="6_2P7"/>
      <sheetName val="6_4P7"/>
      <sheetName val="VALOR_ENSAYOS7"/>
      <sheetName val="resumen_preacta7"/>
      <sheetName val="Resalto_en_asfalto7"/>
      <sheetName val="Mat_fresado_para_ampliacion7"/>
      <sheetName val="Tuberia_filtro_D=6&quot;7"/>
      <sheetName val="Realce_de_bordillo7"/>
      <sheetName val="Remocion_tuberia_d=24&quot;7"/>
      <sheetName val="GRAVA_ATRAQUES_DE_ALCANTARILLA7"/>
      <sheetName val="FORMATO_PREACTA7"/>
      <sheetName val="FORMATO_FECHA)7"/>
      <sheetName val="DESMONTE_LIMP_7"/>
      <sheetName val="REGISTRO_FOTOGRAFICO7"/>
      <sheetName val="S200_1_DESM__LIMP_B_7"/>
      <sheetName val="S200_2_DESM__LIMP__NB7"/>
      <sheetName val="S201_7_DEMO__ESTRUCTURAS7"/>
      <sheetName val="Remocion_alcantarillas_7"/>
      <sheetName val="Excav__Mat__Comun_7"/>
      <sheetName val="s201_15-remoción_de_alcantaril7"/>
      <sheetName val="s210_2_2-Exc_de_expl7"/>
      <sheetName val="s210_2_1-Exc_en_roca7"/>
      <sheetName val="s211_1_REMOCION_DERR_7"/>
      <sheetName val="s220_1_Terraplenes7"/>
      <sheetName val="s221_1_Pedraplen6"/>
      <sheetName val="S900_3_TRANS__DERRUMBE6"/>
      <sheetName val="s231_1_Geotextil6"/>
      <sheetName val="S230_2_Mejora__de_la_Sub-Ra6"/>
      <sheetName val="S320_1_Sub_base6"/>
      <sheetName val="S330_1_BASE_GRANULAR6"/>
      <sheetName val="CONFM__DE_CALZADA_EXISTENTE6"/>
      <sheetName val="S310_1_Confor__calzada_existe_6"/>
      <sheetName val="_S450_1_MEZCLA_MDC-16"/>
      <sheetName val="_S450_2MEZCLA_MDC-26"/>
      <sheetName val="S420_1_RIEGO_DE_IMPRIMACION_6"/>
      <sheetName val="S421_1_RIEGO_LIGA_CRR-16"/>
      <sheetName val="S460_1_FRESADO_6"/>
      <sheetName val="Excav__REPARACION_PAVIMENTO_6"/>
      <sheetName val="S465_1_EXC__PAV__ASFALTICO6"/>
      <sheetName val="S500_1_PAVIMENTO_CONCRETO6"/>
      <sheetName val="S510_1_PAVIMENTO_ADOQUIN6"/>
      <sheetName val="S600_1_EXCAV__VARIAS_6"/>
      <sheetName val="Relleno_Estructuras6"/>
      <sheetName val="eXCAVACIONES_VARIAS_EN_ROCA_6"/>
      <sheetName val="S600_2_EXCAV__ROCA6"/>
      <sheetName val="S610_1_Relleno_Estructuras6"/>
      <sheetName val="S623_1_Anclajes_6"/>
      <sheetName val="S623P1_Pantalla_Concreto6"/>
      <sheetName val="S630_3_Concretos_C6"/>
      <sheetName val="S630_4a_Concretos_D6"/>
      <sheetName val="S630_4b_Concretos_D6"/>
      <sheetName val="S630_6_CONCRETO_F6"/>
      <sheetName val="CONCRETO_G6"/>
      <sheetName val="S630_7_CONCRETO_G6"/>
      <sheetName val="s640_1_Acero_refuerzo6"/>
      <sheetName val="S642_13_Juntas_dilatacion6"/>
      <sheetName val="S644_2_Tuberia_PVC_4&quot;6"/>
      <sheetName val="_TUBERIA_36&quot;6"/>
      <sheetName val="S632_1_Baranda6"/>
      <sheetName val="_S661_1_TUBERIA_36&quot;_6"/>
      <sheetName val="S673_1_MAT__FILTRANTE6"/>
      <sheetName val="S673_2_GEOTEXTIL6"/>
      <sheetName val="TRANS__EXPLANACION6"/>
      <sheetName val="_S673_3_GEODREN_PLANAR_6&quot;6"/>
      <sheetName val="S681_1_GAVIONES6"/>
      <sheetName val="S700_1_Demarcacion6"/>
      <sheetName val="S700_2_Marca_víal6"/>
      <sheetName val="S701_1_tachas_reflectivas6"/>
      <sheetName val="S710_1_1_SEÑ_VERT__6"/>
      <sheetName val="S710_2_SEÑ_VERT_V6"/>
      <sheetName val="S710_1_2_SEÑ_VERT_6"/>
      <sheetName val="S730_1Defensas_6"/>
      <sheetName val="S800_2_CERCAS6"/>
      <sheetName val="S810_1_PROTECCION_TALUDES6"/>
      <sheetName val="S900_2Trans_explan6"/>
      <sheetName val="Tratamiento_fisuras6"/>
      <sheetName val="MARCAS_VIALES6"/>
      <sheetName val="Geomalla_con_fibra_de_vidrio6"/>
      <sheetName val="Anclajes_pasivos_4#66"/>
      <sheetName val="SNP1-geomalla_fibra_Vidrio6"/>
      <sheetName val="SNP2-geomalla_Biaxial6"/>
      <sheetName val="SNP3_concreto_3500_6"/>
      <sheetName val="SNP4_CEM__ASFALTICO6"/>
      <sheetName val="SNP5_MTTO_RUTINARIO6"/>
      <sheetName val="SNP6_Drenes6"/>
      <sheetName val="SNP7_Anclajes_pasivos_4#66"/>
      <sheetName val="SNP8_Anclajes_activos_2_Tor6"/>
      <sheetName val="SNP9_Anclajes_activos_4_Tor6"/>
      <sheetName val="SNP10_MATERIAL_3&quot;_TRIT6"/>
      <sheetName val="SNP11_Material_Relleno6"/>
      <sheetName val="SNP12_CUNETAS_3_0006"/>
      <sheetName val="SNP13_PARCHEO6"/>
      <sheetName val="SNP14_SELLO_JUNTAS6"/>
      <sheetName val="SNP15_Pilotes6"/>
      <sheetName val="SNP16_EXCAV__PAVIMENTO6"/>
      <sheetName val="SNP17_TRANS_BASE6"/>
      <sheetName val="SNP18_AFIRMADO_3&quot;6"/>
      <sheetName val="alcantarilla_K69+1036"/>
      <sheetName val="alcantarilla_K68+4376"/>
      <sheetName val="alcantarilla_K67+4556"/>
      <sheetName val="BOX_110+520_PUENTE_EL_VERDE6"/>
      <sheetName val="Muro_K99+07036"/>
      <sheetName val="MURO_K104+4546"/>
      <sheetName val="Muro_K109+05706"/>
      <sheetName val="BOX_K6"/>
      <sheetName val="INFORME_SEMANAL6"/>
      <sheetName val="201_76"/>
      <sheetName val="211_16"/>
      <sheetName val="320_26"/>
      <sheetName val="330_16"/>
      <sheetName val="330_26"/>
      <sheetName val="411_26"/>
      <sheetName val="450_2P6"/>
      <sheetName val="450_9P6"/>
      <sheetName val="461_16"/>
      <sheetName val="465_16"/>
      <sheetName val="464_1P6"/>
      <sheetName val="600_26"/>
      <sheetName val="630_56"/>
      <sheetName val="630_66"/>
      <sheetName val="630_76"/>
      <sheetName val="681_16"/>
      <sheetName val="670_P6"/>
      <sheetName val="671_P6"/>
      <sheetName val="674_26"/>
      <sheetName val="450_3P6"/>
      <sheetName val="621_1P6"/>
      <sheetName val="610_2P6"/>
      <sheetName val="230_26"/>
      <sheetName val="230_2P6"/>
      <sheetName val="621_1-1P6"/>
      <sheetName val="621_1_2P6"/>
      <sheetName val="PESO_VARILLAS6"/>
      <sheetName val="210_1_15"/>
      <sheetName val="210_1_25"/>
      <sheetName val="210_2_15"/>
      <sheetName val="220_15"/>
      <sheetName val="420_15"/>
      <sheetName val="421_15"/>
      <sheetName val="630_4_15"/>
      <sheetName val="640_1_15"/>
      <sheetName val="4P_1_15"/>
      <sheetName val="671_15"/>
      <sheetName val="673P_15"/>
      <sheetName val="674p_25"/>
      <sheetName val="640_1_25"/>
      <sheetName val="640_1_45"/>
      <sheetName val="630_3_15"/>
      <sheetName val="700_15"/>
      <sheetName val="701_25"/>
      <sheetName val="710_15"/>
      <sheetName val="730_15"/>
      <sheetName val="TORTA_EST5"/>
      <sheetName val="PRESU"/>
      <sheetName val="LISTA"/>
      <sheetName val="BASE DE DATOS DE PRECIOS"/>
      <sheetName val="Valores consolidados"/>
      <sheetName val="Tipo A1"/>
      <sheetName val="Tipo A2"/>
      <sheetName val="Tipo A3"/>
      <sheetName val="Tipo B1"/>
      <sheetName val="Tipo B2"/>
      <sheetName val="Tipo B3"/>
      <sheetName val="Tipo C1"/>
      <sheetName val="Tipo C2"/>
      <sheetName val="Tipo C3"/>
      <sheetName val="Tipo D1"/>
      <sheetName val="Tipo D2"/>
      <sheetName val="Tipo D3"/>
      <sheetName val="ó&gt;"/>
      <sheetName val="Patrimonio neto personal"/>
      <sheetName val="Cálculos"/>
      <sheetName val="_x0000_㈀㰰⌀_x0000_㈀㰮⌀_x0000_䰀଒v_x0000__x0000__x0000_頀"/>
      <sheetName val="Paral. 1"/>
      <sheetName val="Paral. 2"/>
      <sheetName val="Paral. 3"/>
      <sheetName val="Paral.4"/>
      <sheetName val="AMOBLAMINETO"/>
      <sheetName val="Lista ICCU"/>
      <sheetName val="MATERIALES Y RECURSOS"/>
      <sheetName val="ó&gt;????j0$?#???j_$?#???LÓu????"/>
      <sheetName val="CORTE DE OBRA N° 1"/>
      <sheetName val="memoria"/>
      <sheetName val="memoria 1"/>
      <sheetName val="Avan Var"/>
      <sheetName val="Avan UF1"/>
      <sheetName val="Avan UF2"/>
      <sheetName val="Avan UF3"/>
      <sheetName val="Avan UF4 "/>
      <sheetName val="Var"/>
      <sheetName val="uf1"/>
      <sheetName val="uf2"/>
      <sheetName val="uf3"/>
      <sheetName val="uf4"/>
      <sheetName val="Puentes"/>
      <sheetName val="Plan de Obras"/>
      <sheetName val="REDES"/>
      <sheetName val="Hoja 2"/>
      <sheetName val="PU"/>
      <sheetName val="PROY_ORIGINAL15"/>
      <sheetName val="PU_(2)14"/>
      <sheetName val="COSTOS_UNITARIOS9"/>
      <sheetName val="TRAYECTO_19"/>
      <sheetName val="200P_19"/>
      <sheetName val="210_2_29"/>
      <sheetName val="320_19"/>
      <sheetName val="640_19"/>
      <sheetName val="500P_19"/>
      <sheetName val="500P_29"/>
      <sheetName val="600_19"/>
      <sheetName val="610_19"/>
      <sheetName val="630_49"/>
      <sheetName val="640P_29"/>
      <sheetName val="640_1_(2)9"/>
      <sheetName val="672P_19"/>
      <sheetName val="2P_19"/>
      <sheetName val="900_29"/>
      <sheetName val="materiales_de_insumo9"/>
      <sheetName val="jornales_y_prestaciones9"/>
      <sheetName val="210_19"/>
      <sheetName val="310_19"/>
      <sheetName val="600_49"/>
      <sheetName val="661_19"/>
      <sheetName val="673_19"/>
      <sheetName val="673_29"/>
      <sheetName val="673_39"/>
      <sheetName val="672_19"/>
      <sheetName val="3P_19"/>
      <sheetName val="3P_29"/>
      <sheetName val="6_1P9"/>
      <sheetName val="6_2P9"/>
      <sheetName val="6_4P9"/>
      <sheetName val="VALOR_ENSAYOS9"/>
      <sheetName val="resumen_preacta9"/>
      <sheetName val="Resalto_en_asfalto9"/>
      <sheetName val="Mat_fresado_para_ampliacion9"/>
      <sheetName val="Tuberia_filtro_D=6&quot;9"/>
      <sheetName val="Realce_de_bordillo9"/>
      <sheetName val="Remocion_tuberia_d=24&quot;9"/>
      <sheetName val="GRAVA_ATRAQUES_DE_ALCANTARILLA9"/>
      <sheetName val="FORMATO_PREACTA9"/>
      <sheetName val="FORMATO_FECHA)9"/>
      <sheetName val="DESMONTE_LIMP_9"/>
      <sheetName val="REGISTRO_FOTOGRAFICO9"/>
      <sheetName val="S200_1_DESM__LIMP_B_9"/>
      <sheetName val="S200_2_DESM__LIMP__NB9"/>
      <sheetName val="S201_7_DEMO__ESTRUCTURAS9"/>
      <sheetName val="Remocion_alcantarillas_9"/>
      <sheetName val="Excav__Mat__Comun_9"/>
      <sheetName val="s201_15-remoción_de_alcantaril9"/>
      <sheetName val="s210_2_2-Exc_de_expl9"/>
      <sheetName val="s210_2_1-Exc_en_roca9"/>
      <sheetName val="s211_1_REMOCION_DERR_9"/>
      <sheetName val="s220_1_Terraplenes9"/>
      <sheetName val="s221_1_Pedraplen8"/>
      <sheetName val="S900_3_TRANS__DERRUMBE8"/>
      <sheetName val="s231_1_Geotextil8"/>
      <sheetName val="S230_2_Mejora__de_la_Sub-Ra8"/>
      <sheetName val="S320_1_Sub_base8"/>
      <sheetName val="S330_1_BASE_GRANULAR8"/>
      <sheetName val="CONFM__DE_CALZADA_EXISTENTE8"/>
      <sheetName val="S310_1_Confor__calzada_existe_8"/>
      <sheetName val="_S450_1_MEZCLA_MDC-18"/>
      <sheetName val="_S450_2MEZCLA_MDC-28"/>
      <sheetName val="S420_1_RIEGO_DE_IMPRIMACION_8"/>
      <sheetName val="S421_1_RIEGO_LIGA_CRR-18"/>
      <sheetName val="S460_1_FRESADO_8"/>
      <sheetName val="Excav__REPARACION_PAVIMENTO_8"/>
      <sheetName val="S465_1_EXC__PAV__ASFALTICO8"/>
      <sheetName val="S500_1_PAVIMENTO_CONCRETO8"/>
      <sheetName val="S510_1_PAVIMENTO_ADOQUIN8"/>
      <sheetName val="S600_1_EXCAV__VARIAS_8"/>
      <sheetName val="Relleno_Estructuras8"/>
      <sheetName val="eXCAVACIONES_VARIAS_EN_ROCA_8"/>
      <sheetName val="S600_2_EXCAV__ROCA8"/>
      <sheetName val="S610_1_Relleno_Estructuras8"/>
      <sheetName val="S623_1_Anclajes_8"/>
      <sheetName val="S623P1_Pantalla_Concreto8"/>
      <sheetName val="S630_3_Concretos_C8"/>
      <sheetName val="S630_4a_Concretos_D8"/>
      <sheetName val="S630_4b_Concretos_D8"/>
      <sheetName val="S630_6_CONCRETO_F8"/>
      <sheetName val="CONCRETO_G8"/>
      <sheetName val="S630_7_CONCRETO_G8"/>
      <sheetName val="s640_1_Acero_refuerzo8"/>
      <sheetName val="S642_13_Juntas_dilatacion8"/>
      <sheetName val="S644_2_Tuberia_PVC_4&quot;8"/>
      <sheetName val="_TUBERIA_36&quot;8"/>
      <sheetName val="S632_1_Baranda8"/>
      <sheetName val="_S661_1_TUBERIA_36&quot;_8"/>
      <sheetName val="S673_1_MAT__FILTRANTE8"/>
      <sheetName val="S673_2_GEOTEXTIL8"/>
      <sheetName val="TRANS__EXPLANACION8"/>
      <sheetName val="_S673_3_GEODREN_PLANAR_6&quot;8"/>
      <sheetName val="S681_1_GAVIONES8"/>
      <sheetName val="S700_1_Demarcacion8"/>
      <sheetName val="S700_2_Marca_víal8"/>
      <sheetName val="S701_1_tachas_reflectivas8"/>
      <sheetName val="S710_1_1_SEÑ_VERT__8"/>
      <sheetName val="S710_2_SEÑ_VERT_V8"/>
      <sheetName val="S710_1_2_SEÑ_VERT_8"/>
      <sheetName val="S730_1Defensas_8"/>
      <sheetName val="S800_2_CERCAS8"/>
      <sheetName val="S810_1_PROTECCION_TALUDES8"/>
      <sheetName val="S900_2Trans_explan8"/>
      <sheetName val="Tratamiento_fisuras8"/>
      <sheetName val="MARCAS_VIALES8"/>
      <sheetName val="Geomalla_con_fibra_de_vidrio8"/>
      <sheetName val="Anclajes_pasivos_4#68"/>
      <sheetName val="SNP1-geomalla_fibra_Vidrio8"/>
      <sheetName val="SNP2-geomalla_Biaxial8"/>
      <sheetName val="SNP3_concreto_3500_8"/>
      <sheetName val="SNP4_CEM__ASFALTICO8"/>
      <sheetName val="SNP5_MTTO_RUTINARIO8"/>
      <sheetName val="SNP6_Drenes8"/>
      <sheetName val="SNP7_Anclajes_pasivos_4#68"/>
      <sheetName val="SNP8_Anclajes_activos_2_Tor8"/>
      <sheetName val="SNP9_Anclajes_activos_4_Tor8"/>
      <sheetName val="SNP10_MATERIAL_3&quot;_TRIT8"/>
      <sheetName val="SNP11_Material_Relleno8"/>
      <sheetName val="SNP12_CUNETAS_3_0008"/>
      <sheetName val="SNP13_PARCHEO8"/>
      <sheetName val="SNP14_SELLO_JUNTAS8"/>
      <sheetName val="SNP15_Pilotes8"/>
      <sheetName val="SNP16_EXCAV__PAVIMENTO8"/>
      <sheetName val="SNP17_TRANS_BASE8"/>
      <sheetName val="SNP18_AFIRMADO_3&quot;8"/>
      <sheetName val="alcantarilla_K69+1038"/>
      <sheetName val="alcantarilla_K68+4378"/>
      <sheetName val="alcantarilla_K67+4558"/>
      <sheetName val="BOX_110+520_PUENTE_EL_VERDE8"/>
      <sheetName val="Muro_K99+07038"/>
      <sheetName val="MURO_K104+4548"/>
      <sheetName val="Muro_K109+05708"/>
      <sheetName val="BOX_K8"/>
      <sheetName val="PROY_ORIGINAL14"/>
      <sheetName val="PU_(2)13"/>
      <sheetName val="COSTOS_UNITARIOS8"/>
      <sheetName val="TRAYECTO_18"/>
      <sheetName val="200P_18"/>
      <sheetName val="210_2_28"/>
      <sheetName val="320_18"/>
      <sheetName val="640_18"/>
      <sheetName val="500P_18"/>
      <sheetName val="500P_28"/>
      <sheetName val="600_18"/>
      <sheetName val="610_18"/>
      <sheetName val="630_48"/>
      <sheetName val="640P_28"/>
      <sheetName val="640_1_(2)8"/>
      <sheetName val="672P_18"/>
      <sheetName val="2P_18"/>
      <sheetName val="900_28"/>
      <sheetName val="materiales_de_insumo8"/>
      <sheetName val="jornales_y_prestaciones8"/>
      <sheetName val="210_18"/>
      <sheetName val="310_18"/>
      <sheetName val="600_48"/>
      <sheetName val="661_18"/>
      <sheetName val="673_18"/>
      <sheetName val="673_28"/>
      <sheetName val="673_38"/>
      <sheetName val="672_18"/>
      <sheetName val="3P_18"/>
      <sheetName val="3P_28"/>
      <sheetName val="6_1P8"/>
      <sheetName val="6_2P8"/>
      <sheetName val="6_4P8"/>
      <sheetName val="VALOR_ENSAYOS8"/>
      <sheetName val="resumen_preacta8"/>
      <sheetName val="Resalto_en_asfalto8"/>
      <sheetName val="Mat_fresado_para_ampliacion8"/>
      <sheetName val="Tuberia_filtro_D=6&quot;8"/>
      <sheetName val="Realce_de_bordillo8"/>
      <sheetName val="Remocion_tuberia_d=24&quot;8"/>
      <sheetName val="GRAVA_ATRAQUES_DE_ALCANTARILLA8"/>
      <sheetName val="FORMATO_PREACTA8"/>
      <sheetName val="FORMATO_FECHA)8"/>
      <sheetName val="DESMONTE_LIMP_8"/>
      <sheetName val="REGISTRO_FOTOGRAFICO8"/>
      <sheetName val="S200_1_DESM__LIMP_B_8"/>
      <sheetName val="S200_2_DESM__LIMP__NB8"/>
      <sheetName val="S201_7_DEMO__ESTRUCTURAS8"/>
      <sheetName val="Remocion_alcantarillas_8"/>
      <sheetName val="Excav__Mat__Comun_8"/>
      <sheetName val="s201_15-remoción_de_alcantaril8"/>
      <sheetName val="s210_2_2-Exc_de_expl8"/>
      <sheetName val="s210_2_1-Exc_en_roca8"/>
      <sheetName val="s211_1_REMOCION_DERR_8"/>
      <sheetName val="s220_1_Terraplenes8"/>
      <sheetName val="s221_1_Pedraplen7"/>
      <sheetName val="S900_3_TRANS__DERRUMBE7"/>
      <sheetName val="s231_1_Geotextil7"/>
      <sheetName val="S230_2_Mejora__de_la_Sub-Ra7"/>
      <sheetName val="S320_1_Sub_base7"/>
      <sheetName val="S330_1_BASE_GRANULAR7"/>
      <sheetName val="CONFM__DE_CALZADA_EXISTENTE7"/>
      <sheetName val="S310_1_Confor__calzada_existe_7"/>
      <sheetName val="_S450_1_MEZCLA_MDC-17"/>
      <sheetName val="_S450_2MEZCLA_MDC-27"/>
      <sheetName val="S420_1_RIEGO_DE_IMPRIMACION_7"/>
      <sheetName val="S421_1_RIEGO_LIGA_CRR-17"/>
      <sheetName val="S460_1_FRESADO_7"/>
      <sheetName val="Excav__REPARACION_PAVIMENTO_7"/>
      <sheetName val="S465_1_EXC__PAV__ASFALTICO7"/>
      <sheetName val="S500_1_PAVIMENTO_CONCRETO7"/>
      <sheetName val="S510_1_PAVIMENTO_ADOQUIN7"/>
      <sheetName val="S600_1_EXCAV__VARIAS_7"/>
      <sheetName val="Relleno_Estructuras7"/>
      <sheetName val="eXCAVACIONES_VARIAS_EN_ROCA_7"/>
      <sheetName val="S600_2_EXCAV__ROCA7"/>
      <sheetName val="S610_1_Relleno_Estructuras7"/>
      <sheetName val="S623_1_Anclajes_7"/>
      <sheetName val="S623P1_Pantalla_Concreto7"/>
      <sheetName val="S630_3_Concretos_C7"/>
      <sheetName val="S630_4a_Concretos_D7"/>
      <sheetName val="S630_4b_Concretos_D7"/>
      <sheetName val="S630_6_CONCRETO_F7"/>
      <sheetName val="CONCRETO_G7"/>
      <sheetName val="S630_7_CONCRETO_G7"/>
      <sheetName val="s640_1_Acero_refuerzo7"/>
      <sheetName val="S642_13_Juntas_dilatacion7"/>
      <sheetName val="S644_2_Tuberia_PVC_4&quot;7"/>
      <sheetName val="_TUBERIA_36&quot;7"/>
      <sheetName val="S632_1_Baranda7"/>
      <sheetName val="_S661_1_TUBERIA_36&quot;_7"/>
      <sheetName val="S673_1_MAT__FILTRANTE7"/>
      <sheetName val="S673_2_GEOTEXTIL7"/>
      <sheetName val="TRANS__EXPLANACION7"/>
      <sheetName val="_S673_3_GEODREN_PLANAR_6&quot;7"/>
      <sheetName val="S681_1_GAVIONES7"/>
      <sheetName val="S700_1_Demarcacion7"/>
      <sheetName val="S700_2_Marca_víal7"/>
      <sheetName val="S701_1_tachas_reflectivas7"/>
      <sheetName val="S710_1_1_SEÑ_VERT__7"/>
      <sheetName val="S710_2_SEÑ_VERT_V7"/>
      <sheetName val="S710_1_2_SEÑ_VERT_7"/>
      <sheetName val="S730_1Defensas_7"/>
      <sheetName val="S800_2_CERCAS7"/>
      <sheetName val="S810_1_PROTECCION_TALUDES7"/>
      <sheetName val="S900_2Trans_explan7"/>
      <sheetName val="Tratamiento_fisuras7"/>
      <sheetName val="MARCAS_VIALES7"/>
      <sheetName val="Geomalla_con_fibra_de_vidrio7"/>
      <sheetName val="Anclajes_pasivos_4#67"/>
      <sheetName val="SNP1-geomalla_fibra_Vidrio7"/>
      <sheetName val="SNP2-geomalla_Biaxial7"/>
      <sheetName val="SNP3_concreto_3500_7"/>
      <sheetName val="SNP4_CEM__ASFALTICO7"/>
      <sheetName val="SNP5_MTTO_RUTINARIO7"/>
      <sheetName val="SNP6_Drenes7"/>
      <sheetName val="SNP7_Anclajes_pasivos_4#67"/>
      <sheetName val="SNP8_Anclajes_activos_2_Tor7"/>
      <sheetName val="SNP9_Anclajes_activos_4_Tor7"/>
      <sheetName val="SNP10_MATERIAL_3&quot;_TRIT7"/>
      <sheetName val="SNP11_Material_Relleno7"/>
      <sheetName val="SNP12_CUNETAS_3_0007"/>
      <sheetName val="SNP13_PARCHEO7"/>
      <sheetName val="SNP14_SELLO_JUNTAS7"/>
      <sheetName val="SNP15_Pilotes7"/>
      <sheetName val="SNP16_EXCAV__PAVIMENTO7"/>
      <sheetName val="SNP17_TRANS_BASE7"/>
      <sheetName val="SNP18_AFIRMADO_3&quot;7"/>
      <sheetName val="alcantarilla_K69+1037"/>
      <sheetName val="alcantarilla_K68+4377"/>
      <sheetName val="alcantarilla_K67+4557"/>
      <sheetName val="BOX_110+520_PUENTE_EL_VERDE7"/>
      <sheetName val="Muro_K99+07037"/>
      <sheetName val="MURO_K104+4547"/>
      <sheetName val="Muro_K109+05707"/>
      <sheetName val="BOX_K7"/>
      <sheetName val="INFORME_SEMANAL7"/>
      <sheetName val="201_77"/>
      <sheetName val="211_17"/>
      <sheetName val="320_27"/>
      <sheetName val="330_17"/>
      <sheetName val="330_27"/>
      <sheetName val="411_27"/>
      <sheetName val="450_2P7"/>
      <sheetName val="450_9P7"/>
      <sheetName val="461_17"/>
      <sheetName val="465_17"/>
      <sheetName val="464_1P7"/>
      <sheetName val="600_27"/>
      <sheetName val="630_57"/>
      <sheetName val="630_67"/>
      <sheetName val="630_77"/>
      <sheetName val="681_17"/>
      <sheetName val="670_P7"/>
      <sheetName val="671_P7"/>
      <sheetName val="674_27"/>
      <sheetName val="450_3P7"/>
      <sheetName val="621_1P7"/>
      <sheetName val="610_2P7"/>
      <sheetName val="230_27"/>
      <sheetName val="230_2P7"/>
      <sheetName val="621_1-1P7"/>
      <sheetName val="621_1_2P7"/>
      <sheetName val="PESO_VARILLAS7"/>
      <sheetName val="210_1_16"/>
      <sheetName val="210_1_26"/>
      <sheetName val="210_2_16"/>
      <sheetName val="220_16"/>
      <sheetName val="420_16"/>
      <sheetName val="421_16"/>
      <sheetName val="630_4_16"/>
      <sheetName val="640_1_16"/>
      <sheetName val="4P_1_16"/>
      <sheetName val="671_16"/>
      <sheetName val="673P_16"/>
      <sheetName val="674p_26"/>
      <sheetName val="640_1_26"/>
      <sheetName val="640_1_46"/>
      <sheetName val="630_3_16"/>
      <sheetName val="700_16"/>
      <sheetName val="701_26"/>
      <sheetName val="710_16"/>
      <sheetName val="730_16"/>
      <sheetName val="TORTA_EST6"/>
      <sheetName val="INFORME_SEMANAL8"/>
      <sheetName val="201_78"/>
      <sheetName val="211_18"/>
      <sheetName val="320_28"/>
      <sheetName val="330_18"/>
      <sheetName val="330_28"/>
      <sheetName val="411_28"/>
      <sheetName val="450_2P8"/>
      <sheetName val="450_9P8"/>
      <sheetName val="461_18"/>
      <sheetName val="465_18"/>
      <sheetName val="464_1P8"/>
      <sheetName val="600_28"/>
      <sheetName val="630_58"/>
      <sheetName val="630_68"/>
      <sheetName val="630_78"/>
      <sheetName val="681_18"/>
      <sheetName val="670_P8"/>
      <sheetName val="671_P8"/>
      <sheetName val="674_28"/>
      <sheetName val="450_3P8"/>
      <sheetName val="621_1P8"/>
      <sheetName val="610_2P8"/>
      <sheetName val="230_28"/>
      <sheetName val="230_2P8"/>
      <sheetName val="621_1-1P8"/>
      <sheetName val="621_1_2P8"/>
      <sheetName val="PESO_VARILLAS8"/>
      <sheetName val="210_1_17"/>
      <sheetName val="210_1_27"/>
      <sheetName val="210_2_17"/>
      <sheetName val="220_17"/>
      <sheetName val="420_17"/>
      <sheetName val="421_17"/>
      <sheetName val="630_4_17"/>
      <sheetName val="640_1_17"/>
      <sheetName val="4P_1_17"/>
      <sheetName val="671_17"/>
      <sheetName val="673P_17"/>
      <sheetName val="674p_27"/>
      <sheetName val="640_1_27"/>
      <sheetName val="640_1_47"/>
      <sheetName val="630_3_17"/>
      <sheetName val="700_17"/>
      <sheetName val="701_27"/>
      <sheetName val="710_17"/>
      <sheetName val="730_17"/>
      <sheetName val="TORTA_EST7"/>
      <sheetName val="PROY_ORIGINAL16"/>
      <sheetName val="PU_(2)15"/>
      <sheetName val="COSTOS_UNITARIOS10"/>
      <sheetName val="TRAYECTO_110"/>
      <sheetName val="200P_110"/>
      <sheetName val="210_2_210"/>
      <sheetName val="320_110"/>
      <sheetName val="640_110"/>
      <sheetName val="500P_110"/>
      <sheetName val="500P_210"/>
      <sheetName val="600_110"/>
      <sheetName val="610_110"/>
      <sheetName val="630_410"/>
      <sheetName val="640P_210"/>
      <sheetName val="640_1_(2)10"/>
      <sheetName val="672P_110"/>
      <sheetName val="2P_110"/>
      <sheetName val="900_210"/>
      <sheetName val="materiales_de_insumo10"/>
      <sheetName val="jornales_y_prestaciones10"/>
      <sheetName val="210_110"/>
      <sheetName val="310_110"/>
      <sheetName val="600_410"/>
      <sheetName val="661_110"/>
      <sheetName val="673_110"/>
      <sheetName val="673_210"/>
      <sheetName val="673_310"/>
      <sheetName val="672_110"/>
      <sheetName val="3P_110"/>
      <sheetName val="3P_210"/>
      <sheetName val="6_1P10"/>
      <sheetName val="6_2P10"/>
      <sheetName val="6_4P10"/>
      <sheetName val="VALOR_ENSAYOS10"/>
      <sheetName val="resumen_preacta10"/>
      <sheetName val="Resalto_en_asfalto10"/>
      <sheetName val="Mat_fresado_para_ampliacion10"/>
      <sheetName val="Tuberia_filtro_D=6&quot;10"/>
      <sheetName val="Realce_de_bordillo10"/>
      <sheetName val="Remocion_tuberia_d=24&quot;10"/>
      <sheetName val="GRAVA_ATRAQUES_DE_ALCANTARILL10"/>
      <sheetName val="FORMATO_PREACTA10"/>
      <sheetName val="FORMATO_FECHA)10"/>
      <sheetName val="DESMONTE_LIMP_10"/>
      <sheetName val="REGISTRO_FOTOGRAFICO10"/>
      <sheetName val="S200_1_DESM__LIMP_B_10"/>
      <sheetName val="S200_2_DESM__LIMP__NB10"/>
      <sheetName val="S201_7_DEMO__ESTRUCTURAS10"/>
      <sheetName val="Remocion_alcantarillas_10"/>
      <sheetName val="Excav__Mat__Comun_10"/>
      <sheetName val="s201_15-remoción_de_alcantari10"/>
      <sheetName val="s210_2_2-Exc_de_expl10"/>
      <sheetName val="s210_2_1-Exc_en_roca10"/>
      <sheetName val="s211_1_REMOCION_DERR_10"/>
      <sheetName val="s220_1_Terraplenes10"/>
      <sheetName val="s221_1_Pedraplen9"/>
      <sheetName val="S900_3_TRANS__DERRUMBE9"/>
      <sheetName val="s231_1_Geotextil9"/>
      <sheetName val="S230_2_Mejora__de_la_Sub-Ra9"/>
      <sheetName val="S320_1_Sub_base9"/>
      <sheetName val="S330_1_BASE_GRANULAR9"/>
      <sheetName val="CONFM__DE_CALZADA_EXISTENTE9"/>
      <sheetName val="S310_1_Confor__calzada_existe_9"/>
      <sheetName val="_S450_1_MEZCLA_MDC-19"/>
      <sheetName val="_S450_2MEZCLA_MDC-29"/>
      <sheetName val="S420_1_RIEGO_DE_IMPRIMACION_9"/>
      <sheetName val="S421_1_RIEGO_LIGA_CRR-19"/>
      <sheetName val="S460_1_FRESADO_9"/>
      <sheetName val="Excav__REPARACION_PAVIMENTO_9"/>
      <sheetName val="S465_1_EXC__PAV__ASFALTICO9"/>
      <sheetName val="S500_1_PAVIMENTO_CONCRETO9"/>
      <sheetName val="S510_1_PAVIMENTO_ADOQUIN9"/>
      <sheetName val="S600_1_EXCAV__VARIAS_9"/>
      <sheetName val="Relleno_Estructuras9"/>
      <sheetName val="eXCAVACIONES_VARIAS_EN_ROCA_9"/>
      <sheetName val="S600_2_EXCAV__ROCA9"/>
      <sheetName val="S610_1_Relleno_Estructuras9"/>
      <sheetName val="S623_1_Anclajes_9"/>
      <sheetName val="S623P1_Pantalla_Concreto9"/>
      <sheetName val="S630_3_Concretos_C9"/>
      <sheetName val="S630_4a_Concretos_D9"/>
      <sheetName val="S630_4b_Concretos_D9"/>
      <sheetName val="S630_6_CONCRETO_F9"/>
      <sheetName val="CONCRETO_G9"/>
      <sheetName val="S630_7_CONCRETO_G9"/>
      <sheetName val="s640_1_Acero_refuerzo9"/>
      <sheetName val="S642_13_Juntas_dilatacion9"/>
      <sheetName val="S644_2_Tuberia_PVC_4&quot;9"/>
      <sheetName val="_TUBERIA_36&quot;9"/>
      <sheetName val="S632_1_Baranda9"/>
      <sheetName val="_S661_1_TUBERIA_36&quot;_9"/>
      <sheetName val="S673_1_MAT__FILTRANTE9"/>
      <sheetName val="S673_2_GEOTEXTIL9"/>
      <sheetName val="TRANS__EXPLANACION9"/>
      <sheetName val="_S673_3_GEODREN_PLANAR_6&quot;9"/>
      <sheetName val="S681_1_GAVIONES9"/>
      <sheetName val="S700_1_Demarcacion9"/>
      <sheetName val="S700_2_Marca_víal9"/>
      <sheetName val="S701_1_tachas_reflectivas9"/>
      <sheetName val="S710_1_1_SEÑ_VERT__9"/>
      <sheetName val="S710_2_SEÑ_VERT_V9"/>
      <sheetName val="S710_1_2_SEÑ_VERT_9"/>
      <sheetName val="S730_1Defensas_9"/>
      <sheetName val="S800_2_CERCAS9"/>
      <sheetName val="S810_1_PROTECCION_TALUDES9"/>
      <sheetName val="S900_2Trans_explan9"/>
      <sheetName val="Tratamiento_fisuras9"/>
      <sheetName val="MARCAS_VIALES9"/>
      <sheetName val="Geomalla_con_fibra_de_vidrio9"/>
      <sheetName val="Anclajes_pasivos_4#69"/>
      <sheetName val="SNP1-geomalla_fibra_Vidrio9"/>
      <sheetName val="SNP2-geomalla_Biaxial9"/>
      <sheetName val="SNP3_concreto_3500_9"/>
      <sheetName val="SNP4_CEM__ASFALTICO9"/>
      <sheetName val="SNP5_MTTO_RUTINARIO9"/>
      <sheetName val="SNP6_Drenes9"/>
      <sheetName val="SNP7_Anclajes_pasivos_4#69"/>
      <sheetName val="SNP8_Anclajes_activos_2_Tor9"/>
      <sheetName val="SNP9_Anclajes_activos_4_Tor9"/>
      <sheetName val="SNP10_MATERIAL_3&quot;_TRIT9"/>
      <sheetName val="SNP11_Material_Relleno9"/>
      <sheetName val="SNP12_CUNETAS_3_0009"/>
      <sheetName val="SNP13_PARCHEO9"/>
      <sheetName val="SNP14_SELLO_JUNTAS9"/>
      <sheetName val="SNP15_Pilotes9"/>
      <sheetName val="SNP16_EXCAV__PAVIMENTO9"/>
      <sheetName val="SNP17_TRANS_BASE9"/>
      <sheetName val="SNP18_AFIRMADO_3&quot;9"/>
      <sheetName val="alcantarilla_K69+1039"/>
      <sheetName val="alcantarilla_K68+4379"/>
      <sheetName val="alcantarilla_K67+4559"/>
      <sheetName val="BOX_110+520_PUENTE_EL_VERDE9"/>
      <sheetName val="Muro_K99+07039"/>
      <sheetName val="MURO_K104+4549"/>
      <sheetName val="Muro_K109+05709"/>
      <sheetName val="BOX_K9"/>
      <sheetName val="INFORME_SEMANAL9"/>
      <sheetName val="201_79"/>
      <sheetName val="211_19"/>
      <sheetName val="320_29"/>
      <sheetName val="330_19"/>
      <sheetName val="330_29"/>
      <sheetName val="411_29"/>
      <sheetName val="450_2P9"/>
      <sheetName val="450_9P9"/>
      <sheetName val="461_19"/>
      <sheetName val="465_19"/>
      <sheetName val="464_1P9"/>
      <sheetName val="600_29"/>
      <sheetName val="630_59"/>
      <sheetName val="630_69"/>
      <sheetName val="630_79"/>
      <sheetName val="681_19"/>
      <sheetName val="670_P9"/>
      <sheetName val="671_P9"/>
      <sheetName val="674_29"/>
      <sheetName val="450_3P9"/>
      <sheetName val="621_1P9"/>
      <sheetName val="610_2P9"/>
      <sheetName val="230_29"/>
      <sheetName val="230_2P9"/>
      <sheetName val="621_1-1P9"/>
      <sheetName val="621_1_2P9"/>
      <sheetName val="PESO_VARILLAS9"/>
      <sheetName val="210_1_18"/>
      <sheetName val="210_1_28"/>
      <sheetName val="210_2_18"/>
      <sheetName val="220_18"/>
      <sheetName val="420_18"/>
      <sheetName val="421_18"/>
      <sheetName val="630_4_18"/>
      <sheetName val="640_1_18"/>
      <sheetName val="4P_1_18"/>
      <sheetName val="671_18"/>
      <sheetName val="673P_18"/>
      <sheetName val="674p_28"/>
      <sheetName val="640_1_28"/>
      <sheetName val="640_1_48"/>
      <sheetName val="630_3_18"/>
      <sheetName val="700_18"/>
      <sheetName val="701_28"/>
      <sheetName val="710_18"/>
      <sheetName val="730_18"/>
      <sheetName val="TORTA_EST8"/>
      <sheetName val="MYE_OBRA"/>
      <sheetName val="SNP7_Anclajes_pasivos6j"/>
      <sheetName val="MDC-1_COLOCACION_"/>
      <sheetName val="D-20_COLOCACION_"/>
      <sheetName val="TRANSPORTE_MEZCLA_ASFALTICA"/>
      <sheetName val="EXT_microagomerado"/>
      <sheetName val="Indicadores_Y_Listas"/>
      <sheetName val="Grafico_Avance"/>
      <sheetName val="Tramo_2"/>
      <sheetName val="PROY_ORIGINAL17"/>
      <sheetName val="PU_(2)16"/>
      <sheetName val="COSTOS_UNITARIOS11"/>
      <sheetName val="TRAYECTO_111"/>
      <sheetName val="200P_111"/>
      <sheetName val="210_2_211"/>
      <sheetName val="320_111"/>
      <sheetName val="640_111"/>
      <sheetName val="500P_111"/>
      <sheetName val="500P_211"/>
      <sheetName val="600_111"/>
      <sheetName val="610_111"/>
      <sheetName val="630_411"/>
      <sheetName val="640P_211"/>
      <sheetName val="640_1_(2)11"/>
      <sheetName val="672P_111"/>
      <sheetName val="2P_111"/>
      <sheetName val="900_211"/>
      <sheetName val="materiales_de_insumo11"/>
      <sheetName val="jornales_y_prestaciones11"/>
      <sheetName val="210_111"/>
      <sheetName val="310_111"/>
      <sheetName val="600_411"/>
      <sheetName val="661_111"/>
      <sheetName val="673_111"/>
      <sheetName val="673_211"/>
      <sheetName val="673_311"/>
      <sheetName val="672_111"/>
      <sheetName val="3P_111"/>
      <sheetName val="3P_211"/>
      <sheetName val="6_1P11"/>
      <sheetName val="6_2P11"/>
      <sheetName val="6_4P11"/>
      <sheetName val="VALOR_ENSAYOS11"/>
      <sheetName val="resumen_preacta11"/>
      <sheetName val="Resalto_en_asfalto11"/>
      <sheetName val="Mat_fresado_para_ampliacion11"/>
      <sheetName val="Tuberia_filtro_D=6&quot;11"/>
      <sheetName val="Realce_de_bordillo11"/>
      <sheetName val="Remocion_tuberia_d=24&quot;11"/>
      <sheetName val="GRAVA_ATRAQUES_DE_ALCANTARILL11"/>
      <sheetName val="FORMATO_PREACTA11"/>
      <sheetName val="FORMATO_FECHA)11"/>
      <sheetName val="DESMONTE_LIMP_11"/>
      <sheetName val="REGISTRO_FOTOGRAFICO11"/>
      <sheetName val="S200_1_DESM__LIMP_B_11"/>
      <sheetName val="S200_2_DESM__LIMP__NB11"/>
      <sheetName val="S201_7_DEMO__ESTRUCTURAS11"/>
      <sheetName val="Remocion_alcantarillas_11"/>
      <sheetName val="Excav__Mat__Comun_11"/>
      <sheetName val="s201_15-remoción_de_alcantari11"/>
      <sheetName val="s210_2_2-Exc_de_expl11"/>
      <sheetName val="s210_2_1-Exc_en_roca11"/>
      <sheetName val="s211_1_REMOCION_DERR_11"/>
      <sheetName val="s220_1_Terraplenes11"/>
      <sheetName val="s221_1_Pedraplen10"/>
      <sheetName val="S900_3_TRANS__DERRUMBE10"/>
      <sheetName val="s231_1_Geotextil10"/>
      <sheetName val="S230_2_Mejora__de_la_Sub-Ra10"/>
      <sheetName val="S320_1_Sub_base10"/>
      <sheetName val="S330_1_BASE_GRANULAR10"/>
      <sheetName val="CONFM__DE_CALZADA_EXISTENTE10"/>
      <sheetName val="S310_1_Confor__calzada_existe10"/>
      <sheetName val="_S450_1_MEZCLA_MDC-110"/>
      <sheetName val="_S450_2MEZCLA_MDC-210"/>
      <sheetName val="S420_1_RIEGO_DE_IMPRIMACION_10"/>
      <sheetName val="S421_1_RIEGO_LIGA_CRR-110"/>
      <sheetName val="S460_1_FRESADO_10"/>
      <sheetName val="Excav__REPARACION_PAVIMENTO_10"/>
      <sheetName val="S465_1_EXC__PAV__ASFALTICO10"/>
      <sheetName val="S500_1_PAVIMENTO_CONCRETO10"/>
      <sheetName val="S510_1_PAVIMENTO_ADOQUIN10"/>
      <sheetName val="S600_1_EXCAV__VARIAS_10"/>
      <sheetName val="Relleno_Estructuras10"/>
      <sheetName val="eXCAVACIONES_VARIAS_EN_ROCA_10"/>
      <sheetName val="S600_2_EXCAV__ROCA10"/>
      <sheetName val="S610_1_Relleno_Estructuras10"/>
      <sheetName val="S623_1_Anclajes_10"/>
      <sheetName val="S623P1_Pantalla_Concreto10"/>
      <sheetName val="S630_3_Concretos_C10"/>
      <sheetName val="S630_4a_Concretos_D10"/>
      <sheetName val="S630_4b_Concretos_D10"/>
      <sheetName val="S630_6_CONCRETO_F10"/>
      <sheetName val="CONCRETO_G10"/>
      <sheetName val="S630_7_CONCRETO_G10"/>
      <sheetName val="s640_1_Acero_refuerzo10"/>
      <sheetName val="S642_13_Juntas_dilatacion10"/>
      <sheetName val="S644_2_Tuberia_PVC_4&quot;10"/>
      <sheetName val="_TUBERIA_36&quot;10"/>
      <sheetName val="S632_1_Baranda10"/>
      <sheetName val="_S661_1_TUBERIA_36&quot;_10"/>
      <sheetName val="S673_1_MAT__FILTRANTE10"/>
      <sheetName val="S673_2_GEOTEXTIL10"/>
      <sheetName val="TRANS__EXPLANACION10"/>
      <sheetName val="_S673_3_GEODREN_PLANAR_6&quot;10"/>
      <sheetName val="S681_1_GAVIONES10"/>
      <sheetName val="S700_1_Demarcacion10"/>
      <sheetName val="S700_2_Marca_víal10"/>
      <sheetName val="S701_1_tachas_reflectivas10"/>
      <sheetName val="S710_1_1_SEÑ_VERT__10"/>
      <sheetName val="S710_2_SEÑ_VERT_V10"/>
      <sheetName val="S710_1_2_SEÑ_VERT_10"/>
      <sheetName val="S730_1Defensas_10"/>
      <sheetName val="S800_2_CERCAS10"/>
      <sheetName val="S810_1_PROTECCION_TALUDES10"/>
      <sheetName val="S900_2Trans_explan10"/>
      <sheetName val="Tratamiento_fisuras10"/>
      <sheetName val="MARCAS_VIALES10"/>
      <sheetName val="Geomalla_con_fibra_de_vidrio10"/>
      <sheetName val="Anclajes_pasivos_4#610"/>
      <sheetName val="SNP1-geomalla_fibra_Vidrio10"/>
      <sheetName val="SNP2-geomalla_Biaxial10"/>
      <sheetName val="SNP3_concreto_3500_10"/>
      <sheetName val="SNP4_CEM__ASFALTICO10"/>
      <sheetName val="SNP5_MTTO_RUTINARIO10"/>
      <sheetName val="SNP6_Drenes10"/>
      <sheetName val="SNP7_Anclajes_pasivos_4#610"/>
      <sheetName val="SNP8_Anclajes_activos_2_Tor10"/>
      <sheetName val="SNP9_Anclajes_activos_4_Tor10"/>
      <sheetName val="SNP10_MATERIAL_3&quot;_TRIT10"/>
      <sheetName val="SNP11_Material_Relleno10"/>
      <sheetName val="SNP12_CUNETAS_3_00010"/>
      <sheetName val="SNP13_PARCHEO10"/>
      <sheetName val="SNP14_SELLO_JUNTAS10"/>
      <sheetName val="SNP15_Pilotes10"/>
      <sheetName val="SNP16_EXCAV__PAVIMENTO10"/>
      <sheetName val="SNP17_TRANS_BASE10"/>
      <sheetName val="SNP18_AFIRMADO_3&quot;10"/>
      <sheetName val="alcantarilla_K69+10310"/>
      <sheetName val="alcantarilla_K68+43710"/>
      <sheetName val="alcantarilla_K67+45510"/>
      <sheetName val="BOX_110+520_PUENTE_EL_VERDE10"/>
      <sheetName val="Muro_K99+070310"/>
      <sheetName val="MURO_K104+45410"/>
      <sheetName val="Muro_K109+057010"/>
      <sheetName val="BOX_K10"/>
      <sheetName val="INFORME_SEMANAL10"/>
      <sheetName val="201_710"/>
      <sheetName val="211_110"/>
      <sheetName val="320_210"/>
      <sheetName val="330_110"/>
      <sheetName val="330_210"/>
      <sheetName val="411_210"/>
      <sheetName val="450_2P10"/>
      <sheetName val="450_9P10"/>
      <sheetName val="461_110"/>
      <sheetName val="465_110"/>
      <sheetName val="464_1P10"/>
      <sheetName val="600_210"/>
      <sheetName val="630_510"/>
      <sheetName val="630_610"/>
      <sheetName val="630_710"/>
      <sheetName val="681_110"/>
      <sheetName val="670_P10"/>
      <sheetName val="671_P10"/>
      <sheetName val="674_210"/>
      <sheetName val="450_3P10"/>
      <sheetName val="621_1P10"/>
      <sheetName val="610_2P10"/>
      <sheetName val="230_210"/>
      <sheetName val="230_2P10"/>
      <sheetName val="621_1-1P10"/>
      <sheetName val="621_1_2P10"/>
      <sheetName val="PESO_VARILLAS10"/>
      <sheetName val="210_1_19"/>
      <sheetName val="210_1_29"/>
      <sheetName val="210_2_19"/>
      <sheetName val="220_19"/>
      <sheetName val="420_19"/>
      <sheetName val="421_19"/>
      <sheetName val="630_4_19"/>
      <sheetName val="640_1_19"/>
      <sheetName val="4P_1_19"/>
      <sheetName val="671_19"/>
      <sheetName val="673P_19"/>
      <sheetName val="674p_29"/>
      <sheetName val="640_1_29"/>
      <sheetName val="640_1_49"/>
      <sheetName val="630_3_19"/>
      <sheetName val="700_19"/>
      <sheetName val="701_29"/>
      <sheetName val="710_19"/>
      <sheetName val="730_19"/>
      <sheetName val="TORTA_EST9"/>
      <sheetName val="MYE_OBRA1"/>
      <sheetName val="MDC-1_COLOCACION_1"/>
      <sheetName val="D-20_COLOCACION_1"/>
      <sheetName val="TRANSPORTE_MEZCLA_ASFALTICA1"/>
      <sheetName val="EXT_microagomerado1"/>
      <sheetName val="Indicadores_Y_Listas1"/>
      <sheetName val="Grafico_Avance1"/>
      <sheetName val="Tramo_21"/>
      <sheetName val="&quot;PAGA&quot;"/>
      <sheetName val="Indicadores_Y_Listas4"/>
      <sheetName val="Indicadores_Y_Listas2"/>
      <sheetName val="Indicadores_Y_Listas3"/>
      <sheetName val="PROY_ORIGINAL19"/>
      <sheetName val="PU_(2)18"/>
      <sheetName val="COSTOS_UNITARIOS13"/>
      <sheetName val="TRAYECTO_113"/>
      <sheetName val="200P_113"/>
      <sheetName val="210_2_213"/>
      <sheetName val="320_113"/>
      <sheetName val="640_113"/>
      <sheetName val="500P_113"/>
      <sheetName val="500P_213"/>
      <sheetName val="600_113"/>
      <sheetName val="610_113"/>
      <sheetName val="630_413"/>
      <sheetName val="640P_213"/>
      <sheetName val="640_1_(2)13"/>
      <sheetName val="672P_113"/>
      <sheetName val="2P_113"/>
      <sheetName val="900_213"/>
      <sheetName val="materiales_de_insumo13"/>
      <sheetName val="jornales_y_prestaciones13"/>
      <sheetName val="210_113"/>
      <sheetName val="310_113"/>
      <sheetName val="600_413"/>
      <sheetName val="661_113"/>
      <sheetName val="673_113"/>
      <sheetName val="673_213"/>
      <sheetName val="673_313"/>
      <sheetName val="672_113"/>
      <sheetName val="3P_113"/>
      <sheetName val="3P_213"/>
      <sheetName val="6_1P13"/>
      <sheetName val="6_2P13"/>
      <sheetName val="6_4P13"/>
      <sheetName val="VALOR_ENSAYOS13"/>
      <sheetName val="resumen_preacta13"/>
      <sheetName val="Resalto_en_asfalto13"/>
      <sheetName val="Mat_fresado_para_ampliacion13"/>
      <sheetName val="Tuberia_filtro_D=6&quot;13"/>
      <sheetName val="Realce_de_bordillo13"/>
      <sheetName val="Remocion_tuberia_d=24&quot;13"/>
      <sheetName val="GRAVA_ATRAQUES_DE_ALCANTARILL13"/>
      <sheetName val="FORMATO_PREACTA13"/>
      <sheetName val="FORMATO_FECHA)13"/>
      <sheetName val="DESMONTE_LIMP_13"/>
      <sheetName val="REGISTRO_FOTOGRAFICO13"/>
      <sheetName val="S200_1_DESM__LIMP_B_13"/>
      <sheetName val="S200_2_DESM__LIMP__NB13"/>
      <sheetName val="S201_7_DEMO__ESTRUCTURAS13"/>
      <sheetName val="Remocion_alcantarillas_13"/>
      <sheetName val="Excav__Mat__Comun_13"/>
      <sheetName val="s201_15-remoción_de_alcantari13"/>
      <sheetName val="s210_2_2-Exc_de_expl13"/>
      <sheetName val="s210_2_1-Exc_en_roca13"/>
      <sheetName val="s211_1_REMOCION_DERR_13"/>
      <sheetName val="s220_1_Terraplenes13"/>
      <sheetName val="s221_1_Pedraplen13"/>
      <sheetName val="S900_3_TRANS__DERRUMBE13"/>
      <sheetName val="s231_1_Geotextil13"/>
      <sheetName val="S230_2_Mejora__de_la_Sub-Ra13"/>
      <sheetName val="S320_1_Sub_base13"/>
      <sheetName val="S330_1_BASE_GRANULAR13"/>
      <sheetName val="CONFM__DE_CALZADA_EXISTENTE13"/>
      <sheetName val="S310_1_Confor__calzada_existe13"/>
      <sheetName val="_S450_1_MEZCLA_MDC-113"/>
      <sheetName val="_S450_2MEZCLA_MDC-213"/>
      <sheetName val="S420_1_RIEGO_DE_IMPRIMACION_13"/>
      <sheetName val="S421_1_RIEGO_LIGA_CRR-113"/>
      <sheetName val="S460_1_FRESADO_13"/>
      <sheetName val="Excav__REPARACION_PAVIMENTO_13"/>
      <sheetName val="S465_1_EXC__PAV__ASFALTICO13"/>
      <sheetName val="S500_1_PAVIMENTO_CONCRETO13"/>
      <sheetName val="S510_1_PAVIMENTO_ADOQUIN13"/>
      <sheetName val="S600_1_EXCAV__VARIAS_13"/>
      <sheetName val="Relleno_Estructuras13"/>
      <sheetName val="eXCAVACIONES_VARIAS_EN_ROCA_13"/>
      <sheetName val="S600_2_EXCAV__ROCA13"/>
      <sheetName val="S610_1_Relleno_Estructuras13"/>
      <sheetName val="S623_1_Anclajes_13"/>
      <sheetName val="S623P1_Pantalla_Concreto13"/>
      <sheetName val="S630_3_Concretos_C13"/>
      <sheetName val="S630_4a_Concretos_D13"/>
      <sheetName val="S630_4b_Concretos_D13"/>
      <sheetName val="S630_6_CONCRETO_F13"/>
      <sheetName val="CONCRETO_G13"/>
      <sheetName val="S630_7_CONCRETO_G13"/>
      <sheetName val="s640_1_Acero_refuerzo13"/>
      <sheetName val="S642_13_Juntas_dilatacion13"/>
      <sheetName val="S644_2_Tuberia_PVC_4&quot;13"/>
      <sheetName val="_TUBERIA_36&quot;13"/>
      <sheetName val="S632_1_Baranda13"/>
      <sheetName val="_S661_1_TUBERIA_36&quot;_13"/>
      <sheetName val="S673_1_MAT__FILTRANTE13"/>
      <sheetName val="S673_2_GEOTEXTIL13"/>
      <sheetName val="TRANS__EXPLANACION13"/>
      <sheetName val="_S673_3_GEODREN_PLANAR_6&quot;13"/>
      <sheetName val="S681_1_GAVIONES13"/>
      <sheetName val="S700_1_Demarcacion13"/>
      <sheetName val="S700_2_Marca_víal13"/>
      <sheetName val="S701_1_tachas_reflectivas13"/>
      <sheetName val="S710_1_1_SEÑ_VERT__13"/>
      <sheetName val="S710_2_SEÑ_VERT_V13"/>
      <sheetName val="S710_1_2_SEÑ_VERT_13"/>
      <sheetName val="S730_1Defensas_13"/>
      <sheetName val="S800_2_CERCAS13"/>
      <sheetName val="S810_1_PROTECCION_TALUDES13"/>
      <sheetName val="S900_2Trans_explan13"/>
      <sheetName val="Tratamiento_fisuras13"/>
      <sheetName val="MARCAS_VIALES13"/>
      <sheetName val="Geomalla_con_fibra_de_vidrio13"/>
      <sheetName val="Anclajes_pasivos_4#613"/>
      <sheetName val="SNP1-geomalla_fibra_Vidrio13"/>
      <sheetName val="SNP2-geomalla_Biaxial13"/>
      <sheetName val="SNP3_concreto_3500_13"/>
      <sheetName val="SNP4_CEM__ASFALTICO13"/>
      <sheetName val="SNP5_MTTO_RUTINARIO13"/>
      <sheetName val="SNP6_Drenes13"/>
      <sheetName val="SNP7_Anclajes_pasivos_4#613"/>
      <sheetName val="SNP8_Anclajes_activos_2_Tor13"/>
      <sheetName val="SNP9_Anclajes_activos_4_Tor13"/>
      <sheetName val="SNP10_MATERIAL_3&quot;_TRIT13"/>
      <sheetName val="SNP11_Material_Relleno13"/>
      <sheetName val="SNP12_CUNETAS_3_00013"/>
      <sheetName val="SNP13_PARCHEO13"/>
      <sheetName val="SNP14_SELLO_JUNTAS13"/>
      <sheetName val="SNP15_Pilotes13"/>
      <sheetName val="SNP16_EXCAV__PAVIMENTO13"/>
      <sheetName val="SNP17_TRANS_BASE13"/>
      <sheetName val="SNP18_AFIRMADO_3&quot;13"/>
      <sheetName val="alcantarilla_K69+10313"/>
      <sheetName val="alcantarilla_K68+43713"/>
      <sheetName val="alcantarilla_K67+45513"/>
      <sheetName val="BOX_110+520_PUENTE_EL_VERDE13"/>
      <sheetName val="Muro_K99+070313"/>
      <sheetName val="MURO_K104+45413"/>
      <sheetName val="Muro_K109+057013"/>
      <sheetName val="BOX_K13"/>
      <sheetName val="Indicadores_Y_Listas9"/>
      <sheetName val="Indicadores_Y_Listas5"/>
      <sheetName val="Indicadores_Y_Listas6"/>
      <sheetName val="s221_1_Pedraplen11"/>
      <sheetName val="S900_3_TRANS__DERRUMBE11"/>
      <sheetName val="s231_1_Geotextil11"/>
      <sheetName val="S230_2_Mejora__de_la_Sub-Ra11"/>
      <sheetName val="S320_1_Sub_base11"/>
      <sheetName val="S330_1_BASE_GRANULAR11"/>
      <sheetName val="CONFM__DE_CALZADA_EXISTENTE11"/>
      <sheetName val="S310_1_Confor__calzada_existe11"/>
      <sheetName val="_S450_1_MEZCLA_MDC-111"/>
      <sheetName val="_S450_2MEZCLA_MDC-211"/>
      <sheetName val="S420_1_RIEGO_DE_IMPRIMACION_11"/>
      <sheetName val="S421_1_RIEGO_LIGA_CRR-111"/>
      <sheetName val="S460_1_FRESADO_11"/>
      <sheetName val="Excav__REPARACION_PAVIMENTO_11"/>
      <sheetName val="S465_1_EXC__PAV__ASFALTICO11"/>
      <sheetName val="S500_1_PAVIMENTO_CONCRETO11"/>
      <sheetName val="S510_1_PAVIMENTO_ADOQUIN11"/>
      <sheetName val="S600_1_EXCAV__VARIAS_11"/>
      <sheetName val="Relleno_Estructuras11"/>
      <sheetName val="eXCAVACIONES_VARIAS_EN_ROCA_11"/>
      <sheetName val="S600_2_EXCAV__ROCA11"/>
      <sheetName val="S610_1_Relleno_Estructuras11"/>
      <sheetName val="S623_1_Anclajes_11"/>
      <sheetName val="S623P1_Pantalla_Concreto11"/>
      <sheetName val="S630_3_Concretos_C11"/>
      <sheetName val="S630_4a_Concretos_D11"/>
      <sheetName val="S630_4b_Concretos_D11"/>
      <sheetName val="S630_6_CONCRETO_F11"/>
      <sheetName val="CONCRETO_G11"/>
      <sheetName val="S630_7_CONCRETO_G11"/>
      <sheetName val="s640_1_Acero_refuerzo11"/>
      <sheetName val="S642_13_Juntas_dilatacion11"/>
      <sheetName val="S644_2_Tuberia_PVC_4&quot;11"/>
      <sheetName val="_TUBERIA_36&quot;11"/>
      <sheetName val="S632_1_Baranda11"/>
      <sheetName val="_S661_1_TUBERIA_36&quot;_11"/>
      <sheetName val="S673_1_MAT__FILTRANTE11"/>
      <sheetName val="S673_2_GEOTEXTIL11"/>
      <sheetName val="TRANS__EXPLANACION11"/>
      <sheetName val="_S673_3_GEODREN_PLANAR_6&quot;11"/>
      <sheetName val="S681_1_GAVIONES11"/>
      <sheetName val="S700_1_Demarcacion11"/>
      <sheetName val="S700_2_Marca_víal11"/>
      <sheetName val="S701_1_tachas_reflectivas11"/>
      <sheetName val="S710_1_1_SEÑ_VERT__11"/>
      <sheetName val="S710_2_SEÑ_VERT_V11"/>
      <sheetName val="S710_1_2_SEÑ_VERT_11"/>
      <sheetName val="S730_1Defensas_11"/>
      <sheetName val="S800_2_CERCAS11"/>
      <sheetName val="S810_1_PROTECCION_TALUDES11"/>
      <sheetName val="S900_2Trans_explan11"/>
      <sheetName val="Tratamiento_fisuras11"/>
      <sheetName val="MARCAS_VIALES11"/>
      <sheetName val="Geomalla_con_fibra_de_vidrio11"/>
      <sheetName val="Anclajes_pasivos_4#611"/>
      <sheetName val="SNP1-geomalla_fibra_Vidrio11"/>
      <sheetName val="SNP2-geomalla_Biaxial11"/>
      <sheetName val="SNP3_concreto_3500_11"/>
      <sheetName val="SNP4_CEM__ASFALTICO11"/>
      <sheetName val="SNP5_MTTO_RUTINARIO11"/>
      <sheetName val="SNP6_Drenes11"/>
      <sheetName val="SNP7_Anclajes_pasivos_4#611"/>
      <sheetName val="SNP8_Anclajes_activos_2_Tor11"/>
      <sheetName val="SNP9_Anclajes_activos_4_Tor11"/>
      <sheetName val="SNP10_MATERIAL_3&quot;_TRIT11"/>
      <sheetName val="SNP11_Material_Relleno11"/>
      <sheetName val="SNP12_CUNETAS_3_00011"/>
      <sheetName val="SNP13_PARCHEO11"/>
      <sheetName val="SNP14_SELLO_JUNTAS11"/>
      <sheetName val="SNP15_Pilotes11"/>
      <sheetName val="SNP16_EXCAV__PAVIMENTO11"/>
      <sheetName val="SNP17_TRANS_BASE11"/>
      <sheetName val="SNP18_AFIRMADO_3&quot;11"/>
      <sheetName val="alcantarilla_K69+10311"/>
      <sheetName val="alcantarilla_K68+43711"/>
      <sheetName val="alcantarilla_K67+45511"/>
      <sheetName val="BOX_110+520_PUENTE_EL_VERDE11"/>
      <sheetName val="Muro_K99+070311"/>
      <sheetName val="MURO_K104+45411"/>
      <sheetName val="Muro_K109+057011"/>
      <sheetName val="BOX_K11"/>
      <sheetName val="Indicadores_Y_Listas7"/>
      <sheetName val="PROY_ORIGINAL18"/>
      <sheetName val="PU_(2)17"/>
      <sheetName val="COSTOS_UNITARIOS12"/>
      <sheetName val="TRAYECTO_112"/>
      <sheetName val="200P_112"/>
      <sheetName val="210_2_212"/>
      <sheetName val="320_112"/>
      <sheetName val="640_112"/>
      <sheetName val="500P_112"/>
      <sheetName val="500P_212"/>
      <sheetName val="600_112"/>
      <sheetName val="610_112"/>
      <sheetName val="630_412"/>
      <sheetName val="640P_212"/>
      <sheetName val="640_1_(2)12"/>
      <sheetName val="672P_112"/>
      <sheetName val="2P_112"/>
      <sheetName val="900_212"/>
      <sheetName val="materiales_de_insumo12"/>
      <sheetName val="jornales_y_prestaciones12"/>
      <sheetName val="210_112"/>
      <sheetName val="310_112"/>
      <sheetName val="600_412"/>
      <sheetName val="661_112"/>
      <sheetName val="673_112"/>
      <sheetName val="673_212"/>
      <sheetName val="673_312"/>
      <sheetName val="672_112"/>
      <sheetName val="3P_112"/>
      <sheetName val="3P_212"/>
      <sheetName val="6_1P12"/>
      <sheetName val="6_2P12"/>
      <sheetName val="6_4P12"/>
      <sheetName val="VALOR_ENSAYOS12"/>
      <sheetName val="resumen_preacta12"/>
      <sheetName val="Resalto_en_asfalto12"/>
      <sheetName val="Mat_fresado_para_ampliacion12"/>
      <sheetName val="Tuberia_filtro_D=6&quot;12"/>
      <sheetName val="Realce_de_bordillo12"/>
      <sheetName val="Remocion_tuberia_d=24&quot;12"/>
      <sheetName val="GRAVA_ATRAQUES_DE_ALCANTARILL12"/>
      <sheetName val="FORMATO_PREACTA12"/>
      <sheetName val="FORMATO_FECHA)12"/>
      <sheetName val="DESMONTE_LIMP_12"/>
      <sheetName val="REGISTRO_FOTOGRAFICO12"/>
      <sheetName val="S200_1_DESM__LIMP_B_12"/>
      <sheetName val="S200_2_DESM__LIMP__NB12"/>
      <sheetName val="S201_7_DEMO__ESTRUCTURAS12"/>
      <sheetName val="Remocion_alcantarillas_12"/>
      <sheetName val="Excav__Mat__Comun_12"/>
      <sheetName val="s201_15-remoción_de_alcantari12"/>
      <sheetName val="s210_2_2-Exc_de_expl12"/>
      <sheetName val="s210_2_1-Exc_en_roca12"/>
      <sheetName val="s211_1_REMOCION_DERR_12"/>
      <sheetName val="s220_1_Terraplenes12"/>
      <sheetName val="s221_1_Pedraplen12"/>
      <sheetName val="S900_3_TRANS__DERRUMBE12"/>
      <sheetName val="s231_1_Geotextil12"/>
      <sheetName val="S230_2_Mejora__de_la_Sub-Ra12"/>
      <sheetName val="S320_1_Sub_base12"/>
      <sheetName val="S330_1_BASE_GRANULAR12"/>
      <sheetName val="CONFM__DE_CALZADA_EXISTENTE12"/>
      <sheetName val="S310_1_Confor__calzada_existe12"/>
      <sheetName val="_S450_1_MEZCLA_MDC-112"/>
      <sheetName val="_S450_2MEZCLA_MDC-212"/>
      <sheetName val="S420_1_RIEGO_DE_IMPRIMACION_12"/>
      <sheetName val="S421_1_RIEGO_LIGA_CRR-112"/>
      <sheetName val="S460_1_FRESADO_12"/>
      <sheetName val="Excav__REPARACION_PAVIMENTO_12"/>
      <sheetName val="S465_1_EXC__PAV__ASFALTICO12"/>
      <sheetName val="S500_1_PAVIMENTO_CONCRETO12"/>
      <sheetName val="S510_1_PAVIMENTO_ADOQUIN12"/>
      <sheetName val="S600_1_EXCAV__VARIAS_12"/>
      <sheetName val="Relleno_Estructuras12"/>
      <sheetName val="eXCAVACIONES_VARIAS_EN_ROCA_12"/>
      <sheetName val="S600_2_EXCAV__ROCA12"/>
      <sheetName val="S610_1_Relleno_Estructuras12"/>
      <sheetName val="S623_1_Anclajes_12"/>
      <sheetName val="S623P1_Pantalla_Concreto12"/>
      <sheetName val="S630_3_Concretos_C12"/>
      <sheetName val="S630_4a_Concretos_D12"/>
      <sheetName val="S630_4b_Concretos_D12"/>
      <sheetName val="S630_6_CONCRETO_F12"/>
      <sheetName val="CONCRETO_G12"/>
      <sheetName val="S630_7_CONCRETO_G12"/>
      <sheetName val="s640_1_Acero_refuerzo12"/>
      <sheetName val="S642_13_Juntas_dilatacion12"/>
      <sheetName val="S644_2_Tuberia_PVC_4&quot;12"/>
      <sheetName val="_TUBERIA_36&quot;12"/>
      <sheetName val="S632_1_Baranda12"/>
      <sheetName val="_S661_1_TUBERIA_36&quot;_12"/>
      <sheetName val="S673_1_MAT__FILTRANTE12"/>
      <sheetName val="S673_2_GEOTEXTIL12"/>
      <sheetName val="TRANS__EXPLANACION12"/>
      <sheetName val="_S673_3_GEODREN_PLANAR_6&quot;12"/>
      <sheetName val="S681_1_GAVIONES12"/>
      <sheetName val="S700_1_Demarcacion12"/>
      <sheetName val="S700_2_Marca_víal12"/>
      <sheetName val="S701_1_tachas_reflectivas12"/>
      <sheetName val="S710_1_1_SEÑ_VERT__12"/>
      <sheetName val="S710_2_SEÑ_VERT_V12"/>
      <sheetName val="S710_1_2_SEÑ_VERT_12"/>
      <sheetName val="S730_1Defensas_12"/>
      <sheetName val="S800_2_CERCAS12"/>
      <sheetName val="S810_1_PROTECCION_TALUDES12"/>
      <sheetName val="S900_2Trans_explan12"/>
      <sheetName val="Tratamiento_fisuras12"/>
      <sheetName val="MARCAS_VIALES12"/>
      <sheetName val="Geomalla_con_fibra_de_vidrio12"/>
      <sheetName val="Anclajes_pasivos_4#612"/>
      <sheetName val="SNP1-geomalla_fibra_Vidrio12"/>
      <sheetName val="SNP2-geomalla_Biaxial12"/>
      <sheetName val="SNP3_concreto_3500_12"/>
      <sheetName val="SNP4_CEM__ASFALTICO12"/>
      <sheetName val="SNP5_MTTO_RUTINARIO12"/>
      <sheetName val="SNP6_Drenes12"/>
      <sheetName val="SNP7_Anclajes_pasivos_4#612"/>
      <sheetName val="SNP8_Anclajes_activos_2_Tor12"/>
      <sheetName val="SNP9_Anclajes_activos_4_Tor12"/>
      <sheetName val="SNP10_MATERIAL_3&quot;_TRIT12"/>
      <sheetName val="SNP11_Material_Relleno12"/>
      <sheetName val="SNP12_CUNETAS_3_00012"/>
      <sheetName val="SNP13_PARCHEO12"/>
      <sheetName val="SNP14_SELLO_JUNTAS12"/>
      <sheetName val="SNP15_Pilotes12"/>
      <sheetName val="SNP16_EXCAV__PAVIMENTO12"/>
      <sheetName val="SNP17_TRANS_BASE12"/>
      <sheetName val="SNP18_AFIRMADO_3&quot;12"/>
      <sheetName val="alcantarilla_K69+10312"/>
      <sheetName val="alcantarilla_K68+43712"/>
      <sheetName val="alcantarilla_K67+45512"/>
      <sheetName val="BOX_110+520_PUENTE_EL_VERDE12"/>
      <sheetName val="Muro_K99+070312"/>
      <sheetName val="MURO_K104+45412"/>
      <sheetName val="Muro_K109+057012"/>
      <sheetName val="BOX_K12"/>
      <sheetName val="Indicadores_Y_Listas8"/>
      <sheetName val="PROY_ORIGINAL20"/>
      <sheetName val="PU_(2)19"/>
      <sheetName val="COSTOS_UNITARIOS14"/>
      <sheetName val="TRAYECTO_114"/>
      <sheetName val="200P_114"/>
      <sheetName val="210_2_214"/>
      <sheetName val="320_114"/>
      <sheetName val="640_114"/>
      <sheetName val="500P_114"/>
      <sheetName val="500P_214"/>
      <sheetName val="600_114"/>
      <sheetName val="610_114"/>
      <sheetName val="630_414"/>
      <sheetName val="640P_214"/>
      <sheetName val="640_1_(2)14"/>
      <sheetName val="672P_114"/>
      <sheetName val="2P_114"/>
      <sheetName val="900_214"/>
      <sheetName val="materiales_de_insumo14"/>
      <sheetName val="jornales_y_prestaciones14"/>
      <sheetName val="210_114"/>
      <sheetName val="310_114"/>
      <sheetName val="600_414"/>
      <sheetName val="661_114"/>
      <sheetName val="673_114"/>
      <sheetName val="673_214"/>
      <sheetName val="673_314"/>
      <sheetName val="672_114"/>
      <sheetName val="3P_114"/>
      <sheetName val="3P_214"/>
      <sheetName val="6_1P14"/>
      <sheetName val="6_2P14"/>
      <sheetName val="6_4P14"/>
      <sheetName val="VALOR_ENSAYOS14"/>
      <sheetName val="resumen_preacta14"/>
      <sheetName val="Resalto_en_asfalto14"/>
      <sheetName val="Mat_fresado_para_ampliacion14"/>
      <sheetName val="Tuberia_filtro_D=6&quot;14"/>
      <sheetName val="Realce_de_bordillo14"/>
      <sheetName val="Remocion_tuberia_d=24&quot;14"/>
      <sheetName val="GRAVA_ATRAQUES_DE_ALCANTARILL14"/>
      <sheetName val="FORMATO_PREACTA14"/>
      <sheetName val="FORMATO_FECHA)14"/>
      <sheetName val="DESMONTE_LIMP_14"/>
      <sheetName val="REGISTRO_FOTOGRAFICO14"/>
      <sheetName val="S200_1_DESM__LIMP_B_14"/>
      <sheetName val="S200_2_DESM__LIMP__NB14"/>
      <sheetName val="S201_7_DEMO__ESTRUCTURAS14"/>
      <sheetName val="Remocion_alcantarillas_14"/>
      <sheetName val="Excav__Mat__Comun_14"/>
      <sheetName val="s201_15-remoción_de_alcantari14"/>
      <sheetName val="s210_2_2-Exc_de_expl14"/>
      <sheetName val="s210_2_1-Exc_en_roca14"/>
      <sheetName val="s211_1_REMOCION_DERR_14"/>
      <sheetName val="s220_1_Terraplenes14"/>
      <sheetName val="s221_1_Pedraplen14"/>
      <sheetName val="S900_3_TRANS__DERRUMBE14"/>
      <sheetName val="s231_1_Geotextil14"/>
      <sheetName val="S230_2_Mejora__de_la_Sub-Ra14"/>
      <sheetName val="S320_1_Sub_base14"/>
      <sheetName val="S330_1_BASE_GRANULAR14"/>
      <sheetName val="CONFM__DE_CALZADA_EXISTENTE14"/>
      <sheetName val="S310_1_Confor__calzada_existe14"/>
      <sheetName val="_S450_1_MEZCLA_MDC-114"/>
      <sheetName val="_S450_2MEZCLA_MDC-214"/>
      <sheetName val="S420_1_RIEGO_DE_IMPRIMACION_14"/>
      <sheetName val="S421_1_RIEGO_LIGA_CRR-114"/>
      <sheetName val="S460_1_FRESADO_14"/>
      <sheetName val="Excav__REPARACION_PAVIMENTO_14"/>
      <sheetName val="S465_1_EXC__PAV__ASFALTICO14"/>
      <sheetName val="S500_1_PAVIMENTO_CONCRETO14"/>
      <sheetName val="S510_1_PAVIMENTO_ADOQUIN14"/>
      <sheetName val="S600_1_EXCAV__VARIAS_14"/>
      <sheetName val="Relleno_Estructuras14"/>
      <sheetName val="eXCAVACIONES_VARIAS_EN_ROCA_14"/>
      <sheetName val="S600_2_EXCAV__ROCA14"/>
      <sheetName val="S610_1_Relleno_Estructuras14"/>
      <sheetName val="S623_1_Anclajes_14"/>
      <sheetName val="S623P1_Pantalla_Concreto14"/>
      <sheetName val="S630_3_Concretos_C14"/>
      <sheetName val="S630_4a_Concretos_D14"/>
      <sheetName val="S630_4b_Concretos_D14"/>
      <sheetName val="S630_6_CONCRETO_F14"/>
      <sheetName val="CONCRETO_G14"/>
      <sheetName val="S630_7_CONCRETO_G14"/>
      <sheetName val="s640_1_Acero_refuerzo14"/>
      <sheetName val="S642_13_Juntas_dilatacion14"/>
      <sheetName val="S644_2_Tuberia_PVC_4&quot;14"/>
      <sheetName val="_TUBERIA_36&quot;14"/>
      <sheetName val="S632_1_Baranda14"/>
      <sheetName val="_S661_1_TUBERIA_36&quot;_14"/>
      <sheetName val="S673_1_MAT__FILTRANTE14"/>
      <sheetName val="S673_2_GEOTEXTIL14"/>
      <sheetName val="TRANS__EXPLANACION14"/>
      <sheetName val="_S673_3_GEODREN_PLANAR_6&quot;14"/>
      <sheetName val="S681_1_GAVIONES14"/>
      <sheetName val="S700_1_Demarcacion14"/>
      <sheetName val="S700_2_Marca_víal14"/>
      <sheetName val="S701_1_tachas_reflectivas14"/>
      <sheetName val="S710_1_1_SEÑ_VERT__14"/>
      <sheetName val="S710_2_SEÑ_VERT_V14"/>
      <sheetName val="S710_1_2_SEÑ_VERT_14"/>
      <sheetName val="S730_1Defensas_14"/>
      <sheetName val="S800_2_CERCAS14"/>
      <sheetName val="S810_1_PROTECCION_TALUDES14"/>
      <sheetName val="S900_2Trans_explan14"/>
      <sheetName val="Tratamiento_fisuras14"/>
      <sheetName val="MARCAS_VIALES14"/>
      <sheetName val="Geomalla_con_fibra_de_vidrio14"/>
      <sheetName val="Anclajes_pasivos_4#614"/>
      <sheetName val="SNP1-geomalla_fibra_Vidrio14"/>
      <sheetName val="SNP2-geomalla_Biaxial14"/>
      <sheetName val="SNP3_concreto_3500_14"/>
      <sheetName val="SNP4_CEM__ASFALTICO14"/>
      <sheetName val="SNP5_MTTO_RUTINARIO14"/>
      <sheetName val="SNP6_Drenes14"/>
      <sheetName val="SNP7_Anclajes_pasivos_4#614"/>
      <sheetName val="SNP8_Anclajes_activos_2_Tor14"/>
      <sheetName val="SNP9_Anclajes_activos_4_Tor14"/>
      <sheetName val="SNP10_MATERIAL_3&quot;_TRIT14"/>
      <sheetName val="SNP11_Material_Relleno14"/>
      <sheetName val="SNP12_CUNETAS_3_00014"/>
      <sheetName val="SNP13_PARCHEO14"/>
      <sheetName val="SNP14_SELLO_JUNTAS14"/>
      <sheetName val="SNP15_Pilotes14"/>
      <sheetName val="SNP16_EXCAV__PAVIMENTO14"/>
      <sheetName val="SNP17_TRANS_BASE14"/>
      <sheetName val="SNP18_AFIRMADO_3&quot;14"/>
      <sheetName val="alcantarilla_K69+10314"/>
      <sheetName val="alcantarilla_K68+43714"/>
      <sheetName val="alcantarilla_K67+45514"/>
      <sheetName val="BOX_110+520_PUENTE_EL_VERDE14"/>
      <sheetName val="Muro_K99+070314"/>
      <sheetName val="MURO_K104+45414"/>
      <sheetName val="Muro_K109+057014"/>
      <sheetName val="BOX_K14"/>
      <sheetName val="INFORME_SEMANAL11"/>
      <sheetName val="201_711"/>
      <sheetName val="211_111"/>
      <sheetName val="320_211"/>
      <sheetName val="330_111"/>
      <sheetName val="330_211"/>
      <sheetName val="411_211"/>
      <sheetName val="450_2P11"/>
      <sheetName val="450_9P11"/>
      <sheetName val="461_111"/>
      <sheetName val="465_111"/>
      <sheetName val="464_1P11"/>
      <sheetName val="600_211"/>
      <sheetName val="630_511"/>
      <sheetName val="630_611"/>
      <sheetName val="630_711"/>
      <sheetName val="681_111"/>
      <sheetName val="670_P11"/>
      <sheetName val="671_P11"/>
      <sheetName val="674_211"/>
      <sheetName val="450_3P11"/>
      <sheetName val="621_1P11"/>
      <sheetName val="610_2P11"/>
      <sheetName val="230_211"/>
      <sheetName val="230_2P11"/>
      <sheetName val="621_1-1P11"/>
      <sheetName val="621_1_2P11"/>
      <sheetName val="PESO_VARILLAS11"/>
      <sheetName val="210_1_110"/>
      <sheetName val="210_1_210"/>
      <sheetName val="210_2_110"/>
      <sheetName val="220_110"/>
      <sheetName val="420_110"/>
      <sheetName val="421_110"/>
      <sheetName val="630_4_110"/>
      <sheetName val="640_1_110"/>
      <sheetName val="4P_1_110"/>
      <sheetName val="671_110"/>
      <sheetName val="673P_110"/>
      <sheetName val="674p_210"/>
      <sheetName val="640_1_210"/>
      <sheetName val="640_1_410"/>
      <sheetName val="630_3_110"/>
      <sheetName val="700_110"/>
      <sheetName val="701_210"/>
      <sheetName val="710_110"/>
      <sheetName val="730_110"/>
      <sheetName val="TORTA_EST10"/>
      <sheetName val="Indicadores_Y_Listas10"/>
      <sheetName val="PROY_ORIGINAL21"/>
      <sheetName val="PU_(2)20"/>
      <sheetName val="COSTOS_UNITARIOS15"/>
      <sheetName val="TRAYECTO_115"/>
      <sheetName val="200P_115"/>
      <sheetName val="210_2_215"/>
      <sheetName val="320_115"/>
      <sheetName val="640_115"/>
      <sheetName val="500P_115"/>
      <sheetName val="500P_215"/>
      <sheetName val="600_115"/>
      <sheetName val="610_115"/>
      <sheetName val="630_415"/>
      <sheetName val="640P_215"/>
      <sheetName val="640_1_(2)15"/>
      <sheetName val="672P_115"/>
      <sheetName val="2P_115"/>
      <sheetName val="900_215"/>
      <sheetName val="materiales_de_insumo15"/>
      <sheetName val="jornales_y_prestaciones15"/>
      <sheetName val="210_115"/>
      <sheetName val="310_115"/>
      <sheetName val="600_415"/>
      <sheetName val="661_115"/>
      <sheetName val="673_115"/>
      <sheetName val="673_215"/>
      <sheetName val="673_315"/>
      <sheetName val="672_115"/>
      <sheetName val="3P_115"/>
      <sheetName val="3P_215"/>
      <sheetName val="6_1P15"/>
      <sheetName val="6_2P15"/>
      <sheetName val="6_4P15"/>
      <sheetName val="VALOR_ENSAYOS15"/>
      <sheetName val="resumen_preacta15"/>
      <sheetName val="Resalto_en_asfalto15"/>
      <sheetName val="Mat_fresado_para_ampliacion15"/>
      <sheetName val="Tuberia_filtro_D=6&quot;15"/>
      <sheetName val="Realce_de_bordillo15"/>
      <sheetName val="Remocion_tuberia_d=24&quot;15"/>
      <sheetName val="GRAVA_ATRAQUES_DE_ALCANTARILL15"/>
      <sheetName val="FORMATO_PREACTA15"/>
      <sheetName val="FORMATO_FECHA)15"/>
      <sheetName val="DESMONTE_LIMP_15"/>
      <sheetName val="REGISTRO_FOTOGRAFICO15"/>
      <sheetName val="S200_1_DESM__LIMP_B_15"/>
      <sheetName val="S200_2_DESM__LIMP__NB15"/>
      <sheetName val="S201_7_DEMO__ESTRUCTURAS15"/>
      <sheetName val="Remocion_alcantarillas_15"/>
      <sheetName val="Excav__Mat__Comun_15"/>
      <sheetName val="s201_15-remoción_de_alcantari15"/>
      <sheetName val="s210_2_2-Exc_de_expl15"/>
      <sheetName val="s210_2_1-Exc_en_roca15"/>
      <sheetName val="s211_1_REMOCION_DERR_15"/>
      <sheetName val="s220_1_Terraplenes15"/>
      <sheetName val="s221_1_Pedraplen15"/>
      <sheetName val="S900_3_TRANS__DERRUMBE15"/>
      <sheetName val="s231_1_Geotextil15"/>
      <sheetName val="S230_2_Mejora__de_la_Sub-Ra15"/>
      <sheetName val="S320_1_Sub_base15"/>
      <sheetName val="S330_1_BASE_GRANULAR15"/>
      <sheetName val="CONFM__DE_CALZADA_EXISTENTE15"/>
      <sheetName val="S310_1_Confor__calzada_existe15"/>
      <sheetName val="_S450_1_MEZCLA_MDC-115"/>
      <sheetName val="_S450_2MEZCLA_MDC-215"/>
      <sheetName val="S420_1_RIEGO_DE_IMPRIMACION_15"/>
      <sheetName val="S421_1_RIEGO_LIGA_CRR-115"/>
      <sheetName val="S460_1_FRESADO_15"/>
      <sheetName val="Excav__REPARACION_PAVIMENTO_15"/>
      <sheetName val="S465_1_EXC__PAV__ASFALTICO15"/>
      <sheetName val="S500_1_PAVIMENTO_CONCRETO15"/>
      <sheetName val="S510_1_PAVIMENTO_ADOQUIN15"/>
      <sheetName val="S600_1_EXCAV__VARIAS_15"/>
      <sheetName val="Relleno_Estructuras15"/>
      <sheetName val="eXCAVACIONES_VARIAS_EN_ROCA_15"/>
      <sheetName val="S600_2_EXCAV__ROCA15"/>
      <sheetName val="S610_1_Relleno_Estructuras15"/>
      <sheetName val="S623_1_Anclajes_15"/>
      <sheetName val="S623P1_Pantalla_Concreto15"/>
      <sheetName val="S630_3_Concretos_C15"/>
      <sheetName val="S630_4a_Concretos_D15"/>
      <sheetName val="S630_4b_Concretos_D15"/>
      <sheetName val="S630_6_CONCRETO_F15"/>
      <sheetName val="CONCRETO_G15"/>
      <sheetName val="S630_7_CONCRETO_G15"/>
      <sheetName val="s640_1_Acero_refuerzo15"/>
      <sheetName val="S642_13_Juntas_dilatacion15"/>
      <sheetName val="S644_2_Tuberia_PVC_4&quot;15"/>
      <sheetName val="_TUBERIA_36&quot;15"/>
      <sheetName val="S632_1_Baranda15"/>
      <sheetName val="_S661_1_TUBERIA_36&quot;_15"/>
      <sheetName val="S673_1_MAT__FILTRANTE15"/>
      <sheetName val="S673_2_GEOTEXTIL15"/>
      <sheetName val="TRANS__EXPLANACION15"/>
      <sheetName val="_S673_3_GEODREN_PLANAR_6&quot;15"/>
      <sheetName val="S681_1_GAVIONES15"/>
      <sheetName val="S700_1_Demarcacion15"/>
      <sheetName val="S700_2_Marca_víal15"/>
      <sheetName val="S701_1_tachas_reflectivas15"/>
      <sheetName val="S710_1_1_SEÑ_VERT__15"/>
      <sheetName val="S710_2_SEÑ_VERT_V15"/>
      <sheetName val="S710_1_2_SEÑ_VERT_15"/>
      <sheetName val="S730_1Defensas_15"/>
      <sheetName val="S800_2_CERCAS15"/>
      <sheetName val="S810_1_PROTECCION_TALUDES15"/>
      <sheetName val="S900_2Trans_explan15"/>
      <sheetName val="Tratamiento_fisuras15"/>
      <sheetName val="MARCAS_VIALES15"/>
      <sheetName val="Geomalla_con_fibra_de_vidrio15"/>
      <sheetName val="Anclajes_pasivos_4#615"/>
      <sheetName val="SNP1-geomalla_fibra_Vidrio15"/>
      <sheetName val="SNP2-geomalla_Biaxial15"/>
      <sheetName val="SNP3_concreto_3500_15"/>
      <sheetName val="SNP4_CEM__ASFALTICO15"/>
      <sheetName val="SNP5_MTTO_RUTINARIO15"/>
      <sheetName val="SNP6_Drenes15"/>
      <sheetName val="SNP7_Anclajes_pasivos_4#615"/>
      <sheetName val="SNP8_Anclajes_activos_2_Tor15"/>
      <sheetName val="SNP9_Anclajes_activos_4_Tor15"/>
      <sheetName val="SNP10_MATERIAL_3&quot;_TRIT15"/>
      <sheetName val="SNP11_Material_Relleno15"/>
      <sheetName val="SNP12_CUNETAS_3_00015"/>
      <sheetName val="SNP13_PARCHEO15"/>
      <sheetName val="SNP14_SELLO_JUNTAS15"/>
      <sheetName val="SNP15_Pilotes15"/>
      <sheetName val="SNP16_EXCAV__PAVIMENTO15"/>
      <sheetName val="SNP17_TRANS_BASE15"/>
      <sheetName val="SNP18_AFIRMADO_3&quot;15"/>
      <sheetName val="alcantarilla_K69+10315"/>
      <sheetName val="alcantarilla_K68+43715"/>
      <sheetName val="alcantarilla_K67+45515"/>
      <sheetName val="BOX_110+520_PUENTE_EL_VERDE15"/>
      <sheetName val="Muro_K99+070315"/>
      <sheetName val="MURO_K104+45415"/>
      <sheetName val="Muro_K109+057015"/>
      <sheetName val="BOX_K15"/>
      <sheetName val="INFORME_SEMANAL12"/>
      <sheetName val="201_712"/>
      <sheetName val="211_112"/>
      <sheetName val="320_212"/>
      <sheetName val="330_112"/>
      <sheetName val="330_212"/>
      <sheetName val="411_212"/>
      <sheetName val="450_2P12"/>
      <sheetName val="450_9P12"/>
      <sheetName val="461_112"/>
      <sheetName val="465_112"/>
      <sheetName val="464_1P12"/>
      <sheetName val="600_212"/>
      <sheetName val="630_512"/>
      <sheetName val="630_612"/>
      <sheetName val="630_712"/>
      <sheetName val="681_112"/>
      <sheetName val="670_P12"/>
      <sheetName val="671_P12"/>
      <sheetName val="674_212"/>
      <sheetName val="450_3P12"/>
      <sheetName val="621_1P12"/>
      <sheetName val="610_2P12"/>
      <sheetName val="230_212"/>
      <sheetName val="230_2P12"/>
      <sheetName val="621_1-1P12"/>
      <sheetName val="621_1_2P12"/>
      <sheetName val="PESO_VARILLAS12"/>
      <sheetName val="210_1_111"/>
      <sheetName val="210_1_211"/>
      <sheetName val="210_2_111"/>
      <sheetName val="220_111"/>
      <sheetName val="420_111"/>
      <sheetName val="421_111"/>
      <sheetName val="630_4_111"/>
      <sheetName val="640_1_111"/>
      <sheetName val="4P_1_111"/>
      <sheetName val="671_111"/>
      <sheetName val="673P_111"/>
      <sheetName val="674p_211"/>
      <sheetName val="640_1_211"/>
      <sheetName val="640_1_411"/>
      <sheetName val="630_3_111"/>
      <sheetName val="700_111"/>
      <sheetName val="701_211"/>
      <sheetName val="710_111"/>
      <sheetName val="730_111"/>
      <sheetName val="TORTA_EST11"/>
      <sheetName val="Indicadores_Y_Listas11"/>
      <sheetName val="PROY_ORIGINAL22"/>
      <sheetName val="PU_(2)21"/>
      <sheetName val="COSTOS_UNITARIOS16"/>
      <sheetName val="TRAYECTO_116"/>
      <sheetName val="200P_116"/>
      <sheetName val="210_2_216"/>
      <sheetName val="320_116"/>
      <sheetName val="640_116"/>
      <sheetName val="500P_116"/>
      <sheetName val="500P_216"/>
      <sheetName val="600_116"/>
      <sheetName val="610_116"/>
      <sheetName val="630_416"/>
      <sheetName val="640P_216"/>
      <sheetName val="640_1_(2)16"/>
      <sheetName val="672P_116"/>
      <sheetName val="2P_116"/>
      <sheetName val="900_216"/>
      <sheetName val="materiales_de_insumo16"/>
      <sheetName val="jornales_y_prestaciones16"/>
      <sheetName val="210_116"/>
      <sheetName val="310_116"/>
      <sheetName val="600_416"/>
      <sheetName val="661_116"/>
      <sheetName val="673_116"/>
      <sheetName val="673_216"/>
      <sheetName val="673_316"/>
      <sheetName val="672_116"/>
      <sheetName val="3P_116"/>
      <sheetName val="3P_216"/>
      <sheetName val="6_1P16"/>
      <sheetName val="6_2P16"/>
      <sheetName val="6_4P16"/>
      <sheetName val="VALOR_ENSAYOS16"/>
      <sheetName val="resumen_preacta16"/>
      <sheetName val="Resalto_en_asfalto16"/>
      <sheetName val="Mat_fresado_para_ampliacion16"/>
      <sheetName val="Tuberia_filtro_D=6&quot;16"/>
      <sheetName val="Realce_de_bordillo16"/>
      <sheetName val="Remocion_tuberia_d=24&quot;16"/>
      <sheetName val="GRAVA_ATRAQUES_DE_ALCANTARILL16"/>
      <sheetName val="FORMATO_PREACTA16"/>
      <sheetName val="FORMATO_FECHA)16"/>
      <sheetName val="DESMONTE_LIMP_16"/>
      <sheetName val="REGISTRO_FOTOGRAFICO16"/>
      <sheetName val="S200_1_DESM__LIMP_B_16"/>
      <sheetName val="S200_2_DESM__LIMP__NB16"/>
      <sheetName val="S201_7_DEMO__ESTRUCTURAS16"/>
      <sheetName val="Remocion_alcantarillas_16"/>
      <sheetName val="Excav__Mat__Comun_16"/>
      <sheetName val="s201_15-remoción_de_alcantari16"/>
      <sheetName val="s210_2_2-Exc_de_expl16"/>
      <sheetName val="s210_2_1-Exc_en_roca16"/>
      <sheetName val="s211_1_REMOCION_DERR_16"/>
      <sheetName val="s220_1_Terraplenes16"/>
      <sheetName val="s221_1_Pedraplen16"/>
      <sheetName val="S900_3_TRANS__DERRUMBE16"/>
      <sheetName val="s231_1_Geotextil16"/>
      <sheetName val="S230_2_Mejora__de_la_Sub-Ra16"/>
      <sheetName val="S320_1_Sub_base16"/>
      <sheetName val="S330_1_BASE_GRANULAR16"/>
      <sheetName val="CONFM__DE_CALZADA_EXISTENTE16"/>
      <sheetName val="S310_1_Confor__calzada_existe16"/>
      <sheetName val="_S450_1_MEZCLA_MDC-116"/>
      <sheetName val="_S450_2MEZCLA_MDC-216"/>
      <sheetName val="S420_1_RIEGO_DE_IMPRIMACION_16"/>
      <sheetName val="S421_1_RIEGO_LIGA_CRR-116"/>
      <sheetName val="S460_1_FRESADO_16"/>
      <sheetName val="Excav__REPARACION_PAVIMENTO_16"/>
      <sheetName val="S465_1_EXC__PAV__ASFALTICO16"/>
      <sheetName val="S500_1_PAVIMENTO_CONCRETO16"/>
      <sheetName val="S510_1_PAVIMENTO_ADOQUIN16"/>
      <sheetName val="S600_1_EXCAV__VARIAS_16"/>
      <sheetName val="Relleno_Estructuras16"/>
      <sheetName val="eXCAVACIONES_VARIAS_EN_ROCA_16"/>
      <sheetName val="S600_2_EXCAV__ROCA16"/>
      <sheetName val="S610_1_Relleno_Estructuras16"/>
      <sheetName val="S623_1_Anclajes_16"/>
      <sheetName val="S623P1_Pantalla_Concreto16"/>
      <sheetName val="S630_3_Concretos_C16"/>
      <sheetName val="S630_4a_Concretos_D16"/>
      <sheetName val="S630_4b_Concretos_D16"/>
      <sheetName val="S630_6_CONCRETO_F16"/>
      <sheetName val="CONCRETO_G16"/>
      <sheetName val="S630_7_CONCRETO_G16"/>
      <sheetName val="s640_1_Acero_refuerzo16"/>
      <sheetName val="S642_13_Juntas_dilatacion16"/>
      <sheetName val="S644_2_Tuberia_PVC_4&quot;16"/>
      <sheetName val="_TUBERIA_36&quot;16"/>
      <sheetName val="S632_1_Baranda16"/>
      <sheetName val="_S661_1_TUBERIA_36&quot;_16"/>
      <sheetName val="S673_1_MAT__FILTRANTE16"/>
      <sheetName val="S673_2_GEOTEXTIL16"/>
      <sheetName val="TRANS__EXPLANACION16"/>
      <sheetName val="_S673_3_GEODREN_PLANAR_6&quot;16"/>
      <sheetName val="S681_1_GAVIONES16"/>
      <sheetName val="S700_1_Demarcacion16"/>
      <sheetName val="S700_2_Marca_víal16"/>
      <sheetName val="S701_1_tachas_reflectivas16"/>
      <sheetName val="S710_1_1_SEÑ_VERT__16"/>
      <sheetName val="S710_2_SEÑ_VERT_V16"/>
      <sheetName val="S710_1_2_SEÑ_VERT_16"/>
      <sheetName val="S730_1Defensas_16"/>
      <sheetName val="S800_2_CERCAS16"/>
      <sheetName val="S810_1_PROTECCION_TALUDES16"/>
      <sheetName val="S900_2Trans_explan16"/>
      <sheetName val="Tratamiento_fisuras16"/>
      <sheetName val="MARCAS_VIALES16"/>
      <sheetName val="Geomalla_con_fibra_de_vidrio16"/>
      <sheetName val="Anclajes_pasivos_4#616"/>
      <sheetName val="SNP1-geomalla_fibra_Vidrio16"/>
      <sheetName val="SNP2-geomalla_Biaxial16"/>
      <sheetName val="SNP3_concreto_3500_16"/>
      <sheetName val="SNP4_CEM__ASFALTICO16"/>
      <sheetName val="SNP5_MTTO_RUTINARIO16"/>
      <sheetName val="SNP6_Drenes16"/>
      <sheetName val="SNP7_Anclajes_pasivos_4#616"/>
      <sheetName val="SNP8_Anclajes_activos_2_Tor16"/>
      <sheetName val="SNP9_Anclajes_activos_4_Tor16"/>
      <sheetName val="SNP10_MATERIAL_3&quot;_TRIT16"/>
      <sheetName val="SNP11_Material_Relleno16"/>
      <sheetName val="SNP12_CUNETAS_3_00016"/>
      <sheetName val="SNP13_PARCHEO16"/>
      <sheetName val="SNP14_SELLO_JUNTAS16"/>
      <sheetName val="SNP15_Pilotes16"/>
      <sheetName val="SNP16_EXCAV__PAVIMENTO16"/>
      <sheetName val="SNP17_TRANS_BASE16"/>
      <sheetName val="SNP18_AFIRMADO_3&quot;16"/>
      <sheetName val="alcantarilla_K69+10316"/>
      <sheetName val="alcantarilla_K68+43716"/>
      <sheetName val="alcantarilla_K67+45516"/>
      <sheetName val="BOX_110+520_PUENTE_EL_VERDE16"/>
      <sheetName val="Muro_K99+070316"/>
      <sheetName val="MURO_K104+45416"/>
      <sheetName val="Muro_K109+057016"/>
      <sheetName val="BOX_K16"/>
      <sheetName val="INFORME_SEMANAL13"/>
      <sheetName val="201_713"/>
      <sheetName val="211_113"/>
      <sheetName val="320_213"/>
      <sheetName val="330_113"/>
      <sheetName val="330_213"/>
      <sheetName val="411_213"/>
      <sheetName val="450_2P13"/>
      <sheetName val="450_9P13"/>
      <sheetName val="461_113"/>
      <sheetName val="465_113"/>
      <sheetName val="464_1P13"/>
      <sheetName val="600_213"/>
      <sheetName val="630_513"/>
      <sheetName val="630_613"/>
      <sheetName val="630_713"/>
      <sheetName val="681_113"/>
      <sheetName val="670_P13"/>
      <sheetName val="671_P13"/>
      <sheetName val="674_213"/>
      <sheetName val="450_3P13"/>
      <sheetName val="621_1P13"/>
      <sheetName val="610_2P13"/>
      <sheetName val="230_213"/>
      <sheetName val="230_2P13"/>
      <sheetName val="621_1-1P13"/>
      <sheetName val="621_1_2P13"/>
      <sheetName val="PESO_VARILLAS13"/>
      <sheetName val="210_1_112"/>
      <sheetName val="210_1_212"/>
      <sheetName val="210_2_112"/>
      <sheetName val="220_112"/>
      <sheetName val="420_112"/>
      <sheetName val="421_112"/>
      <sheetName val="630_4_112"/>
      <sheetName val="640_1_112"/>
      <sheetName val="4P_1_112"/>
      <sheetName val="671_112"/>
      <sheetName val="673P_112"/>
      <sheetName val="674p_212"/>
      <sheetName val="640_1_212"/>
      <sheetName val="640_1_412"/>
      <sheetName val="630_3_112"/>
      <sheetName val="700_112"/>
      <sheetName val="701_212"/>
      <sheetName val="710_112"/>
      <sheetName val="730_112"/>
      <sheetName val="TORTA_EST12"/>
      <sheetName val="Indicadores_Y_Listas12"/>
      <sheetName val="PROY_ORIGINAL23"/>
      <sheetName val="PU_(2)22"/>
      <sheetName val="COSTOS_UNITARIOS17"/>
      <sheetName val="TRAYECTO_117"/>
      <sheetName val="200P_117"/>
      <sheetName val="210_2_217"/>
      <sheetName val="320_117"/>
      <sheetName val="640_117"/>
      <sheetName val="500P_117"/>
      <sheetName val="500P_217"/>
      <sheetName val="600_117"/>
      <sheetName val="610_117"/>
      <sheetName val="630_417"/>
      <sheetName val="640P_217"/>
      <sheetName val="640_1_(2)17"/>
      <sheetName val="672P_117"/>
      <sheetName val="2P_117"/>
      <sheetName val="900_217"/>
      <sheetName val="materiales_de_insumo17"/>
      <sheetName val="jornales_y_prestaciones17"/>
      <sheetName val="210_117"/>
      <sheetName val="310_117"/>
      <sheetName val="600_417"/>
      <sheetName val="661_117"/>
      <sheetName val="673_117"/>
      <sheetName val="673_217"/>
      <sheetName val="673_317"/>
      <sheetName val="672_117"/>
      <sheetName val="3P_117"/>
      <sheetName val="3P_217"/>
      <sheetName val="6_1P17"/>
      <sheetName val="6_2P17"/>
      <sheetName val="6_4P17"/>
      <sheetName val="VALOR_ENSAYOS17"/>
      <sheetName val="resumen_preacta17"/>
      <sheetName val="Resalto_en_asfalto17"/>
      <sheetName val="Mat_fresado_para_ampliacion17"/>
      <sheetName val="Tuberia_filtro_D=6&quot;17"/>
      <sheetName val="Realce_de_bordillo17"/>
      <sheetName val="Remocion_tuberia_d=24&quot;17"/>
      <sheetName val="GRAVA_ATRAQUES_DE_ALCANTARILL17"/>
      <sheetName val="FORMATO_PREACTA17"/>
      <sheetName val="FORMATO_FECHA)17"/>
      <sheetName val="DESMONTE_LIMP_17"/>
      <sheetName val="REGISTRO_FOTOGRAFICO17"/>
      <sheetName val="S200_1_DESM__LIMP_B_17"/>
      <sheetName val="S200_2_DESM__LIMP__NB17"/>
      <sheetName val="S201_7_DEMO__ESTRUCTURAS17"/>
      <sheetName val="Remocion_alcantarillas_17"/>
      <sheetName val="Excav__Mat__Comun_17"/>
      <sheetName val="s201_15-remoción_de_alcantari17"/>
      <sheetName val="s210_2_2-Exc_de_expl17"/>
      <sheetName val="s210_2_1-Exc_en_roca17"/>
      <sheetName val="s211_1_REMOCION_DERR_17"/>
      <sheetName val="s220_1_Terraplenes17"/>
      <sheetName val="s221_1_Pedraplen17"/>
      <sheetName val="S900_3_TRANS__DERRUMBE17"/>
      <sheetName val="s231_1_Geotextil17"/>
      <sheetName val="S230_2_Mejora__de_la_Sub-Ra17"/>
      <sheetName val="S320_1_Sub_base17"/>
      <sheetName val="S330_1_BASE_GRANULAR17"/>
      <sheetName val="CONFM__DE_CALZADA_EXISTENTE17"/>
      <sheetName val="S310_1_Confor__calzada_existe17"/>
      <sheetName val="_S450_1_MEZCLA_MDC-117"/>
      <sheetName val="_S450_2MEZCLA_MDC-217"/>
      <sheetName val="S420_1_RIEGO_DE_IMPRIMACION_17"/>
      <sheetName val="S421_1_RIEGO_LIGA_CRR-117"/>
      <sheetName val="S460_1_FRESADO_17"/>
      <sheetName val="Excav__REPARACION_PAVIMENTO_17"/>
      <sheetName val="S465_1_EXC__PAV__ASFALTICO17"/>
      <sheetName val="S500_1_PAVIMENTO_CONCRETO17"/>
      <sheetName val="S510_1_PAVIMENTO_ADOQUIN17"/>
      <sheetName val="S600_1_EXCAV__VARIAS_17"/>
      <sheetName val="Relleno_Estructuras17"/>
      <sheetName val="eXCAVACIONES_VARIAS_EN_ROCA_17"/>
      <sheetName val="S600_2_EXCAV__ROCA17"/>
      <sheetName val="S610_1_Relleno_Estructuras17"/>
      <sheetName val="S623_1_Anclajes_17"/>
      <sheetName val="S623P1_Pantalla_Concreto17"/>
      <sheetName val="S630_3_Concretos_C17"/>
      <sheetName val="S630_4a_Concretos_D17"/>
      <sheetName val="S630_4b_Concretos_D17"/>
      <sheetName val="S630_6_CONCRETO_F17"/>
      <sheetName val="CONCRETO_G17"/>
      <sheetName val="S630_7_CONCRETO_G17"/>
      <sheetName val="s640_1_Acero_refuerzo17"/>
      <sheetName val="S642_13_Juntas_dilatacion17"/>
      <sheetName val="S644_2_Tuberia_PVC_4&quot;17"/>
      <sheetName val="_TUBERIA_36&quot;17"/>
      <sheetName val="S632_1_Baranda17"/>
      <sheetName val="_S661_1_TUBERIA_36&quot;_17"/>
      <sheetName val="S673_1_MAT__FILTRANTE17"/>
      <sheetName val="S673_2_GEOTEXTIL17"/>
      <sheetName val="TRANS__EXPLANACION17"/>
      <sheetName val="_S673_3_GEODREN_PLANAR_6&quot;17"/>
      <sheetName val="S681_1_GAVIONES17"/>
      <sheetName val="S700_1_Demarcacion17"/>
      <sheetName val="S700_2_Marca_víal17"/>
      <sheetName val="S701_1_tachas_reflectivas17"/>
      <sheetName val="S710_1_1_SEÑ_VERT__17"/>
      <sheetName val="S710_2_SEÑ_VERT_V17"/>
      <sheetName val="S710_1_2_SEÑ_VERT_17"/>
      <sheetName val="S730_1Defensas_17"/>
      <sheetName val="S800_2_CERCAS17"/>
      <sheetName val="S810_1_PROTECCION_TALUDES17"/>
      <sheetName val="S900_2Trans_explan17"/>
      <sheetName val="Tratamiento_fisuras17"/>
      <sheetName val="MARCAS_VIALES17"/>
      <sheetName val="Geomalla_con_fibra_de_vidrio17"/>
      <sheetName val="Anclajes_pasivos_4#617"/>
      <sheetName val="SNP1-geomalla_fibra_Vidrio17"/>
      <sheetName val="SNP2-geomalla_Biaxial17"/>
      <sheetName val="SNP3_concreto_3500_17"/>
      <sheetName val="SNP4_CEM__ASFALTICO17"/>
      <sheetName val="SNP5_MTTO_RUTINARIO17"/>
      <sheetName val="SNP6_Drenes17"/>
      <sheetName val="SNP7_Anclajes_pasivos_4#617"/>
      <sheetName val="SNP8_Anclajes_activos_2_Tor17"/>
      <sheetName val="SNP9_Anclajes_activos_4_Tor17"/>
      <sheetName val="SNP10_MATERIAL_3&quot;_TRIT17"/>
      <sheetName val="SNP11_Material_Relleno17"/>
      <sheetName val="SNP12_CUNETAS_3_00017"/>
      <sheetName val="SNP13_PARCHEO17"/>
      <sheetName val="SNP14_SELLO_JUNTAS17"/>
      <sheetName val="SNP15_Pilotes17"/>
      <sheetName val="SNP16_EXCAV__PAVIMENTO17"/>
      <sheetName val="SNP17_TRANS_BASE17"/>
      <sheetName val="SNP18_AFIRMADO_3&quot;17"/>
      <sheetName val="alcantarilla_K69+10317"/>
      <sheetName val="alcantarilla_K68+43717"/>
      <sheetName val="alcantarilla_K67+45517"/>
      <sheetName val="BOX_110+520_PUENTE_EL_VERDE17"/>
      <sheetName val="Muro_K99+070317"/>
      <sheetName val="MURO_K104+45417"/>
      <sheetName val="Muro_K109+057017"/>
      <sheetName val="BOX_K17"/>
      <sheetName val="INFORME_SEMANAL14"/>
      <sheetName val="201_714"/>
      <sheetName val="211_114"/>
      <sheetName val="320_214"/>
      <sheetName val="330_114"/>
      <sheetName val="330_214"/>
      <sheetName val="411_214"/>
      <sheetName val="450_2P14"/>
      <sheetName val="450_9P14"/>
      <sheetName val="461_114"/>
      <sheetName val="465_114"/>
      <sheetName val="464_1P14"/>
      <sheetName val="600_214"/>
      <sheetName val="630_514"/>
      <sheetName val="630_614"/>
      <sheetName val="630_714"/>
      <sheetName val="681_114"/>
      <sheetName val="670_P14"/>
      <sheetName val="671_P14"/>
      <sheetName val="674_214"/>
      <sheetName val="450_3P14"/>
      <sheetName val="621_1P14"/>
      <sheetName val="610_2P14"/>
      <sheetName val="230_214"/>
      <sheetName val="230_2P14"/>
      <sheetName val="621_1-1P14"/>
      <sheetName val="621_1_2P14"/>
      <sheetName val="PESO_VARILLAS14"/>
      <sheetName val="210_1_113"/>
      <sheetName val="210_1_213"/>
      <sheetName val="210_2_113"/>
      <sheetName val="220_113"/>
      <sheetName val="420_113"/>
      <sheetName val="421_113"/>
      <sheetName val="630_4_113"/>
      <sheetName val="640_1_113"/>
      <sheetName val="4P_1_113"/>
      <sheetName val="671_113"/>
      <sheetName val="673P_113"/>
      <sheetName val="674p_213"/>
      <sheetName val="640_1_213"/>
      <sheetName val="640_1_413"/>
      <sheetName val="630_3_113"/>
      <sheetName val="700_113"/>
      <sheetName val="701_213"/>
      <sheetName val="710_113"/>
      <sheetName val="730_113"/>
      <sheetName val="TORTA_EST13"/>
      <sheetName val="Indicadores_Y_Listas13"/>
      <sheetName val="PROY_ORIGINAL24"/>
      <sheetName val="PU_(2)23"/>
      <sheetName val="COSTOS_UNITARIOS18"/>
      <sheetName val="TRAYECTO_118"/>
      <sheetName val="200P_118"/>
      <sheetName val="210_2_218"/>
      <sheetName val="320_118"/>
      <sheetName val="640_118"/>
      <sheetName val="500P_118"/>
      <sheetName val="500P_218"/>
      <sheetName val="600_118"/>
      <sheetName val="610_118"/>
      <sheetName val="630_418"/>
      <sheetName val="640P_218"/>
      <sheetName val="640_1_(2)18"/>
      <sheetName val="672P_118"/>
      <sheetName val="2P_118"/>
      <sheetName val="900_218"/>
      <sheetName val="materiales_de_insumo18"/>
      <sheetName val="jornales_y_prestaciones18"/>
      <sheetName val="210_118"/>
      <sheetName val="310_118"/>
      <sheetName val="600_418"/>
      <sheetName val="661_118"/>
      <sheetName val="673_118"/>
      <sheetName val="673_218"/>
      <sheetName val="673_318"/>
      <sheetName val="672_118"/>
      <sheetName val="3P_118"/>
      <sheetName val="3P_218"/>
      <sheetName val="6_1P18"/>
      <sheetName val="6_2P18"/>
      <sheetName val="6_4P18"/>
      <sheetName val="VALOR_ENSAYOS18"/>
      <sheetName val="resumen_preacta18"/>
      <sheetName val="Resalto_en_asfalto18"/>
      <sheetName val="Mat_fresado_para_ampliacion18"/>
      <sheetName val="Tuberia_filtro_D=6&quot;18"/>
      <sheetName val="Realce_de_bordillo18"/>
      <sheetName val="Remocion_tuberia_d=24&quot;18"/>
      <sheetName val="GRAVA_ATRAQUES_DE_ALCANTARILL18"/>
      <sheetName val="FORMATO_PREACTA18"/>
      <sheetName val="FORMATO_FECHA)18"/>
      <sheetName val="DESMONTE_LIMP_18"/>
      <sheetName val="REGISTRO_FOTOGRAFICO18"/>
      <sheetName val="S200_1_DESM__LIMP_B_18"/>
      <sheetName val="S200_2_DESM__LIMP__NB18"/>
      <sheetName val="S201_7_DEMO__ESTRUCTURAS18"/>
      <sheetName val="Remocion_alcantarillas_18"/>
      <sheetName val="Excav__Mat__Comun_18"/>
      <sheetName val="s201_15-remoción_de_alcantari18"/>
      <sheetName val="s210_2_2-Exc_de_expl18"/>
      <sheetName val="s210_2_1-Exc_en_roca18"/>
      <sheetName val="s211_1_REMOCION_DERR_18"/>
      <sheetName val="s220_1_Terraplenes18"/>
      <sheetName val="s221_1_Pedraplen18"/>
      <sheetName val="S900_3_TRANS__DERRUMBE18"/>
      <sheetName val="s231_1_Geotextil18"/>
      <sheetName val="S230_2_Mejora__de_la_Sub-Ra18"/>
      <sheetName val="S320_1_Sub_base18"/>
      <sheetName val="S330_1_BASE_GRANULAR18"/>
      <sheetName val="CONFM__DE_CALZADA_EXISTENTE18"/>
      <sheetName val="S310_1_Confor__calzada_existe18"/>
      <sheetName val="_S450_1_MEZCLA_MDC-118"/>
      <sheetName val="_S450_2MEZCLA_MDC-218"/>
      <sheetName val="S420_1_RIEGO_DE_IMPRIMACION_18"/>
      <sheetName val="S421_1_RIEGO_LIGA_CRR-118"/>
      <sheetName val="S460_1_FRESADO_18"/>
      <sheetName val="Excav__REPARACION_PAVIMENTO_18"/>
      <sheetName val="S465_1_EXC__PAV__ASFALTICO18"/>
      <sheetName val="S500_1_PAVIMENTO_CONCRETO18"/>
      <sheetName val="S510_1_PAVIMENTO_ADOQUIN18"/>
      <sheetName val="S600_1_EXCAV__VARIAS_18"/>
      <sheetName val="Relleno_Estructuras18"/>
      <sheetName val="eXCAVACIONES_VARIAS_EN_ROCA_18"/>
      <sheetName val="S600_2_EXCAV__ROCA18"/>
      <sheetName val="S610_1_Relleno_Estructuras18"/>
      <sheetName val="S623_1_Anclajes_18"/>
      <sheetName val="S623P1_Pantalla_Concreto18"/>
      <sheetName val="S630_3_Concretos_C18"/>
      <sheetName val="S630_4a_Concretos_D18"/>
      <sheetName val="S630_4b_Concretos_D18"/>
      <sheetName val="S630_6_CONCRETO_F18"/>
      <sheetName val="CONCRETO_G18"/>
      <sheetName val="S630_7_CONCRETO_G18"/>
      <sheetName val="s640_1_Acero_refuerzo18"/>
      <sheetName val="S642_13_Juntas_dilatacion18"/>
      <sheetName val="S644_2_Tuberia_PVC_4&quot;18"/>
      <sheetName val="_TUBERIA_36&quot;18"/>
      <sheetName val="S632_1_Baranda18"/>
      <sheetName val="_S661_1_TUBERIA_36&quot;_18"/>
      <sheetName val="S673_1_MAT__FILTRANTE18"/>
      <sheetName val="S673_2_GEOTEXTIL18"/>
      <sheetName val="TRANS__EXPLANACION18"/>
      <sheetName val="_S673_3_GEODREN_PLANAR_6&quot;18"/>
      <sheetName val="S681_1_GAVIONES18"/>
      <sheetName val="S700_1_Demarcacion18"/>
      <sheetName val="S700_2_Marca_víal18"/>
      <sheetName val="S701_1_tachas_reflectivas18"/>
      <sheetName val="S710_1_1_SEÑ_VERT__18"/>
      <sheetName val="S710_2_SEÑ_VERT_V18"/>
      <sheetName val="S710_1_2_SEÑ_VERT_18"/>
      <sheetName val="S730_1Defensas_18"/>
      <sheetName val="S800_2_CERCAS18"/>
      <sheetName val="S810_1_PROTECCION_TALUDES18"/>
      <sheetName val="S900_2Trans_explan18"/>
      <sheetName val="Tratamiento_fisuras18"/>
      <sheetName val="MARCAS_VIALES18"/>
      <sheetName val="Geomalla_con_fibra_de_vidrio18"/>
      <sheetName val="Anclajes_pasivos_4#618"/>
      <sheetName val="SNP1-geomalla_fibra_Vidrio18"/>
      <sheetName val="SNP2-geomalla_Biaxial18"/>
      <sheetName val="SNP3_concreto_3500_18"/>
      <sheetName val="SNP4_CEM__ASFALTICO18"/>
      <sheetName val="SNP5_MTTO_RUTINARIO18"/>
      <sheetName val="SNP6_Drenes18"/>
      <sheetName val="SNP7_Anclajes_pasivos_4#618"/>
      <sheetName val="SNP8_Anclajes_activos_2_Tor18"/>
      <sheetName val="SNP9_Anclajes_activos_4_Tor18"/>
      <sheetName val="SNP10_MATERIAL_3&quot;_TRIT18"/>
      <sheetName val="SNP11_Material_Relleno18"/>
      <sheetName val="SNP12_CUNETAS_3_00018"/>
      <sheetName val="SNP13_PARCHEO18"/>
      <sheetName val="SNP14_SELLO_JUNTAS18"/>
      <sheetName val="SNP15_Pilotes18"/>
      <sheetName val="SNP16_EXCAV__PAVIMENTO18"/>
      <sheetName val="SNP17_TRANS_BASE18"/>
      <sheetName val="SNP18_AFIRMADO_3&quot;18"/>
      <sheetName val="alcantarilla_K69+10318"/>
      <sheetName val="alcantarilla_K68+43718"/>
      <sheetName val="alcantarilla_K67+45518"/>
      <sheetName val="BOX_110+520_PUENTE_EL_VERDE18"/>
      <sheetName val="Muro_K99+070318"/>
      <sheetName val="MURO_K104+45418"/>
      <sheetName val="Muro_K109+057018"/>
      <sheetName val="BOX_K18"/>
      <sheetName val="INFORME_SEMANAL15"/>
      <sheetName val="201_715"/>
      <sheetName val="211_115"/>
      <sheetName val="320_215"/>
      <sheetName val="330_115"/>
      <sheetName val="330_215"/>
      <sheetName val="411_215"/>
      <sheetName val="450_2P15"/>
      <sheetName val="450_9P15"/>
      <sheetName val="461_115"/>
      <sheetName val="465_115"/>
      <sheetName val="464_1P15"/>
      <sheetName val="600_215"/>
      <sheetName val="630_515"/>
      <sheetName val="630_615"/>
      <sheetName val="630_715"/>
      <sheetName val="681_115"/>
      <sheetName val="670_P15"/>
      <sheetName val="671_P15"/>
      <sheetName val="674_215"/>
      <sheetName val="450_3P15"/>
      <sheetName val="621_1P15"/>
      <sheetName val="610_2P15"/>
      <sheetName val="230_215"/>
      <sheetName val="230_2P15"/>
      <sheetName val="621_1-1P15"/>
      <sheetName val="621_1_2P15"/>
      <sheetName val="PESO_VARILLAS15"/>
      <sheetName val="210_1_114"/>
      <sheetName val="210_1_214"/>
      <sheetName val="210_2_114"/>
      <sheetName val="220_114"/>
      <sheetName val="420_114"/>
      <sheetName val="421_114"/>
      <sheetName val="630_4_114"/>
      <sheetName val="640_1_114"/>
      <sheetName val="4P_1_114"/>
      <sheetName val="671_114"/>
      <sheetName val="673P_114"/>
      <sheetName val="674p_214"/>
      <sheetName val="640_1_214"/>
      <sheetName val="640_1_414"/>
      <sheetName val="630_3_114"/>
      <sheetName val="700_114"/>
      <sheetName val="701_214"/>
      <sheetName val="710_114"/>
      <sheetName val="730_114"/>
      <sheetName val="TORTA_EST14"/>
      <sheetName val="Indicadores_Y_Listas14"/>
      <sheetName val="PROY_ORIGINAL25"/>
      <sheetName val="PU_(2)24"/>
      <sheetName val="COSTOS_UNITARIOS19"/>
      <sheetName val="TRAYECTO_119"/>
      <sheetName val="200P_119"/>
      <sheetName val="210_2_219"/>
      <sheetName val="320_119"/>
      <sheetName val="640_119"/>
      <sheetName val="500P_119"/>
      <sheetName val="500P_219"/>
      <sheetName val="600_119"/>
      <sheetName val="610_119"/>
      <sheetName val="630_419"/>
      <sheetName val="640P_219"/>
      <sheetName val="640_1_(2)19"/>
      <sheetName val="672P_119"/>
      <sheetName val="2P_119"/>
      <sheetName val="900_219"/>
      <sheetName val="materiales_de_insumo19"/>
      <sheetName val="jornales_y_prestaciones19"/>
      <sheetName val="210_119"/>
      <sheetName val="310_119"/>
      <sheetName val="600_419"/>
      <sheetName val="661_119"/>
      <sheetName val="673_119"/>
      <sheetName val="673_219"/>
      <sheetName val="673_319"/>
      <sheetName val="672_119"/>
      <sheetName val="3P_119"/>
      <sheetName val="3P_219"/>
      <sheetName val="6_1P19"/>
      <sheetName val="6_2P19"/>
      <sheetName val="6_4P19"/>
      <sheetName val="VALOR_ENSAYOS19"/>
      <sheetName val="resumen_preacta19"/>
      <sheetName val="Resalto_en_asfalto19"/>
      <sheetName val="Mat_fresado_para_ampliacion19"/>
      <sheetName val="Tuberia_filtro_D=6&quot;19"/>
      <sheetName val="Realce_de_bordillo19"/>
      <sheetName val="Remocion_tuberia_d=24&quot;19"/>
      <sheetName val="GRAVA_ATRAQUES_DE_ALCANTARILL19"/>
      <sheetName val="FORMATO_PREACTA19"/>
      <sheetName val="FORMATO_FECHA)19"/>
      <sheetName val="DESMONTE_LIMP_19"/>
      <sheetName val="REGISTRO_FOTOGRAFICO19"/>
      <sheetName val="S200_1_DESM__LIMP_B_19"/>
      <sheetName val="S200_2_DESM__LIMP__NB19"/>
      <sheetName val="S201_7_DEMO__ESTRUCTURAS19"/>
      <sheetName val="Remocion_alcantarillas_19"/>
      <sheetName val="Excav__Mat__Comun_19"/>
      <sheetName val="s201_15-remoción_de_alcantari19"/>
      <sheetName val="s210_2_2-Exc_de_expl19"/>
      <sheetName val="s210_2_1-Exc_en_roca19"/>
      <sheetName val="s211_1_REMOCION_DERR_19"/>
      <sheetName val="s220_1_Terraplenes19"/>
      <sheetName val="s221_1_Pedraplen19"/>
      <sheetName val="S900_3_TRANS__DERRUMBE19"/>
      <sheetName val="s231_1_Geotextil19"/>
      <sheetName val="S230_2_Mejora__de_la_Sub-Ra19"/>
      <sheetName val="S320_1_Sub_base19"/>
      <sheetName val="S330_1_BASE_GRANULAR19"/>
      <sheetName val="CONFM__DE_CALZADA_EXISTENTE19"/>
      <sheetName val="S310_1_Confor__calzada_existe19"/>
      <sheetName val="_S450_1_MEZCLA_MDC-119"/>
      <sheetName val="_S450_2MEZCLA_MDC-219"/>
      <sheetName val="S420_1_RIEGO_DE_IMPRIMACION_19"/>
      <sheetName val="S421_1_RIEGO_LIGA_CRR-119"/>
      <sheetName val="S460_1_FRESADO_19"/>
      <sheetName val="Excav__REPARACION_PAVIMENTO_19"/>
      <sheetName val="S465_1_EXC__PAV__ASFALTICO19"/>
      <sheetName val="S500_1_PAVIMENTO_CONCRETO19"/>
      <sheetName val="S510_1_PAVIMENTO_ADOQUIN19"/>
      <sheetName val="S600_1_EXCAV__VARIAS_19"/>
      <sheetName val="Relleno_Estructuras19"/>
      <sheetName val="eXCAVACIONES_VARIAS_EN_ROCA_19"/>
      <sheetName val="S600_2_EXCAV__ROCA19"/>
      <sheetName val="S610_1_Relleno_Estructuras19"/>
      <sheetName val="S623_1_Anclajes_19"/>
      <sheetName val="S623P1_Pantalla_Concreto19"/>
      <sheetName val="S630_3_Concretos_C19"/>
      <sheetName val="S630_4a_Concretos_D19"/>
      <sheetName val="S630_4b_Concretos_D19"/>
      <sheetName val="S630_6_CONCRETO_F19"/>
      <sheetName val="CONCRETO_G19"/>
      <sheetName val="S630_7_CONCRETO_G19"/>
      <sheetName val="s640_1_Acero_refuerzo19"/>
      <sheetName val="S642_13_Juntas_dilatacion19"/>
      <sheetName val="S644_2_Tuberia_PVC_4&quot;19"/>
      <sheetName val="_TUBERIA_36&quot;19"/>
      <sheetName val="S632_1_Baranda19"/>
      <sheetName val="_S661_1_TUBERIA_36&quot;_19"/>
      <sheetName val="S673_1_MAT__FILTRANTE19"/>
      <sheetName val="S673_2_GEOTEXTIL19"/>
      <sheetName val="TRANS__EXPLANACION19"/>
      <sheetName val="_S673_3_GEODREN_PLANAR_6&quot;19"/>
      <sheetName val="S681_1_GAVIONES19"/>
      <sheetName val="S700_1_Demarcacion19"/>
      <sheetName val="S700_2_Marca_víal19"/>
      <sheetName val="S701_1_tachas_reflectivas19"/>
      <sheetName val="S710_1_1_SEÑ_VERT__19"/>
      <sheetName val="S710_2_SEÑ_VERT_V19"/>
      <sheetName val="S710_1_2_SEÑ_VERT_19"/>
      <sheetName val="S730_1Defensas_19"/>
      <sheetName val="S800_2_CERCAS19"/>
      <sheetName val="S810_1_PROTECCION_TALUDES19"/>
      <sheetName val="S900_2Trans_explan19"/>
      <sheetName val="Tratamiento_fisuras19"/>
      <sheetName val="MARCAS_VIALES19"/>
      <sheetName val="Geomalla_con_fibra_de_vidrio19"/>
      <sheetName val="Anclajes_pasivos_4#619"/>
      <sheetName val="SNP1-geomalla_fibra_Vidrio19"/>
      <sheetName val="SNP2-geomalla_Biaxial19"/>
      <sheetName val="SNP3_concreto_3500_19"/>
      <sheetName val="SNP4_CEM__ASFALTICO19"/>
      <sheetName val="SNP5_MTTO_RUTINARIO19"/>
      <sheetName val="SNP6_Drenes19"/>
      <sheetName val="SNP7_Anclajes_pasivos_4#619"/>
      <sheetName val="SNP8_Anclajes_activos_2_Tor19"/>
      <sheetName val="SNP9_Anclajes_activos_4_Tor19"/>
      <sheetName val="SNP10_MATERIAL_3&quot;_TRIT19"/>
      <sheetName val="SNP11_Material_Relleno19"/>
      <sheetName val="SNP12_CUNETAS_3_00019"/>
      <sheetName val="SNP13_PARCHEO19"/>
      <sheetName val="SNP14_SELLO_JUNTAS19"/>
      <sheetName val="SNP15_Pilotes19"/>
      <sheetName val="SNP16_EXCAV__PAVIMENTO19"/>
      <sheetName val="SNP17_TRANS_BASE19"/>
      <sheetName val="SNP18_AFIRMADO_3&quot;19"/>
      <sheetName val="alcantarilla_K69+10319"/>
      <sheetName val="alcantarilla_K68+43719"/>
      <sheetName val="alcantarilla_K67+45519"/>
      <sheetName val="BOX_110+520_PUENTE_EL_VERDE19"/>
      <sheetName val="Muro_K99+070319"/>
      <sheetName val="MURO_K104+45419"/>
      <sheetName val="Muro_K109+057019"/>
      <sheetName val="BOX_K19"/>
      <sheetName val="INFORME_SEMANAL16"/>
      <sheetName val="201_716"/>
      <sheetName val="211_116"/>
      <sheetName val="320_216"/>
      <sheetName val="330_116"/>
      <sheetName val="330_216"/>
      <sheetName val="411_216"/>
      <sheetName val="450_2P16"/>
      <sheetName val="450_9P16"/>
      <sheetName val="461_116"/>
      <sheetName val="465_116"/>
      <sheetName val="464_1P16"/>
      <sheetName val="600_216"/>
      <sheetName val="630_516"/>
      <sheetName val="630_616"/>
      <sheetName val="630_716"/>
      <sheetName val="681_116"/>
      <sheetName val="670_P16"/>
      <sheetName val="671_P16"/>
      <sheetName val="674_216"/>
      <sheetName val="450_3P16"/>
      <sheetName val="621_1P16"/>
      <sheetName val="610_2P16"/>
      <sheetName val="230_216"/>
      <sheetName val="230_2P16"/>
      <sheetName val="621_1-1P16"/>
      <sheetName val="621_1_2P16"/>
      <sheetName val="PESO_VARILLAS16"/>
      <sheetName val="210_1_115"/>
      <sheetName val="210_1_215"/>
      <sheetName val="210_2_115"/>
      <sheetName val="220_115"/>
      <sheetName val="420_115"/>
      <sheetName val="421_115"/>
      <sheetName val="630_4_115"/>
      <sheetName val="640_1_115"/>
      <sheetName val="4P_1_115"/>
      <sheetName val="671_115"/>
      <sheetName val="673P_115"/>
      <sheetName val="674p_215"/>
      <sheetName val="640_1_215"/>
      <sheetName val="640_1_415"/>
      <sheetName val="630_3_115"/>
      <sheetName val="700_115"/>
      <sheetName val="701_215"/>
      <sheetName val="710_115"/>
      <sheetName val="730_115"/>
      <sheetName val="TORTA_EST15"/>
      <sheetName val="Indicadores_Y_Listas15"/>
      <sheetName val="PROY_ORIGINAL27"/>
      <sheetName val="PU_(2)26"/>
      <sheetName val="COSTOS_UNITARIOS21"/>
      <sheetName val="TRAYECTO_121"/>
      <sheetName val="200P_121"/>
      <sheetName val="210_2_221"/>
      <sheetName val="320_121"/>
      <sheetName val="640_121"/>
      <sheetName val="500P_121"/>
      <sheetName val="500P_221"/>
      <sheetName val="600_121"/>
      <sheetName val="610_121"/>
      <sheetName val="630_421"/>
      <sheetName val="640P_221"/>
      <sheetName val="640_1_(2)21"/>
      <sheetName val="672P_121"/>
      <sheetName val="2P_121"/>
      <sheetName val="900_221"/>
      <sheetName val="materiales_de_insumo21"/>
      <sheetName val="jornales_y_prestaciones21"/>
      <sheetName val="210_121"/>
      <sheetName val="310_121"/>
      <sheetName val="600_421"/>
      <sheetName val="661_121"/>
      <sheetName val="673_121"/>
      <sheetName val="673_221"/>
      <sheetName val="673_321"/>
      <sheetName val="672_121"/>
      <sheetName val="3P_121"/>
      <sheetName val="3P_221"/>
      <sheetName val="6_1P21"/>
      <sheetName val="6_2P21"/>
      <sheetName val="6_4P21"/>
      <sheetName val="VALOR_ENSAYOS21"/>
      <sheetName val="resumen_preacta21"/>
      <sheetName val="Resalto_en_asfalto21"/>
      <sheetName val="Mat_fresado_para_ampliacion21"/>
      <sheetName val="Tuberia_filtro_D=6&quot;21"/>
      <sheetName val="Realce_de_bordillo21"/>
      <sheetName val="Remocion_tuberia_d=24&quot;21"/>
      <sheetName val="GRAVA_ATRAQUES_DE_ALCANTARILL21"/>
      <sheetName val="FORMATO_PREACTA21"/>
      <sheetName val="FORMATO_FECHA)21"/>
      <sheetName val="DESMONTE_LIMP_21"/>
      <sheetName val="REGISTRO_FOTOGRAFICO21"/>
      <sheetName val="S200_1_DESM__LIMP_B_21"/>
      <sheetName val="S200_2_DESM__LIMP__NB21"/>
      <sheetName val="S201_7_DEMO__ESTRUCTURAS21"/>
      <sheetName val="Remocion_alcantarillas_21"/>
      <sheetName val="Excav__Mat__Comun_21"/>
      <sheetName val="s201_15-remoción_de_alcantari21"/>
      <sheetName val="s210_2_2-Exc_de_expl21"/>
      <sheetName val="s210_2_1-Exc_en_roca21"/>
      <sheetName val="s211_1_REMOCION_DERR_21"/>
      <sheetName val="s220_1_Terraplenes21"/>
      <sheetName val="s221_1_Pedraplen21"/>
      <sheetName val="S900_3_TRANS__DERRUMBE21"/>
      <sheetName val="s231_1_Geotextil21"/>
      <sheetName val="S230_2_Mejora__de_la_Sub-Ra21"/>
      <sheetName val="S320_1_Sub_base21"/>
      <sheetName val="S330_1_BASE_GRANULAR21"/>
      <sheetName val="CONFM__DE_CALZADA_EXISTENTE21"/>
      <sheetName val="S310_1_Confor__calzada_existe21"/>
      <sheetName val="_S450_1_MEZCLA_MDC-121"/>
      <sheetName val="_S450_2MEZCLA_MDC-221"/>
      <sheetName val="S420_1_RIEGO_DE_IMPRIMACION_21"/>
      <sheetName val="S421_1_RIEGO_LIGA_CRR-121"/>
      <sheetName val="S460_1_FRESADO_21"/>
      <sheetName val="Excav__REPARACION_PAVIMENTO_21"/>
      <sheetName val="S465_1_EXC__PAV__ASFALTICO21"/>
      <sheetName val="S500_1_PAVIMENTO_CONCRETO21"/>
      <sheetName val="S510_1_PAVIMENTO_ADOQUIN21"/>
      <sheetName val="S600_1_EXCAV__VARIAS_21"/>
      <sheetName val="Relleno_Estructuras21"/>
      <sheetName val="eXCAVACIONES_VARIAS_EN_ROCA_21"/>
      <sheetName val="S600_2_EXCAV__ROCA21"/>
      <sheetName val="S610_1_Relleno_Estructuras21"/>
      <sheetName val="S623_1_Anclajes_21"/>
      <sheetName val="S623P1_Pantalla_Concreto21"/>
      <sheetName val="S630_3_Concretos_C21"/>
      <sheetName val="S630_4a_Concretos_D21"/>
      <sheetName val="S630_4b_Concretos_D21"/>
      <sheetName val="S630_6_CONCRETO_F21"/>
      <sheetName val="CONCRETO_G21"/>
      <sheetName val="S630_7_CONCRETO_G21"/>
      <sheetName val="s640_1_Acero_refuerzo21"/>
      <sheetName val="S642_13_Juntas_dilatacion21"/>
      <sheetName val="S644_2_Tuberia_PVC_4&quot;21"/>
      <sheetName val="_TUBERIA_36&quot;21"/>
      <sheetName val="S632_1_Baranda21"/>
      <sheetName val="_S661_1_TUBERIA_36&quot;_21"/>
      <sheetName val="S673_1_MAT__FILTRANTE21"/>
      <sheetName val="S673_2_GEOTEXTIL21"/>
      <sheetName val="TRANS__EXPLANACION21"/>
      <sheetName val="_S673_3_GEODREN_PLANAR_6&quot;21"/>
      <sheetName val="S681_1_GAVIONES21"/>
      <sheetName val="S700_1_Demarcacion21"/>
      <sheetName val="S700_2_Marca_víal21"/>
      <sheetName val="S701_1_tachas_reflectivas21"/>
      <sheetName val="S710_1_1_SEÑ_VERT__21"/>
      <sheetName val="S710_2_SEÑ_VERT_V21"/>
      <sheetName val="S710_1_2_SEÑ_VERT_21"/>
      <sheetName val="S730_1Defensas_21"/>
      <sheetName val="S800_2_CERCAS21"/>
      <sheetName val="S810_1_PROTECCION_TALUDES21"/>
      <sheetName val="S900_2Trans_explan21"/>
      <sheetName val="Tratamiento_fisuras21"/>
      <sheetName val="MARCAS_VIALES21"/>
      <sheetName val="Geomalla_con_fibra_de_vidrio21"/>
      <sheetName val="Anclajes_pasivos_4#621"/>
      <sheetName val="SNP1-geomalla_fibra_Vidrio21"/>
      <sheetName val="SNP2-geomalla_Biaxial21"/>
      <sheetName val="SNP3_concreto_3500_21"/>
      <sheetName val="SNP4_CEM__ASFALTICO21"/>
      <sheetName val="SNP5_MTTO_RUTINARIO21"/>
      <sheetName val="SNP6_Drenes21"/>
      <sheetName val="SNP7_Anclajes_pasivos_4#621"/>
      <sheetName val="SNP8_Anclajes_activos_2_Tor21"/>
      <sheetName val="SNP9_Anclajes_activos_4_Tor21"/>
      <sheetName val="SNP10_MATERIAL_3&quot;_TRIT21"/>
      <sheetName val="SNP11_Material_Relleno21"/>
      <sheetName val="SNP12_CUNETAS_3_00021"/>
      <sheetName val="SNP13_PARCHEO21"/>
      <sheetName val="SNP14_SELLO_JUNTAS21"/>
      <sheetName val="SNP15_Pilotes21"/>
      <sheetName val="SNP16_EXCAV__PAVIMENTO21"/>
      <sheetName val="SNP17_TRANS_BASE21"/>
      <sheetName val="SNP18_AFIRMADO_3&quot;21"/>
      <sheetName val="alcantarilla_K69+10321"/>
      <sheetName val="alcantarilla_K68+43721"/>
      <sheetName val="alcantarilla_K67+45521"/>
      <sheetName val="BOX_110+520_PUENTE_EL_VERDE21"/>
      <sheetName val="Muro_K99+070321"/>
      <sheetName val="MURO_K104+45421"/>
      <sheetName val="Muro_K109+057021"/>
      <sheetName val="BOX_K21"/>
      <sheetName val="INFORME_SEMANAL18"/>
      <sheetName val="201_718"/>
      <sheetName val="211_118"/>
      <sheetName val="320_218"/>
      <sheetName val="330_118"/>
      <sheetName val="330_218"/>
      <sheetName val="411_218"/>
      <sheetName val="450_2P18"/>
      <sheetName val="450_9P18"/>
      <sheetName val="461_118"/>
      <sheetName val="465_118"/>
      <sheetName val="464_1P18"/>
      <sheetName val="600_218"/>
      <sheetName val="630_518"/>
      <sheetName val="630_618"/>
      <sheetName val="630_718"/>
      <sheetName val="681_118"/>
      <sheetName val="670_P18"/>
      <sheetName val="671_P18"/>
      <sheetName val="674_218"/>
      <sheetName val="450_3P18"/>
      <sheetName val="621_1P18"/>
      <sheetName val="610_2P18"/>
      <sheetName val="230_218"/>
      <sheetName val="230_2P18"/>
      <sheetName val="621_1-1P18"/>
      <sheetName val="621_1_2P18"/>
      <sheetName val="PESO_VARILLAS18"/>
      <sheetName val="210_1_117"/>
      <sheetName val="210_1_217"/>
      <sheetName val="210_2_117"/>
      <sheetName val="220_117"/>
      <sheetName val="420_117"/>
      <sheetName val="421_117"/>
      <sheetName val="630_4_117"/>
      <sheetName val="640_1_117"/>
      <sheetName val="4P_1_117"/>
      <sheetName val="671_117"/>
      <sheetName val="673P_117"/>
      <sheetName val="674p_217"/>
      <sheetName val="640_1_217"/>
      <sheetName val="640_1_417"/>
      <sheetName val="630_3_117"/>
      <sheetName val="700_117"/>
      <sheetName val="701_217"/>
      <sheetName val="710_117"/>
      <sheetName val="730_117"/>
      <sheetName val="TORTA_EST17"/>
      <sheetName val="Indicadores_Y_Listas17"/>
      <sheetName val="PROY_ORIGINAL26"/>
      <sheetName val="PU_(2)25"/>
      <sheetName val="COSTOS_UNITARIOS20"/>
      <sheetName val="TRAYECTO_120"/>
      <sheetName val="200P_120"/>
      <sheetName val="210_2_220"/>
      <sheetName val="320_120"/>
      <sheetName val="640_120"/>
      <sheetName val="500P_120"/>
      <sheetName val="500P_220"/>
      <sheetName val="600_120"/>
      <sheetName val="610_120"/>
      <sheetName val="630_420"/>
      <sheetName val="640P_220"/>
      <sheetName val="640_1_(2)20"/>
      <sheetName val="672P_120"/>
      <sheetName val="2P_120"/>
      <sheetName val="900_220"/>
      <sheetName val="materiales_de_insumo20"/>
      <sheetName val="jornales_y_prestaciones20"/>
      <sheetName val="210_120"/>
      <sheetName val="310_120"/>
      <sheetName val="600_420"/>
      <sheetName val="661_120"/>
      <sheetName val="673_120"/>
      <sheetName val="673_220"/>
      <sheetName val="673_320"/>
      <sheetName val="672_120"/>
      <sheetName val="3P_120"/>
      <sheetName val="3P_220"/>
      <sheetName val="6_1P20"/>
      <sheetName val="6_2P20"/>
      <sheetName val="6_4P20"/>
      <sheetName val="VALOR_ENSAYOS20"/>
      <sheetName val="resumen_preacta20"/>
      <sheetName val="Resalto_en_asfalto20"/>
      <sheetName val="Mat_fresado_para_ampliacion20"/>
      <sheetName val="Tuberia_filtro_D=6&quot;20"/>
      <sheetName val="Realce_de_bordillo20"/>
      <sheetName val="Remocion_tuberia_d=24&quot;20"/>
      <sheetName val="GRAVA_ATRAQUES_DE_ALCANTARILL20"/>
      <sheetName val="FORMATO_PREACTA20"/>
      <sheetName val="FORMATO_FECHA)20"/>
      <sheetName val="DESMONTE_LIMP_20"/>
      <sheetName val="REGISTRO_FOTOGRAFICO20"/>
      <sheetName val="S200_1_DESM__LIMP_B_20"/>
      <sheetName val="S200_2_DESM__LIMP__NB20"/>
      <sheetName val="S201_7_DEMO__ESTRUCTURAS20"/>
      <sheetName val="Remocion_alcantarillas_20"/>
      <sheetName val="Excav__Mat__Comun_20"/>
      <sheetName val="s201_15-remoción_de_alcantari20"/>
      <sheetName val="s210_2_2-Exc_de_expl20"/>
      <sheetName val="s210_2_1-Exc_en_roca20"/>
      <sheetName val="s211_1_REMOCION_DERR_20"/>
      <sheetName val="s220_1_Terraplenes20"/>
      <sheetName val="s221_1_Pedraplen20"/>
      <sheetName val="S900_3_TRANS__DERRUMBE20"/>
      <sheetName val="s231_1_Geotextil20"/>
      <sheetName val="S230_2_Mejora__de_la_Sub-Ra20"/>
      <sheetName val="S320_1_Sub_base20"/>
      <sheetName val="S330_1_BASE_GRANULAR20"/>
      <sheetName val="CONFM__DE_CALZADA_EXISTENTE20"/>
      <sheetName val="S310_1_Confor__calzada_existe20"/>
      <sheetName val="_S450_1_MEZCLA_MDC-120"/>
      <sheetName val="_S450_2MEZCLA_MDC-220"/>
      <sheetName val="S420_1_RIEGO_DE_IMPRIMACION_20"/>
      <sheetName val="S421_1_RIEGO_LIGA_CRR-120"/>
      <sheetName val="S460_1_FRESADO_20"/>
      <sheetName val="Excav__REPARACION_PAVIMENTO_20"/>
      <sheetName val="S465_1_EXC__PAV__ASFALTICO20"/>
      <sheetName val="S500_1_PAVIMENTO_CONCRETO20"/>
      <sheetName val="S510_1_PAVIMENTO_ADOQUIN20"/>
      <sheetName val="S600_1_EXCAV__VARIAS_20"/>
      <sheetName val="Relleno_Estructuras20"/>
      <sheetName val="eXCAVACIONES_VARIAS_EN_ROCA_20"/>
      <sheetName val="S600_2_EXCAV__ROCA20"/>
      <sheetName val="S610_1_Relleno_Estructuras20"/>
      <sheetName val="S623_1_Anclajes_20"/>
      <sheetName val="S623P1_Pantalla_Concreto20"/>
      <sheetName val="S630_3_Concretos_C20"/>
      <sheetName val="S630_4a_Concretos_D20"/>
      <sheetName val="S630_4b_Concretos_D20"/>
      <sheetName val="S630_6_CONCRETO_F20"/>
      <sheetName val="CONCRETO_G20"/>
      <sheetName val="S630_7_CONCRETO_G20"/>
      <sheetName val="s640_1_Acero_refuerzo20"/>
      <sheetName val="S642_13_Juntas_dilatacion20"/>
      <sheetName val="S644_2_Tuberia_PVC_4&quot;20"/>
      <sheetName val="_TUBERIA_36&quot;20"/>
      <sheetName val="S632_1_Baranda20"/>
      <sheetName val="_S661_1_TUBERIA_36&quot;_20"/>
      <sheetName val="S673_1_MAT__FILTRANTE20"/>
      <sheetName val="S673_2_GEOTEXTIL20"/>
      <sheetName val="TRANS__EXPLANACION20"/>
      <sheetName val="_S673_3_GEODREN_PLANAR_6&quot;20"/>
      <sheetName val="S681_1_GAVIONES20"/>
      <sheetName val="S700_1_Demarcacion20"/>
      <sheetName val="S700_2_Marca_víal20"/>
      <sheetName val="S701_1_tachas_reflectivas20"/>
      <sheetName val="S710_1_1_SEÑ_VERT__20"/>
      <sheetName val="S710_2_SEÑ_VERT_V20"/>
      <sheetName val="S710_1_2_SEÑ_VERT_20"/>
      <sheetName val="S730_1Defensas_20"/>
      <sheetName val="S800_2_CERCAS20"/>
      <sheetName val="S810_1_PROTECCION_TALUDES20"/>
      <sheetName val="S900_2Trans_explan20"/>
      <sheetName val="Tratamiento_fisuras20"/>
      <sheetName val="MARCAS_VIALES20"/>
      <sheetName val="Geomalla_con_fibra_de_vidrio20"/>
      <sheetName val="Anclajes_pasivos_4#620"/>
      <sheetName val="SNP1-geomalla_fibra_Vidrio20"/>
      <sheetName val="SNP2-geomalla_Biaxial20"/>
      <sheetName val="SNP3_concreto_3500_20"/>
      <sheetName val="SNP4_CEM__ASFALTICO20"/>
      <sheetName val="SNP5_MTTO_RUTINARIO20"/>
      <sheetName val="SNP6_Drenes20"/>
      <sheetName val="SNP7_Anclajes_pasivos_4#620"/>
      <sheetName val="SNP8_Anclajes_activos_2_Tor20"/>
      <sheetName val="SNP9_Anclajes_activos_4_Tor20"/>
      <sheetName val="SNP10_MATERIAL_3&quot;_TRIT20"/>
      <sheetName val="SNP11_Material_Relleno20"/>
      <sheetName val="SNP12_CUNETAS_3_00020"/>
      <sheetName val="SNP13_PARCHEO20"/>
      <sheetName val="SNP14_SELLO_JUNTAS20"/>
      <sheetName val="SNP15_Pilotes20"/>
      <sheetName val="SNP16_EXCAV__PAVIMENTO20"/>
      <sheetName val="SNP17_TRANS_BASE20"/>
      <sheetName val="SNP18_AFIRMADO_3&quot;20"/>
      <sheetName val="alcantarilla_K69+10320"/>
      <sheetName val="alcantarilla_K68+43720"/>
      <sheetName val="alcantarilla_K67+45520"/>
      <sheetName val="BOX_110+520_PUENTE_EL_VERDE20"/>
      <sheetName val="Muro_K99+070320"/>
      <sheetName val="MURO_K104+45420"/>
      <sheetName val="Muro_K109+057020"/>
      <sheetName val="BOX_K20"/>
      <sheetName val="INFORME_SEMANAL17"/>
      <sheetName val="201_717"/>
      <sheetName val="211_117"/>
      <sheetName val="320_217"/>
      <sheetName val="330_117"/>
      <sheetName val="330_217"/>
      <sheetName val="411_217"/>
      <sheetName val="450_2P17"/>
      <sheetName val="450_9P17"/>
      <sheetName val="461_117"/>
      <sheetName val="465_117"/>
      <sheetName val="464_1P17"/>
      <sheetName val="600_217"/>
      <sheetName val="630_517"/>
      <sheetName val="630_617"/>
      <sheetName val="630_717"/>
      <sheetName val="681_117"/>
      <sheetName val="670_P17"/>
      <sheetName val="671_P17"/>
      <sheetName val="674_217"/>
      <sheetName val="450_3P17"/>
      <sheetName val="621_1P17"/>
      <sheetName val="610_2P17"/>
      <sheetName val="230_217"/>
      <sheetName val="230_2P17"/>
      <sheetName val="621_1-1P17"/>
      <sheetName val="621_1_2P17"/>
      <sheetName val="PESO_VARILLAS17"/>
      <sheetName val="210_1_116"/>
      <sheetName val="210_1_216"/>
      <sheetName val="210_2_116"/>
      <sheetName val="220_116"/>
      <sheetName val="420_116"/>
      <sheetName val="421_116"/>
      <sheetName val="630_4_116"/>
      <sheetName val="640_1_116"/>
      <sheetName val="4P_1_116"/>
      <sheetName val="671_116"/>
      <sheetName val="673P_116"/>
      <sheetName val="674p_216"/>
      <sheetName val="640_1_216"/>
      <sheetName val="640_1_416"/>
      <sheetName val="630_3_116"/>
      <sheetName val="700_116"/>
      <sheetName val="701_216"/>
      <sheetName val="710_116"/>
      <sheetName val="730_116"/>
      <sheetName val="TORTA_EST16"/>
      <sheetName val="Indicadores_Y_Listas16"/>
      <sheetName val="PROY_ORIGINAL28"/>
      <sheetName val="PU_(2)27"/>
      <sheetName val="COSTOS_UNITARIOS22"/>
      <sheetName val="TRAYECTO_122"/>
      <sheetName val="200P_122"/>
      <sheetName val="210_2_222"/>
      <sheetName val="320_122"/>
      <sheetName val="640_122"/>
      <sheetName val="500P_122"/>
      <sheetName val="500P_222"/>
      <sheetName val="600_122"/>
      <sheetName val="610_122"/>
      <sheetName val="630_422"/>
      <sheetName val="640P_222"/>
      <sheetName val="640_1_(2)22"/>
      <sheetName val="672P_122"/>
      <sheetName val="2P_122"/>
      <sheetName val="900_222"/>
      <sheetName val="materiales_de_insumo22"/>
      <sheetName val="jornales_y_prestaciones22"/>
      <sheetName val="210_122"/>
      <sheetName val="310_122"/>
      <sheetName val="600_422"/>
      <sheetName val="661_122"/>
      <sheetName val="673_122"/>
      <sheetName val="673_222"/>
      <sheetName val="673_322"/>
      <sheetName val="672_122"/>
      <sheetName val="3P_122"/>
      <sheetName val="3P_222"/>
      <sheetName val="6_1P22"/>
      <sheetName val="6_2P22"/>
      <sheetName val="6_4P22"/>
      <sheetName val="VALOR_ENSAYOS22"/>
      <sheetName val="resumen_preacta22"/>
      <sheetName val="Resalto_en_asfalto22"/>
      <sheetName val="Mat_fresado_para_ampliacion22"/>
      <sheetName val="Tuberia_filtro_D=6&quot;22"/>
      <sheetName val="Realce_de_bordillo22"/>
      <sheetName val="Remocion_tuberia_d=24&quot;22"/>
      <sheetName val="GRAVA_ATRAQUES_DE_ALCANTARILL22"/>
      <sheetName val="FORMATO_PREACTA22"/>
      <sheetName val="FORMATO_FECHA)22"/>
      <sheetName val="DESMONTE_LIMP_22"/>
      <sheetName val="REGISTRO_FOTOGRAFICO22"/>
      <sheetName val="S200_1_DESM__LIMP_B_22"/>
      <sheetName val="S200_2_DESM__LIMP__NB22"/>
      <sheetName val="S201_7_DEMO__ESTRUCTURAS22"/>
      <sheetName val="Remocion_alcantarillas_22"/>
      <sheetName val="Excav__Mat__Comun_22"/>
      <sheetName val="s201_15-remoción_de_alcantari22"/>
      <sheetName val="s210_2_2-Exc_de_expl22"/>
      <sheetName val="s210_2_1-Exc_en_roca22"/>
      <sheetName val="s211_1_REMOCION_DERR_22"/>
      <sheetName val="s220_1_Terraplenes22"/>
      <sheetName val="s221_1_Pedraplen22"/>
      <sheetName val="S900_3_TRANS__DERRUMBE22"/>
      <sheetName val="s231_1_Geotextil22"/>
      <sheetName val="S230_2_Mejora__de_la_Sub-Ra22"/>
      <sheetName val="S320_1_Sub_base22"/>
      <sheetName val="S330_1_BASE_GRANULAR22"/>
      <sheetName val="CONFM__DE_CALZADA_EXISTENTE22"/>
      <sheetName val="S310_1_Confor__calzada_existe22"/>
      <sheetName val="_S450_1_MEZCLA_MDC-122"/>
      <sheetName val="_S450_2MEZCLA_MDC-222"/>
      <sheetName val="S420_1_RIEGO_DE_IMPRIMACION_22"/>
      <sheetName val="S421_1_RIEGO_LIGA_CRR-122"/>
      <sheetName val="S460_1_FRESADO_22"/>
      <sheetName val="Excav__REPARACION_PAVIMENTO_22"/>
      <sheetName val="S465_1_EXC__PAV__ASFALTICO22"/>
      <sheetName val="S500_1_PAVIMENTO_CONCRETO22"/>
      <sheetName val="S510_1_PAVIMENTO_ADOQUIN22"/>
      <sheetName val="S600_1_EXCAV__VARIAS_22"/>
      <sheetName val="Relleno_Estructuras22"/>
      <sheetName val="eXCAVACIONES_VARIAS_EN_ROCA_22"/>
      <sheetName val="S600_2_EXCAV__ROCA22"/>
      <sheetName val="S610_1_Relleno_Estructuras22"/>
      <sheetName val="S623_1_Anclajes_22"/>
      <sheetName val="S623P1_Pantalla_Concreto22"/>
      <sheetName val="S630_3_Concretos_C22"/>
      <sheetName val="S630_4a_Concretos_D22"/>
      <sheetName val="S630_4b_Concretos_D22"/>
      <sheetName val="S630_6_CONCRETO_F22"/>
      <sheetName val="CONCRETO_G22"/>
      <sheetName val="S630_7_CONCRETO_G22"/>
      <sheetName val="s640_1_Acero_refuerzo22"/>
      <sheetName val="S642_13_Juntas_dilatacion22"/>
      <sheetName val="S644_2_Tuberia_PVC_4&quot;22"/>
      <sheetName val="_TUBERIA_36&quot;22"/>
      <sheetName val="S632_1_Baranda22"/>
      <sheetName val="_S661_1_TUBERIA_36&quot;_22"/>
      <sheetName val="S673_1_MAT__FILTRANTE22"/>
      <sheetName val="S673_2_GEOTEXTIL22"/>
      <sheetName val="TRANS__EXPLANACION22"/>
      <sheetName val="_S673_3_GEODREN_PLANAR_6&quot;22"/>
      <sheetName val="S681_1_GAVIONES22"/>
      <sheetName val="S700_1_Demarcacion22"/>
      <sheetName val="S700_2_Marca_víal22"/>
      <sheetName val="S701_1_tachas_reflectivas22"/>
      <sheetName val="S710_1_1_SEÑ_VERT__22"/>
      <sheetName val="S710_2_SEÑ_VERT_V22"/>
      <sheetName val="S710_1_2_SEÑ_VERT_22"/>
      <sheetName val="S730_1Defensas_22"/>
      <sheetName val="S800_2_CERCAS22"/>
      <sheetName val="S810_1_PROTECCION_TALUDES22"/>
      <sheetName val="S900_2Trans_explan22"/>
      <sheetName val="Tratamiento_fisuras22"/>
      <sheetName val="MARCAS_VIALES22"/>
      <sheetName val="Geomalla_con_fibra_de_vidrio22"/>
      <sheetName val="Anclajes_pasivos_4#622"/>
      <sheetName val="SNP1-geomalla_fibra_Vidrio22"/>
      <sheetName val="SNP2-geomalla_Biaxial22"/>
      <sheetName val="SNP3_concreto_3500_22"/>
      <sheetName val="SNP4_CEM__ASFALTICO22"/>
      <sheetName val="SNP5_MTTO_RUTINARIO22"/>
      <sheetName val="SNP6_Drenes22"/>
      <sheetName val="SNP7_Anclajes_pasivos_4#622"/>
      <sheetName val="SNP8_Anclajes_activos_2_Tor22"/>
      <sheetName val="SNP9_Anclajes_activos_4_Tor22"/>
      <sheetName val="SNP10_MATERIAL_3&quot;_TRIT22"/>
      <sheetName val="SNP11_Material_Relleno22"/>
      <sheetName val="SNP12_CUNETAS_3_00022"/>
      <sheetName val="SNP13_PARCHEO22"/>
      <sheetName val="SNP14_SELLO_JUNTAS22"/>
      <sheetName val="SNP15_Pilotes22"/>
      <sheetName val="SNP16_EXCAV__PAVIMENTO22"/>
      <sheetName val="SNP17_TRANS_BASE22"/>
      <sheetName val="SNP18_AFIRMADO_3&quot;22"/>
      <sheetName val="alcantarilla_K69+10322"/>
      <sheetName val="alcantarilla_K68+43722"/>
      <sheetName val="alcantarilla_K67+45522"/>
      <sheetName val="BOX_110+520_PUENTE_EL_VERDE22"/>
      <sheetName val="Muro_K99+070322"/>
      <sheetName val="MURO_K104+45422"/>
      <sheetName val="Muro_K109+057022"/>
      <sheetName val="BOX_K22"/>
      <sheetName val="INFORME_SEMANAL19"/>
      <sheetName val="201_719"/>
      <sheetName val="211_119"/>
      <sheetName val="320_219"/>
      <sheetName val="330_119"/>
      <sheetName val="330_219"/>
      <sheetName val="411_219"/>
      <sheetName val="450_2P19"/>
      <sheetName val="450_9P19"/>
      <sheetName val="461_119"/>
      <sheetName val="465_119"/>
      <sheetName val="464_1P19"/>
      <sheetName val="600_219"/>
      <sheetName val="630_519"/>
      <sheetName val="630_619"/>
      <sheetName val="630_719"/>
      <sheetName val="681_119"/>
      <sheetName val="670_P19"/>
      <sheetName val="671_P19"/>
      <sheetName val="674_219"/>
      <sheetName val="450_3P19"/>
      <sheetName val="621_1P19"/>
      <sheetName val="610_2P19"/>
      <sheetName val="230_219"/>
      <sheetName val="230_2P19"/>
      <sheetName val="621_1-1P19"/>
      <sheetName val="621_1_2P19"/>
      <sheetName val="PESO_VARILLAS19"/>
      <sheetName val="210_1_118"/>
      <sheetName val="210_1_218"/>
      <sheetName val="210_2_118"/>
      <sheetName val="220_118"/>
      <sheetName val="420_118"/>
      <sheetName val="421_118"/>
      <sheetName val="630_4_118"/>
      <sheetName val="640_1_118"/>
      <sheetName val="4P_1_118"/>
      <sheetName val="671_118"/>
      <sheetName val="673P_118"/>
      <sheetName val="674p_218"/>
      <sheetName val="640_1_218"/>
      <sheetName val="640_1_418"/>
      <sheetName val="630_3_118"/>
      <sheetName val="700_118"/>
      <sheetName val="701_218"/>
      <sheetName val="710_118"/>
      <sheetName val="730_118"/>
      <sheetName val="TORTA_EST18"/>
      <sheetName val="Indicadores_Y_Listas18"/>
      <sheetName val="PROY_ORIGINAL29"/>
      <sheetName val="PU_(2)28"/>
      <sheetName val="COSTOS_UNITARIOS23"/>
      <sheetName val="TRAYECTO_123"/>
      <sheetName val="200P_123"/>
      <sheetName val="210_2_223"/>
      <sheetName val="320_123"/>
      <sheetName val="640_123"/>
      <sheetName val="500P_123"/>
      <sheetName val="500P_223"/>
      <sheetName val="600_123"/>
      <sheetName val="610_123"/>
      <sheetName val="630_423"/>
      <sheetName val="640P_223"/>
      <sheetName val="640_1_(2)23"/>
      <sheetName val="672P_123"/>
      <sheetName val="2P_123"/>
      <sheetName val="900_223"/>
      <sheetName val="materiales_de_insumo23"/>
      <sheetName val="jornales_y_prestaciones23"/>
      <sheetName val="210_123"/>
      <sheetName val="310_123"/>
      <sheetName val="600_423"/>
      <sheetName val="661_123"/>
      <sheetName val="673_123"/>
      <sheetName val="673_223"/>
      <sheetName val="673_323"/>
      <sheetName val="672_123"/>
      <sheetName val="3P_123"/>
      <sheetName val="3P_223"/>
      <sheetName val="6_1P23"/>
      <sheetName val="6_2P23"/>
      <sheetName val="6_4P23"/>
      <sheetName val="VALOR_ENSAYOS23"/>
      <sheetName val="resumen_preacta23"/>
      <sheetName val="Resalto_en_asfalto23"/>
      <sheetName val="Mat_fresado_para_ampliacion23"/>
      <sheetName val="Tuberia_filtro_D=6&quot;23"/>
      <sheetName val="Realce_de_bordillo23"/>
      <sheetName val="Remocion_tuberia_d=24&quot;23"/>
      <sheetName val="GRAVA_ATRAQUES_DE_ALCANTARILL23"/>
      <sheetName val="FORMATO_PREACTA23"/>
      <sheetName val="FORMATO_FECHA)23"/>
      <sheetName val="DESMONTE_LIMP_23"/>
      <sheetName val="REGISTRO_FOTOGRAFICO23"/>
      <sheetName val="S200_1_DESM__LIMP_B_23"/>
      <sheetName val="S200_2_DESM__LIMP__NB23"/>
      <sheetName val="S201_7_DEMO__ESTRUCTURAS23"/>
      <sheetName val="Remocion_alcantarillas_23"/>
      <sheetName val="Excav__Mat__Comun_23"/>
      <sheetName val="s201_15-remoción_de_alcantari23"/>
      <sheetName val="s210_2_2-Exc_de_expl23"/>
      <sheetName val="s210_2_1-Exc_en_roca23"/>
      <sheetName val="s211_1_REMOCION_DERR_23"/>
      <sheetName val="s220_1_Terraplenes23"/>
      <sheetName val="s221_1_Pedraplen23"/>
      <sheetName val="S900_3_TRANS__DERRUMBE23"/>
      <sheetName val="s231_1_Geotextil23"/>
      <sheetName val="S230_2_Mejora__de_la_Sub-Ra23"/>
      <sheetName val="S320_1_Sub_base23"/>
      <sheetName val="S330_1_BASE_GRANULAR23"/>
      <sheetName val="CONFM__DE_CALZADA_EXISTENTE23"/>
      <sheetName val="S310_1_Confor__calzada_existe23"/>
      <sheetName val="_S450_1_MEZCLA_MDC-123"/>
      <sheetName val="_S450_2MEZCLA_MDC-223"/>
      <sheetName val="S420_1_RIEGO_DE_IMPRIMACION_23"/>
      <sheetName val="S421_1_RIEGO_LIGA_CRR-123"/>
      <sheetName val="S460_1_FRESADO_23"/>
      <sheetName val="Excav__REPARACION_PAVIMENTO_23"/>
      <sheetName val="S465_1_EXC__PAV__ASFALTICO23"/>
      <sheetName val="S500_1_PAVIMENTO_CONCRETO23"/>
      <sheetName val="S510_1_PAVIMENTO_ADOQUIN23"/>
      <sheetName val="S600_1_EXCAV__VARIAS_23"/>
      <sheetName val="Relleno_Estructuras23"/>
      <sheetName val="eXCAVACIONES_VARIAS_EN_ROCA_23"/>
      <sheetName val="S600_2_EXCAV__ROCA23"/>
      <sheetName val="S610_1_Relleno_Estructuras23"/>
      <sheetName val="S623_1_Anclajes_23"/>
      <sheetName val="S623P1_Pantalla_Concreto23"/>
      <sheetName val="S630_3_Concretos_C23"/>
      <sheetName val="S630_4a_Concretos_D23"/>
      <sheetName val="S630_4b_Concretos_D23"/>
      <sheetName val="S630_6_CONCRETO_F23"/>
      <sheetName val="CONCRETO_G23"/>
      <sheetName val="S630_7_CONCRETO_G23"/>
      <sheetName val="s640_1_Acero_refuerzo23"/>
      <sheetName val="S642_13_Juntas_dilatacion23"/>
      <sheetName val="S644_2_Tuberia_PVC_4&quot;23"/>
      <sheetName val="_TUBERIA_36&quot;23"/>
      <sheetName val="S632_1_Baranda23"/>
      <sheetName val="_S661_1_TUBERIA_36&quot;_23"/>
      <sheetName val="S673_1_MAT__FILTRANTE23"/>
      <sheetName val="S673_2_GEOTEXTIL23"/>
      <sheetName val="TRANS__EXPLANACION23"/>
      <sheetName val="_S673_3_GEODREN_PLANAR_6&quot;23"/>
      <sheetName val="S681_1_GAVIONES23"/>
      <sheetName val="S700_1_Demarcacion23"/>
      <sheetName val="S700_2_Marca_víal23"/>
      <sheetName val="S701_1_tachas_reflectivas23"/>
      <sheetName val="S710_1_1_SEÑ_VERT__23"/>
      <sheetName val="S710_2_SEÑ_VERT_V23"/>
      <sheetName val="S710_1_2_SEÑ_VERT_23"/>
      <sheetName val="S730_1Defensas_23"/>
      <sheetName val="S800_2_CERCAS23"/>
      <sheetName val="S810_1_PROTECCION_TALUDES23"/>
      <sheetName val="S900_2Trans_explan23"/>
      <sheetName val="Tratamiento_fisuras23"/>
      <sheetName val="MARCAS_VIALES23"/>
      <sheetName val="Geomalla_con_fibra_de_vidrio23"/>
      <sheetName val="Anclajes_pasivos_4#623"/>
      <sheetName val="SNP1-geomalla_fibra_Vidrio23"/>
      <sheetName val="SNP2-geomalla_Biaxial23"/>
      <sheetName val="SNP3_concreto_3500_23"/>
      <sheetName val="SNP4_CEM__ASFALTICO23"/>
      <sheetName val="SNP5_MTTO_RUTINARIO23"/>
      <sheetName val="SNP6_Drenes23"/>
      <sheetName val="SNP7_Anclajes_pasivos_4#623"/>
      <sheetName val="SNP8_Anclajes_activos_2_Tor23"/>
      <sheetName val="SNP9_Anclajes_activos_4_Tor23"/>
      <sheetName val="SNP10_MATERIAL_3&quot;_TRIT23"/>
      <sheetName val="SNP11_Material_Relleno23"/>
      <sheetName val="SNP12_CUNETAS_3_00023"/>
      <sheetName val="SNP13_PARCHEO23"/>
      <sheetName val="SNP14_SELLO_JUNTAS23"/>
      <sheetName val="SNP15_Pilotes23"/>
      <sheetName val="SNP16_EXCAV__PAVIMENTO23"/>
      <sheetName val="SNP17_TRANS_BASE23"/>
      <sheetName val="SNP18_AFIRMADO_3&quot;23"/>
      <sheetName val="alcantarilla_K69+10323"/>
      <sheetName val="alcantarilla_K68+43723"/>
      <sheetName val="alcantarilla_K67+45523"/>
      <sheetName val="BOX_110+520_PUENTE_EL_VERDE23"/>
      <sheetName val="Muro_K99+070323"/>
      <sheetName val="MURO_K104+45423"/>
      <sheetName val="Muro_K109+057023"/>
      <sheetName val="BOX_K23"/>
      <sheetName val="INFORME_SEMANAL20"/>
      <sheetName val="201_720"/>
      <sheetName val="211_120"/>
      <sheetName val="320_220"/>
      <sheetName val="330_120"/>
      <sheetName val="330_220"/>
      <sheetName val="411_220"/>
      <sheetName val="450_2P20"/>
      <sheetName val="450_9P20"/>
      <sheetName val="461_120"/>
      <sheetName val="465_120"/>
      <sheetName val="464_1P20"/>
      <sheetName val="600_220"/>
      <sheetName val="630_520"/>
      <sheetName val="630_620"/>
      <sheetName val="630_720"/>
      <sheetName val="681_120"/>
      <sheetName val="670_P20"/>
      <sheetName val="671_P20"/>
      <sheetName val="674_220"/>
      <sheetName val="450_3P20"/>
      <sheetName val="621_1P20"/>
      <sheetName val="610_2P20"/>
      <sheetName val="230_220"/>
      <sheetName val="230_2P20"/>
      <sheetName val="621_1-1P20"/>
      <sheetName val="621_1_2P20"/>
      <sheetName val="PESO_VARILLAS20"/>
      <sheetName val="210_1_119"/>
      <sheetName val="210_1_219"/>
      <sheetName val="210_2_119"/>
      <sheetName val="220_119"/>
      <sheetName val="420_119"/>
      <sheetName val="421_119"/>
      <sheetName val="630_4_119"/>
      <sheetName val="640_1_119"/>
      <sheetName val="4P_1_119"/>
      <sheetName val="671_119"/>
      <sheetName val="673P_119"/>
      <sheetName val="674p_219"/>
      <sheetName val="640_1_219"/>
      <sheetName val="640_1_419"/>
      <sheetName val="630_3_119"/>
      <sheetName val="700_119"/>
      <sheetName val="701_219"/>
      <sheetName val="710_119"/>
      <sheetName val="730_119"/>
      <sheetName val="TORTA_EST19"/>
      <sheetName val="Indicadores_Y_Listas19"/>
      <sheetName val="PROY_ORIGINAL30"/>
      <sheetName val="PU_(2)29"/>
      <sheetName val="COSTOS_UNITARIOS24"/>
      <sheetName val="TRAYECTO_124"/>
      <sheetName val="200P_124"/>
      <sheetName val="210_2_224"/>
      <sheetName val="320_124"/>
      <sheetName val="640_124"/>
      <sheetName val="500P_124"/>
      <sheetName val="500P_224"/>
      <sheetName val="600_124"/>
      <sheetName val="610_124"/>
      <sheetName val="630_424"/>
      <sheetName val="640P_224"/>
      <sheetName val="640_1_(2)24"/>
      <sheetName val="672P_124"/>
      <sheetName val="2P_124"/>
      <sheetName val="900_224"/>
      <sheetName val="materiales_de_insumo24"/>
      <sheetName val="jornales_y_prestaciones24"/>
      <sheetName val="210_124"/>
      <sheetName val="310_124"/>
      <sheetName val="600_424"/>
      <sheetName val="661_124"/>
      <sheetName val="673_124"/>
      <sheetName val="673_224"/>
      <sheetName val="673_324"/>
      <sheetName val="672_124"/>
      <sheetName val="3P_124"/>
      <sheetName val="3P_224"/>
      <sheetName val="6_1P24"/>
      <sheetName val="6_2P24"/>
      <sheetName val="6_4P24"/>
      <sheetName val="VALOR_ENSAYOS24"/>
      <sheetName val="resumen_preacta24"/>
      <sheetName val="Resalto_en_asfalto24"/>
      <sheetName val="Mat_fresado_para_ampliacion24"/>
      <sheetName val="Tuberia_filtro_D=6&quot;24"/>
      <sheetName val="Realce_de_bordillo24"/>
      <sheetName val="Remocion_tuberia_d=24&quot;24"/>
      <sheetName val="GRAVA_ATRAQUES_DE_ALCANTARILL24"/>
      <sheetName val="FORMATO_PREACTA24"/>
      <sheetName val="FORMATO_FECHA)24"/>
      <sheetName val="DESMONTE_LIMP_24"/>
      <sheetName val="REGISTRO_FOTOGRAFICO24"/>
      <sheetName val="S200_1_DESM__LIMP_B_24"/>
      <sheetName val="S200_2_DESM__LIMP__NB24"/>
      <sheetName val="S201_7_DEMO__ESTRUCTURAS24"/>
      <sheetName val="Remocion_alcantarillas_24"/>
      <sheetName val="Excav__Mat__Comun_24"/>
      <sheetName val="s201_15-remoción_de_alcantari24"/>
      <sheetName val="s210_2_2-Exc_de_expl24"/>
      <sheetName val="s210_2_1-Exc_en_roca24"/>
      <sheetName val="s211_1_REMOCION_DERR_24"/>
      <sheetName val="s220_1_Terraplenes24"/>
      <sheetName val="s221_1_Pedraplen24"/>
      <sheetName val="S900_3_TRANS__DERRUMBE24"/>
      <sheetName val="s231_1_Geotextil24"/>
      <sheetName val="S230_2_Mejora__de_la_Sub-Ra24"/>
      <sheetName val="S320_1_Sub_base24"/>
      <sheetName val="S330_1_BASE_GRANULAR24"/>
      <sheetName val="CONFM__DE_CALZADA_EXISTENTE24"/>
      <sheetName val="S310_1_Confor__calzada_existe24"/>
      <sheetName val="_S450_1_MEZCLA_MDC-124"/>
      <sheetName val="_S450_2MEZCLA_MDC-224"/>
      <sheetName val="S420_1_RIEGO_DE_IMPRIMACION_24"/>
      <sheetName val="S421_1_RIEGO_LIGA_CRR-124"/>
      <sheetName val="S460_1_FRESADO_24"/>
      <sheetName val="Excav__REPARACION_PAVIMENTO_24"/>
      <sheetName val="S465_1_EXC__PAV__ASFALTICO24"/>
      <sheetName val="S500_1_PAVIMENTO_CONCRETO24"/>
      <sheetName val="S510_1_PAVIMENTO_ADOQUIN24"/>
      <sheetName val="S600_1_EXCAV__VARIAS_24"/>
      <sheetName val="Relleno_Estructuras24"/>
      <sheetName val="eXCAVACIONES_VARIAS_EN_ROCA_24"/>
      <sheetName val="S600_2_EXCAV__ROCA24"/>
      <sheetName val="S610_1_Relleno_Estructuras24"/>
      <sheetName val="S623_1_Anclajes_24"/>
      <sheetName val="S623P1_Pantalla_Concreto24"/>
      <sheetName val="S630_3_Concretos_C24"/>
      <sheetName val="S630_4a_Concretos_D24"/>
      <sheetName val="S630_4b_Concretos_D24"/>
      <sheetName val="S630_6_CONCRETO_F24"/>
      <sheetName val="CONCRETO_G24"/>
      <sheetName val="S630_7_CONCRETO_G24"/>
      <sheetName val="s640_1_Acero_refuerzo24"/>
      <sheetName val="S642_13_Juntas_dilatacion24"/>
      <sheetName val="S644_2_Tuberia_PVC_4&quot;24"/>
      <sheetName val="_TUBERIA_36&quot;24"/>
      <sheetName val="S632_1_Baranda24"/>
      <sheetName val="_S661_1_TUBERIA_36&quot;_24"/>
      <sheetName val="S673_1_MAT__FILTRANTE24"/>
      <sheetName val="S673_2_GEOTEXTIL24"/>
      <sheetName val="TRANS__EXPLANACION24"/>
      <sheetName val="_S673_3_GEODREN_PLANAR_6&quot;24"/>
      <sheetName val="S681_1_GAVIONES24"/>
      <sheetName val="S700_1_Demarcacion24"/>
      <sheetName val="S700_2_Marca_víal24"/>
      <sheetName val="S701_1_tachas_reflectivas24"/>
      <sheetName val="S710_1_1_SEÑ_VERT__24"/>
      <sheetName val="S710_2_SEÑ_VERT_V24"/>
      <sheetName val="S710_1_2_SEÑ_VERT_24"/>
      <sheetName val="S730_1Defensas_24"/>
      <sheetName val="S800_2_CERCAS24"/>
      <sheetName val="S810_1_PROTECCION_TALUDES24"/>
      <sheetName val="S900_2Trans_explan24"/>
      <sheetName val="Tratamiento_fisuras24"/>
      <sheetName val="MARCAS_VIALES24"/>
      <sheetName val="Geomalla_con_fibra_de_vidrio24"/>
      <sheetName val="Anclajes_pasivos_4#624"/>
      <sheetName val="SNP1-geomalla_fibra_Vidrio24"/>
      <sheetName val="SNP2-geomalla_Biaxial24"/>
      <sheetName val="SNP3_concreto_3500_24"/>
      <sheetName val="SNP4_CEM__ASFALTICO24"/>
      <sheetName val="SNP5_MTTO_RUTINARIO24"/>
      <sheetName val="SNP6_Drenes24"/>
      <sheetName val="SNP7_Anclajes_pasivos_4#624"/>
      <sheetName val="SNP8_Anclajes_activos_2_Tor24"/>
      <sheetName val="SNP9_Anclajes_activos_4_Tor24"/>
      <sheetName val="SNP10_MATERIAL_3&quot;_TRIT24"/>
      <sheetName val="SNP11_Material_Relleno24"/>
      <sheetName val="SNP12_CUNETAS_3_00024"/>
      <sheetName val="SNP13_PARCHEO24"/>
      <sheetName val="SNP14_SELLO_JUNTAS24"/>
      <sheetName val="SNP15_Pilotes24"/>
      <sheetName val="SNP16_EXCAV__PAVIMENTO24"/>
      <sheetName val="SNP17_TRANS_BASE24"/>
      <sheetName val="SNP18_AFIRMADO_3&quot;24"/>
      <sheetName val="alcantarilla_K69+10324"/>
      <sheetName val="alcantarilla_K68+43724"/>
      <sheetName val="alcantarilla_K67+45524"/>
      <sheetName val="BOX_110+520_PUENTE_EL_VERDE24"/>
      <sheetName val="Muro_K99+070324"/>
      <sheetName val="MURO_K104+45424"/>
      <sheetName val="Muro_K109+057024"/>
      <sheetName val="BOX_K24"/>
      <sheetName val="INFORME_SEMANAL21"/>
      <sheetName val="201_721"/>
      <sheetName val="211_121"/>
      <sheetName val="320_221"/>
      <sheetName val="330_121"/>
      <sheetName val="330_221"/>
      <sheetName val="411_221"/>
      <sheetName val="450_2P21"/>
      <sheetName val="450_9P21"/>
      <sheetName val="461_121"/>
      <sheetName val="465_121"/>
      <sheetName val="464_1P21"/>
      <sheetName val="600_221"/>
      <sheetName val="630_521"/>
      <sheetName val="630_621"/>
      <sheetName val="630_721"/>
      <sheetName val="681_121"/>
      <sheetName val="670_P21"/>
      <sheetName val="671_P21"/>
      <sheetName val="674_221"/>
      <sheetName val="450_3P21"/>
      <sheetName val="621_1P21"/>
      <sheetName val="610_2P21"/>
      <sheetName val="230_221"/>
      <sheetName val="230_2P21"/>
      <sheetName val="621_1-1P21"/>
      <sheetName val="621_1_2P21"/>
      <sheetName val="PESO_VARILLAS21"/>
      <sheetName val="210_1_120"/>
      <sheetName val="210_1_220"/>
      <sheetName val="210_2_120"/>
      <sheetName val="220_120"/>
      <sheetName val="420_120"/>
      <sheetName val="421_120"/>
      <sheetName val="630_4_120"/>
      <sheetName val="640_1_120"/>
      <sheetName val="4P_1_120"/>
      <sheetName val="671_120"/>
      <sheetName val="673P_120"/>
      <sheetName val="674p_220"/>
      <sheetName val="640_1_220"/>
      <sheetName val="640_1_420"/>
      <sheetName val="630_3_120"/>
      <sheetName val="700_120"/>
      <sheetName val="701_220"/>
      <sheetName val="710_120"/>
      <sheetName val="730_120"/>
      <sheetName val="TORTA_EST20"/>
      <sheetName val="Indicadores_Y_Listas20"/>
      <sheetName val="PROY_ORIGINAL31"/>
      <sheetName val="PU_(2)30"/>
      <sheetName val="COSTOS_UNITARIOS25"/>
      <sheetName val="TRAYECTO_125"/>
      <sheetName val="200P_125"/>
      <sheetName val="210_2_225"/>
      <sheetName val="320_125"/>
      <sheetName val="640_125"/>
      <sheetName val="500P_125"/>
      <sheetName val="500P_225"/>
      <sheetName val="600_125"/>
      <sheetName val="610_125"/>
      <sheetName val="630_425"/>
      <sheetName val="640P_225"/>
      <sheetName val="640_1_(2)25"/>
      <sheetName val="672P_125"/>
      <sheetName val="2P_125"/>
      <sheetName val="900_225"/>
      <sheetName val="materiales_de_insumo25"/>
      <sheetName val="jornales_y_prestaciones25"/>
      <sheetName val="210_125"/>
      <sheetName val="310_125"/>
      <sheetName val="600_425"/>
      <sheetName val="661_125"/>
      <sheetName val="673_125"/>
      <sheetName val="673_225"/>
      <sheetName val="673_325"/>
      <sheetName val="672_125"/>
      <sheetName val="3P_125"/>
      <sheetName val="3P_225"/>
      <sheetName val="6_1P25"/>
      <sheetName val="6_2P25"/>
      <sheetName val="6_4P25"/>
      <sheetName val="VALOR_ENSAYOS25"/>
      <sheetName val="resumen_preacta25"/>
      <sheetName val="Resalto_en_asfalto25"/>
      <sheetName val="Mat_fresado_para_ampliacion25"/>
      <sheetName val="Tuberia_filtro_D=6&quot;25"/>
      <sheetName val="Realce_de_bordillo25"/>
      <sheetName val="Remocion_tuberia_d=24&quot;25"/>
      <sheetName val="GRAVA_ATRAQUES_DE_ALCANTARILL25"/>
      <sheetName val="FORMATO_PREACTA25"/>
      <sheetName val="FORMATO_FECHA)25"/>
      <sheetName val="DESMONTE_LIMP_25"/>
      <sheetName val="REGISTRO_FOTOGRAFICO25"/>
      <sheetName val="S200_1_DESM__LIMP_B_25"/>
      <sheetName val="S200_2_DESM__LIMP__NB25"/>
      <sheetName val="S201_7_DEMO__ESTRUCTURAS25"/>
      <sheetName val="Remocion_alcantarillas_25"/>
      <sheetName val="Excav__Mat__Comun_25"/>
      <sheetName val="s201_15-remoción_de_alcantari25"/>
      <sheetName val="s210_2_2-Exc_de_expl25"/>
      <sheetName val="s210_2_1-Exc_en_roca25"/>
      <sheetName val="s211_1_REMOCION_DERR_25"/>
      <sheetName val="s220_1_Terraplenes25"/>
      <sheetName val="s221_1_Pedraplen25"/>
      <sheetName val="S900_3_TRANS__DERRUMBE25"/>
      <sheetName val="s231_1_Geotextil25"/>
      <sheetName val="S230_2_Mejora__de_la_Sub-Ra25"/>
      <sheetName val="S320_1_Sub_base25"/>
      <sheetName val="S330_1_BASE_GRANULAR25"/>
      <sheetName val="CONFM__DE_CALZADA_EXISTENTE25"/>
      <sheetName val="S310_1_Confor__calzada_existe25"/>
      <sheetName val="_S450_1_MEZCLA_MDC-125"/>
      <sheetName val="_S450_2MEZCLA_MDC-225"/>
      <sheetName val="S420_1_RIEGO_DE_IMPRIMACION_25"/>
      <sheetName val="S421_1_RIEGO_LIGA_CRR-125"/>
      <sheetName val="S460_1_FRESADO_25"/>
      <sheetName val="Excav__REPARACION_PAVIMENTO_25"/>
      <sheetName val="S465_1_EXC__PAV__ASFALTICO25"/>
      <sheetName val="S500_1_PAVIMENTO_CONCRETO25"/>
      <sheetName val="S510_1_PAVIMENTO_ADOQUIN25"/>
      <sheetName val="S600_1_EXCAV__VARIAS_25"/>
      <sheetName val="Relleno_Estructuras25"/>
      <sheetName val="eXCAVACIONES_VARIAS_EN_ROCA_25"/>
      <sheetName val="S600_2_EXCAV__ROCA25"/>
      <sheetName val="S610_1_Relleno_Estructuras25"/>
      <sheetName val="S623_1_Anclajes_25"/>
      <sheetName val="S623P1_Pantalla_Concreto25"/>
      <sheetName val="S630_3_Concretos_C25"/>
      <sheetName val="S630_4a_Concretos_D25"/>
      <sheetName val="S630_4b_Concretos_D25"/>
      <sheetName val="S630_6_CONCRETO_F25"/>
      <sheetName val="CONCRETO_G25"/>
      <sheetName val="S630_7_CONCRETO_G25"/>
      <sheetName val="s640_1_Acero_refuerzo25"/>
      <sheetName val="S642_13_Juntas_dilatacion25"/>
      <sheetName val="S644_2_Tuberia_PVC_4&quot;25"/>
      <sheetName val="_TUBERIA_36&quot;25"/>
      <sheetName val="S632_1_Baranda25"/>
      <sheetName val="_S661_1_TUBERIA_36&quot;_25"/>
      <sheetName val="S673_1_MAT__FILTRANTE25"/>
      <sheetName val="S673_2_GEOTEXTIL25"/>
      <sheetName val="TRANS__EXPLANACION25"/>
      <sheetName val="_S673_3_GEODREN_PLANAR_6&quot;25"/>
      <sheetName val="S681_1_GAVIONES25"/>
      <sheetName val="S700_1_Demarcacion25"/>
      <sheetName val="S700_2_Marca_víal25"/>
      <sheetName val="S701_1_tachas_reflectivas25"/>
      <sheetName val="S710_1_1_SEÑ_VERT__25"/>
      <sheetName val="S710_2_SEÑ_VERT_V25"/>
      <sheetName val="S710_1_2_SEÑ_VERT_25"/>
      <sheetName val="S730_1Defensas_25"/>
      <sheetName val="S800_2_CERCAS25"/>
      <sheetName val="S810_1_PROTECCION_TALUDES25"/>
      <sheetName val="S900_2Trans_explan25"/>
      <sheetName val="Tratamiento_fisuras25"/>
      <sheetName val="MARCAS_VIALES25"/>
      <sheetName val="Geomalla_con_fibra_de_vidrio25"/>
      <sheetName val="Anclajes_pasivos_4#625"/>
      <sheetName val="SNP1-geomalla_fibra_Vidrio25"/>
      <sheetName val="SNP2-geomalla_Biaxial25"/>
      <sheetName val="SNP3_concreto_3500_25"/>
      <sheetName val="SNP4_CEM__ASFALTICO25"/>
      <sheetName val="SNP5_MTTO_RUTINARIO25"/>
      <sheetName val="SNP6_Drenes25"/>
      <sheetName val="SNP7_Anclajes_pasivos_4#625"/>
      <sheetName val="SNP8_Anclajes_activos_2_Tor25"/>
      <sheetName val="SNP9_Anclajes_activos_4_Tor25"/>
      <sheetName val="SNP10_MATERIAL_3&quot;_TRIT25"/>
      <sheetName val="SNP11_Material_Relleno25"/>
      <sheetName val="SNP12_CUNETAS_3_00025"/>
      <sheetName val="SNP13_PARCHEO25"/>
      <sheetName val="SNP14_SELLO_JUNTAS25"/>
      <sheetName val="SNP15_Pilotes25"/>
      <sheetName val="SNP16_EXCAV__PAVIMENTO25"/>
      <sheetName val="SNP17_TRANS_BASE25"/>
      <sheetName val="SNP18_AFIRMADO_3&quot;25"/>
      <sheetName val="alcantarilla_K69+10325"/>
      <sheetName val="alcantarilla_K68+43725"/>
      <sheetName val="alcantarilla_K67+45525"/>
      <sheetName val="BOX_110+520_PUENTE_EL_VERDE25"/>
      <sheetName val="Muro_K99+070325"/>
      <sheetName val="MURO_K104+45425"/>
      <sheetName val="Muro_K109+057025"/>
      <sheetName val="BOX_K25"/>
      <sheetName val="INFORME_SEMANAL22"/>
      <sheetName val="201_722"/>
      <sheetName val="211_122"/>
      <sheetName val="320_222"/>
      <sheetName val="330_122"/>
      <sheetName val="330_222"/>
      <sheetName val="411_222"/>
      <sheetName val="450_2P22"/>
      <sheetName val="450_9P22"/>
      <sheetName val="461_122"/>
      <sheetName val="465_122"/>
      <sheetName val="464_1P22"/>
      <sheetName val="600_222"/>
      <sheetName val="630_522"/>
      <sheetName val="630_622"/>
      <sheetName val="630_722"/>
      <sheetName val="681_122"/>
      <sheetName val="670_P22"/>
      <sheetName val="671_P22"/>
      <sheetName val="674_222"/>
      <sheetName val="450_3P22"/>
      <sheetName val="621_1P22"/>
      <sheetName val="610_2P22"/>
      <sheetName val="230_222"/>
      <sheetName val="230_2P22"/>
      <sheetName val="621_1-1P22"/>
      <sheetName val="621_1_2P22"/>
      <sheetName val="PESO_VARILLAS22"/>
      <sheetName val="210_1_121"/>
      <sheetName val="210_1_221"/>
      <sheetName val="210_2_121"/>
      <sheetName val="220_121"/>
      <sheetName val="420_121"/>
      <sheetName val="421_121"/>
      <sheetName val="630_4_121"/>
      <sheetName val="640_1_121"/>
      <sheetName val="4P_1_121"/>
      <sheetName val="671_121"/>
      <sheetName val="673P_121"/>
      <sheetName val="674p_221"/>
      <sheetName val="640_1_221"/>
      <sheetName val="640_1_421"/>
      <sheetName val="630_3_121"/>
      <sheetName val="700_121"/>
      <sheetName val="701_221"/>
      <sheetName val="710_121"/>
      <sheetName val="730_121"/>
      <sheetName val="TORTA_EST21"/>
      <sheetName val="Indicadores_Y_Listas21"/>
      <sheetName val="PROY_ORIGINAL32"/>
      <sheetName val="PU_(2)31"/>
      <sheetName val="COSTOS_UNITARIOS26"/>
      <sheetName val="TRAYECTO_126"/>
      <sheetName val="200P_126"/>
      <sheetName val="210_2_226"/>
      <sheetName val="320_126"/>
      <sheetName val="640_126"/>
      <sheetName val="500P_126"/>
      <sheetName val="500P_226"/>
      <sheetName val="600_126"/>
      <sheetName val="610_126"/>
      <sheetName val="630_426"/>
      <sheetName val="640P_226"/>
      <sheetName val="640_1_(2)26"/>
      <sheetName val="672P_126"/>
      <sheetName val="2P_126"/>
      <sheetName val="900_226"/>
      <sheetName val="materiales_de_insumo26"/>
      <sheetName val="jornales_y_prestaciones26"/>
      <sheetName val="210_126"/>
      <sheetName val="310_126"/>
      <sheetName val="600_426"/>
      <sheetName val="661_126"/>
      <sheetName val="673_126"/>
      <sheetName val="673_226"/>
      <sheetName val="673_326"/>
      <sheetName val="672_126"/>
      <sheetName val="3P_126"/>
      <sheetName val="3P_226"/>
      <sheetName val="6_1P26"/>
      <sheetName val="6_2P26"/>
      <sheetName val="6_4P26"/>
      <sheetName val="VALOR_ENSAYOS26"/>
      <sheetName val="resumen_preacta26"/>
      <sheetName val="Resalto_en_asfalto26"/>
      <sheetName val="Mat_fresado_para_ampliacion26"/>
      <sheetName val="Tuberia_filtro_D=6&quot;26"/>
      <sheetName val="Realce_de_bordillo26"/>
      <sheetName val="Remocion_tuberia_d=24&quot;26"/>
      <sheetName val="GRAVA_ATRAQUES_DE_ALCANTARILL26"/>
      <sheetName val="FORMATO_PREACTA26"/>
      <sheetName val="FORMATO_FECHA)26"/>
      <sheetName val="DESMONTE_LIMP_26"/>
      <sheetName val="REGISTRO_FOTOGRAFICO26"/>
      <sheetName val="S200_1_DESM__LIMP_B_26"/>
      <sheetName val="S200_2_DESM__LIMP__NB26"/>
      <sheetName val="S201_7_DEMO__ESTRUCTURAS26"/>
      <sheetName val="Remocion_alcantarillas_26"/>
      <sheetName val="Excav__Mat__Comun_26"/>
      <sheetName val="s201_15-remoción_de_alcantari26"/>
      <sheetName val="s210_2_2-Exc_de_expl26"/>
      <sheetName val="s210_2_1-Exc_en_roca26"/>
      <sheetName val="s211_1_REMOCION_DERR_26"/>
      <sheetName val="s220_1_Terraplenes26"/>
      <sheetName val="s221_1_Pedraplen26"/>
      <sheetName val="S900_3_TRANS__DERRUMBE26"/>
      <sheetName val="s231_1_Geotextil26"/>
      <sheetName val="S230_2_Mejora__de_la_Sub-Ra26"/>
      <sheetName val="S320_1_Sub_base26"/>
      <sheetName val="S330_1_BASE_GRANULAR26"/>
      <sheetName val="CONFM__DE_CALZADA_EXISTENTE26"/>
      <sheetName val="S310_1_Confor__calzada_existe26"/>
      <sheetName val="_S450_1_MEZCLA_MDC-126"/>
      <sheetName val="_S450_2MEZCLA_MDC-226"/>
      <sheetName val="S420_1_RIEGO_DE_IMPRIMACION_26"/>
      <sheetName val="S421_1_RIEGO_LIGA_CRR-126"/>
      <sheetName val="S460_1_FRESADO_26"/>
      <sheetName val="Excav__REPARACION_PAVIMENTO_26"/>
      <sheetName val="S465_1_EXC__PAV__ASFALTICO26"/>
      <sheetName val="S500_1_PAVIMENTO_CONCRETO26"/>
      <sheetName val="S510_1_PAVIMENTO_ADOQUIN26"/>
      <sheetName val="S600_1_EXCAV__VARIAS_26"/>
      <sheetName val="Relleno_Estructuras26"/>
      <sheetName val="eXCAVACIONES_VARIAS_EN_ROCA_26"/>
      <sheetName val="S600_2_EXCAV__ROCA26"/>
      <sheetName val="S610_1_Relleno_Estructuras26"/>
      <sheetName val="S623_1_Anclajes_26"/>
      <sheetName val="S623P1_Pantalla_Concreto26"/>
      <sheetName val="S630_3_Concretos_C26"/>
      <sheetName val="S630_4a_Concretos_D26"/>
      <sheetName val="S630_4b_Concretos_D26"/>
      <sheetName val="S630_6_CONCRETO_F26"/>
      <sheetName val="CONCRETO_G26"/>
      <sheetName val="S630_7_CONCRETO_G26"/>
      <sheetName val="s640_1_Acero_refuerzo26"/>
      <sheetName val="S642_13_Juntas_dilatacion26"/>
      <sheetName val="S644_2_Tuberia_PVC_4&quot;26"/>
      <sheetName val="_TUBERIA_36&quot;26"/>
      <sheetName val="S632_1_Baranda26"/>
      <sheetName val="_S661_1_TUBERIA_36&quot;_26"/>
      <sheetName val="S673_1_MAT__FILTRANTE26"/>
      <sheetName val="S673_2_GEOTEXTIL26"/>
      <sheetName val="TRANS__EXPLANACION26"/>
      <sheetName val="_S673_3_GEODREN_PLANAR_6&quot;26"/>
      <sheetName val="S681_1_GAVIONES26"/>
      <sheetName val="S700_1_Demarcacion26"/>
      <sheetName val="S700_2_Marca_víal26"/>
      <sheetName val="S701_1_tachas_reflectivas26"/>
      <sheetName val="S710_1_1_SEÑ_VERT__26"/>
      <sheetName val="S710_2_SEÑ_VERT_V26"/>
      <sheetName val="S710_1_2_SEÑ_VERT_26"/>
      <sheetName val="S730_1Defensas_26"/>
      <sheetName val="S800_2_CERCAS26"/>
      <sheetName val="S810_1_PROTECCION_TALUDES26"/>
      <sheetName val="S900_2Trans_explan26"/>
      <sheetName val="Tratamiento_fisuras26"/>
      <sheetName val="MARCAS_VIALES26"/>
      <sheetName val="Geomalla_con_fibra_de_vidrio26"/>
      <sheetName val="Anclajes_pasivos_4#626"/>
      <sheetName val="SNP1-geomalla_fibra_Vidrio26"/>
      <sheetName val="SNP2-geomalla_Biaxial26"/>
      <sheetName val="SNP3_concreto_3500_26"/>
      <sheetName val="SNP4_CEM__ASFALTICO26"/>
      <sheetName val="SNP5_MTTO_RUTINARIO26"/>
      <sheetName val="SNP6_Drenes26"/>
      <sheetName val="SNP7_Anclajes_pasivos_4#626"/>
      <sheetName val="SNP8_Anclajes_activos_2_Tor26"/>
      <sheetName val="SNP9_Anclajes_activos_4_Tor26"/>
      <sheetName val="SNP10_MATERIAL_3&quot;_TRIT26"/>
      <sheetName val="SNP11_Material_Relleno26"/>
      <sheetName val="SNP12_CUNETAS_3_00026"/>
      <sheetName val="SNP13_PARCHEO26"/>
      <sheetName val="SNP14_SELLO_JUNTAS26"/>
      <sheetName val="SNP15_Pilotes26"/>
      <sheetName val="SNP16_EXCAV__PAVIMENTO26"/>
      <sheetName val="SNP17_TRANS_BASE26"/>
      <sheetName val="SNP18_AFIRMADO_3&quot;26"/>
      <sheetName val="alcantarilla_K69+10326"/>
      <sheetName val="alcantarilla_K68+43726"/>
      <sheetName val="alcantarilla_K67+45526"/>
      <sheetName val="BOX_110+520_PUENTE_EL_VERDE26"/>
      <sheetName val="Muro_K99+070326"/>
      <sheetName val="MURO_K104+45426"/>
      <sheetName val="Muro_K109+057026"/>
      <sheetName val="BOX_K26"/>
      <sheetName val="INFORME_SEMANAL23"/>
      <sheetName val="201_723"/>
      <sheetName val="211_123"/>
      <sheetName val="320_223"/>
      <sheetName val="330_123"/>
      <sheetName val="330_223"/>
      <sheetName val="411_223"/>
      <sheetName val="450_2P23"/>
      <sheetName val="450_9P23"/>
      <sheetName val="461_123"/>
      <sheetName val="465_123"/>
      <sheetName val="464_1P23"/>
      <sheetName val="600_223"/>
      <sheetName val="630_523"/>
      <sheetName val="630_623"/>
      <sheetName val="630_723"/>
      <sheetName val="681_123"/>
      <sheetName val="670_P23"/>
      <sheetName val="671_P23"/>
      <sheetName val="674_223"/>
      <sheetName val="450_3P23"/>
      <sheetName val="621_1P23"/>
      <sheetName val="610_2P23"/>
      <sheetName val="230_223"/>
      <sheetName val="230_2P23"/>
      <sheetName val="621_1-1P23"/>
      <sheetName val="621_1_2P23"/>
      <sheetName val="PESO_VARILLAS23"/>
      <sheetName val="210_1_122"/>
      <sheetName val="210_1_222"/>
      <sheetName val="210_2_122"/>
      <sheetName val="220_122"/>
      <sheetName val="420_122"/>
      <sheetName val="421_122"/>
      <sheetName val="630_4_122"/>
      <sheetName val="640_1_122"/>
      <sheetName val="4P_1_122"/>
      <sheetName val="671_122"/>
      <sheetName val="673P_122"/>
      <sheetName val="674p_222"/>
      <sheetName val="640_1_222"/>
      <sheetName val="640_1_422"/>
      <sheetName val="630_3_122"/>
      <sheetName val="700_122"/>
      <sheetName val="701_222"/>
      <sheetName val="710_122"/>
      <sheetName val="730_122"/>
      <sheetName val="TORTA_EST22"/>
      <sheetName val="Indicadores_Y_Listas22"/>
      <sheetName val="PROY_ORIGINAL33"/>
      <sheetName val="PU_(2)32"/>
      <sheetName val="COSTOS_UNITARIOS27"/>
      <sheetName val="TRAYECTO_127"/>
      <sheetName val="200P_127"/>
      <sheetName val="210_2_227"/>
      <sheetName val="320_127"/>
      <sheetName val="640_127"/>
      <sheetName val="500P_127"/>
      <sheetName val="500P_227"/>
      <sheetName val="600_127"/>
      <sheetName val="610_127"/>
      <sheetName val="630_427"/>
      <sheetName val="640P_227"/>
      <sheetName val="640_1_(2)27"/>
      <sheetName val="672P_127"/>
      <sheetName val="2P_127"/>
      <sheetName val="900_227"/>
      <sheetName val="materiales_de_insumo27"/>
      <sheetName val="jornales_y_prestaciones27"/>
      <sheetName val="210_127"/>
      <sheetName val="310_127"/>
      <sheetName val="600_427"/>
      <sheetName val="661_127"/>
      <sheetName val="673_127"/>
      <sheetName val="673_227"/>
      <sheetName val="673_327"/>
      <sheetName val="672_127"/>
      <sheetName val="3P_127"/>
      <sheetName val="3P_227"/>
      <sheetName val="6_1P27"/>
      <sheetName val="6_2P27"/>
      <sheetName val="6_4P27"/>
      <sheetName val="VALOR_ENSAYOS27"/>
      <sheetName val="resumen_preacta27"/>
      <sheetName val="Resalto_en_asfalto27"/>
      <sheetName val="Mat_fresado_para_ampliacion27"/>
      <sheetName val="Tuberia_filtro_D=6&quot;27"/>
      <sheetName val="Realce_de_bordillo27"/>
      <sheetName val="Remocion_tuberia_d=24&quot;27"/>
      <sheetName val="GRAVA_ATRAQUES_DE_ALCANTARILL27"/>
      <sheetName val="FORMATO_PREACTA27"/>
      <sheetName val="FORMATO_FECHA)27"/>
      <sheetName val="DESMONTE_LIMP_27"/>
      <sheetName val="REGISTRO_FOTOGRAFICO27"/>
      <sheetName val="S200_1_DESM__LIMP_B_27"/>
      <sheetName val="S200_2_DESM__LIMP__NB27"/>
      <sheetName val="S201_7_DEMO__ESTRUCTURAS27"/>
      <sheetName val="Remocion_alcantarillas_27"/>
      <sheetName val="Excav__Mat__Comun_27"/>
      <sheetName val="s201_15-remoción_de_alcantari27"/>
      <sheetName val="s210_2_2-Exc_de_expl27"/>
      <sheetName val="s210_2_1-Exc_en_roca27"/>
      <sheetName val="s211_1_REMOCION_DERR_27"/>
      <sheetName val="s220_1_Terraplenes27"/>
      <sheetName val="s221_1_Pedraplen27"/>
      <sheetName val="S900_3_TRANS__DERRUMBE27"/>
      <sheetName val="s231_1_Geotextil27"/>
      <sheetName val="S230_2_Mejora__de_la_Sub-Ra27"/>
      <sheetName val="S320_1_Sub_base27"/>
      <sheetName val="S330_1_BASE_GRANULAR27"/>
      <sheetName val="CONFM__DE_CALZADA_EXISTENTE27"/>
      <sheetName val="S310_1_Confor__calzada_existe27"/>
      <sheetName val="_S450_1_MEZCLA_MDC-127"/>
      <sheetName val="_S450_2MEZCLA_MDC-227"/>
      <sheetName val="S420_1_RIEGO_DE_IMPRIMACION_27"/>
      <sheetName val="S421_1_RIEGO_LIGA_CRR-127"/>
      <sheetName val="S460_1_FRESADO_27"/>
      <sheetName val="Excav__REPARACION_PAVIMENTO_27"/>
      <sheetName val="S465_1_EXC__PAV__ASFALTICO27"/>
      <sheetName val="S500_1_PAVIMENTO_CONCRETO27"/>
      <sheetName val="S510_1_PAVIMENTO_ADOQUIN27"/>
      <sheetName val="S600_1_EXCAV__VARIAS_27"/>
      <sheetName val="Relleno_Estructuras27"/>
      <sheetName val="eXCAVACIONES_VARIAS_EN_ROCA_27"/>
      <sheetName val="S600_2_EXCAV__ROCA27"/>
      <sheetName val="S610_1_Relleno_Estructuras27"/>
      <sheetName val="S623_1_Anclajes_27"/>
      <sheetName val="S623P1_Pantalla_Concreto27"/>
      <sheetName val="S630_3_Concretos_C27"/>
      <sheetName val="S630_4a_Concretos_D27"/>
      <sheetName val="S630_4b_Concretos_D27"/>
      <sheetName val="S630_6_CONCRETO_F27"/>
      <sheetName val="CONCRETO_G27"/>
      <sheetName val="S630_7_CONCRETO_G27"/>
      <sheetName val="s640_1_Acero_refuerzo27"/>
      <sheetName val="S642_13_Juntas_dilatacion27"/>
      <sheetName val="S644_2_Tuberia_PVC_4&quot;27"/>
      <sheetName val="_TUBERIA_36&quot;27"/>
      <sheetName val="S632_1_Baranda27"/>
      <sheetName val="_S661_1_TUBERIA_36&quot;_27"/>
      <sheetName val="S673_1_MAT__FILTRANTE27"/>
      <sheetName val="S673_2_GEOTEXTIL27"/>
      <sheetName val="TRANS__EXPLANACION27"/>
      <sheetName val="_S673_3_GEODREN_PLANAR_6&quot;27"/>
      <sheetName val="S681_1_GAVIONES27"/>
      <sheetName val="S700_1_Demarcacion27"/>
      <sheetName val="S700_2_Marca_víal27"/>
      <sheetName val="S701_1_tachas_reflectivas27"/>
      <sheetName val="S710_1_1_SEÑ_VERT__27"/>
      <sheetName val="S710_2_SEÑ_VERT_V27"/>
      <sheetName val="S710_1_2_SEÑ_VERT_27"/>
      <sheetName val="S730_1Defensas_27"/>
      <sheetName val="S800_2_CERCAS27"/>
      <sheetName val="S810_1_PROTECCION_TALUDES27"/>
      <sheetName val="S900_2Trans_explan27"/>
      <sheetName val="Tratamiento_fisuras27"/>
      <sheetName val="MARCAS_VIALES27"/>
      <sheetName val="Geomalla_con_fibra_de_vidrio27"/>
      <sheetName val="Anclajes_pasivos_4#627"/>
      <sheetName val="SNP1-geomalla_fibra_Vidrio27"/>
      <sheetName val="SNP2-geomalla_Biaxial27"/>
      <sheetName val="SNP3_concreto_3500_27"/>
      <sheetName val="SNP4_CEM__ASFALTICO27"/>
      <sheetName val="SNP5_MTTO_RUTINARIO27"/>
      <sheetName val="SNP6_Drenes27"/>
      <sheetName val="SNP7_Anclajes_pasivos_4#627"/>
      <sheetName val="SNP8_Anclajes_activos_2_Tor27"/>
      <sheetName val="SNP9_Anclajes_activos_4_Tor27"/>
      <sheetName val="SNP10_MATERIAL_3&quot;_TRIT27"/>
      <sheetName val="SNP11_Material_Relleno27"/>
      <sheetName val="SNP12_CUNETAS_3_00027"/>
      <sheetName val="SNP13_PARCHEO27"/>
      <sheetName val="SNP14_SELLO_JUNTAS27"/>
      <sheetName val="SNP15_Pilotes27"/>
      <sheetName val="SNP16_EXCAV__PAVIMENTO27"/>
      <sheetName val="SNP17_TRANS_BASE27"/>
      <sheetName val="SNP18_AFIRMADO_3&quot;27"/>
      <sheetName val="alcantarilla_K69+10327"/>
      <sheetName val="alcantarilla_K68+43727"/>
      <sheetName val="alcantarilla_K67+45527"/>
      <sheetName val="BOX_110+520_PUENTE_EL_VERDE27"/>
      <sheetName val="Muro_K99+070327"/>
      <sheetName val="MURO_K104+45427"/>
      <sheetName val="Muro_K109+057027"/>
      <sheetName val="BOX_K27"/>
      <sheetName val="INFORME_SEMANAL24"/>
      <sheetName val="201_724"/>
      <sheetName val="211_124"/>
      <sheetName val="320_224"/>
      <sheetName val="330_124"/>
      <sheetName val="330_224"/>
      <sheetName val="411_224"/>
      <sheetName val="450_2P24"/>
      <sheetName val="450_9P24"/>
      <sheetName val="461_124"/>
      <sheetName val="465_124"/>
      <sheetName val="464_1P24"/>
      <sheetName val="600_224"/>
      <sheetName val="630_524"/>
      <sheetName val="630_624"/>
      <sheetName val="630_724"/>
      <sheetName val="681_124"/>
      <sheetName val="670_P24"/>
      <sheetName val="671_P24"/>
      <sheetName val="674_224"/>
      <sheetName val="450_3P24"/>
      <sheetName val="621_1P24"/>
      <sheetName val="610_2P24"/>
      <sheetName val="230_224"/>
      <sheetName val="230_2P24"/>
      <sheetName val="621_1-1P24"/>
      <sheetName val="621_1_2P24"/>
      <sheetName val="PESO_VARILLAS24"/>
      <sheetName val="210_1_123"/>
      <sheetName val="210_1_223"/>
      <sheetName val="210_2_123"/>
      <sheetName val="220_123"/>
      <sheetName val="420_123"/>
      <sheetName val="421_123"/>
      <sheetName val="630_4_123"/>
      <sheetName val="640_1_123"/>
      <sheetName val="4P_1_123"/>
      <sheetName val="671_123"/>
      <sheetName val="673P_123"/>
      <sheetName val="674p_223"/>
      <sheetName val="640_1_223"/>
      <sheetName val="640_1_423"/>
      <sheetName val="630_3_123"/>
      <sheetName val="700_123"/>
      <sheetName val="701_223"/>
      <sheetName val="710_123"/>
      <sheetName val="730_123"/>
      <sheetName val="TORTA_EST23"/>
      <sheetName val="Indicadores_Y_Listas23"/>
      <sheetName val="01"/>
      <sheetName val="Ruta 01"/>
      <sheetName val="AFECTACION 01 "/>
      <sheetName val="EJECUCION C"/>
      <sheetName val="Inf Financiera 01"/>
      <sheetName val="02"/>
      <sheetName val="RUTA 02"/>
      <sheetName val="AFECTACION 02"/>
      <sheetName val="EJECUCION C. 02"/>
      <sheetName val="INF FINANCIERA 02"/>
      <sheetName val="03"/>
      <sheetName val="RUTA 03"/>
      <sheetName val="AFECTACION 03"/>
      <sheetName val="EJECUCION C. 03"/>
      <sheetName val="INF FINANCIERA 03"/>
      <sheetName val="04"/>
      <sheetName val="RUTA 04"/>
      <sheetName val="AFECTACION 04"/>
      <sheetName val="EJECUCION C. 04"/>
      <sheetName val="INF FINANCIERA 04"/>
      <sheetName val="05"/>
      <sheetName val="RUTA 05"/>
      <sheetName val="AFECTACION 05"/>
      <sheetName val="EJECUCION C. 05"/>
      <sheetName val="INF FINANCIERA 05"/>
      <sheetName val="06"/>
      <sheetName val="RUTA 06"/>
      <sheetName val="AFECTACION 06"/>
      <sheetName val="EJECUCION C. 06"/>
      <sheetName val="INF FINANCIERA 06"/>
      <sheetName val="07"/>
      <sheetName val="RUTA 07"/>
      <sheetName val="AFECTACION 07"/>
      <sheetName val="EJECUCION C. 07"/>
      <sheetName val="INF FINANCIERA 07"/>
      <sheetName val="08"/>
      <sheetName val="RUTA 08"/>
      <sheetName val="AFECTACION 08"/>
      <sheetName val="EJECUCION C. 08"/>
      <sheetName val="INF FINANCIERA 08"/>
      <sheetName val="09"/>
      <sheetName val="RUTA 09"/>
      <sheetName val="AFECTACION 09"/>
      <sheetName val="EJECUCION C. 09"/>
      <sheetName val="INF FINANCIERA 09"/>
      <sheetName val="RUTA 10"/>
      <sheetName val="AFECTACION 10"/>
      <sheetName val="EJECUCION C. 10"/>
      <sheetName val="INF FINANCIERA 10"/>
      <sheetName val="RUTA 11"/>
      <sheetName val="AFECTACION 11"/>
      <sheetName val="EJECUCION C. 11"/>
      <sheetName val="INF FINANCIERA 11"/>
      <sheetName val="MINFRA-MN-IN-15-FR-13"/>
      <sheetName val="PRESUPUESTOS-REV1.xls"/>
      <sheetName val="BASE_DE_DATOS_DE_PRECIOS"/>
      <sheetName val="BASE_DE_DATOS_DE_PRECIOS1"/>
    </sheetNames>
    <sheetDataSet>
      <sheetData sheetId="0"/>
      <sheetData sheetId="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sheetData sheetId="54"/>
      <sheetData sheetId="55"/>
      <sheetData sheetId="56"/>
      <sheetData sheetId="57"/>
      <sheetData sheetId="58"/>
      <sheetData sheetId="59" refreshError="1"/>
      <sheetData sheetId="60" refreshError="1"/>
      <sheetData sheetId="61"/>
      <sheetData sheetId="62"/>
      <sheetData sheetId="63"/>
      <sheetData sheetId="64"/>
      <sheetData sheetId="65"/>
      <sheetData sheetId="66"/>
      <sheetData sheetId="67"/>
      <sheetData sheetId="68" refreshError="1"/>
      <sheetData sheetId="69" refreshError="1"/>
      <sheetData sheetId="70" refreshError="1"/>
      <sheetData sheetId="71" refreshError="1"/>
      <sheetData sheetId="72" refreshError="1"/>
      <sheetData sheetId="73" refreshError="1"/>
      <sheetData sheetId="74"/>
      <sheetData sheetId="75"/>
      <sheetData sheetId="76"/>
      <sheetData sheetId="77"/>
      <sheetData sheetId="78"/>
      <sheetData sheetId="79"/>
      <sheetData sheetId="80"/>
      <sheetData sheetId="81"/>
      <sheetData sheetId="82" refreshError="1"/>
      <sheetData sheetId="83" refreshError="1"/>
      <sheetData sheetId="84" refreshError="1"/>
      <sheetData sheetId="85" refreshError="1"/>
      <sheetData sheetId="86" refreshError="1"/>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refreshError="1"/>
      <sheetData sheetId="209" refreshError="1"/>
      <sheetData sheetId="210" refreshError="1"/>
      <sheetData sheetId="211" refreshError="1"/>
      <sheetData sheetId="212" refreshError="1"/>
      <sheetData sheetId="213" refreshError="1"/>
      <sheetData sheetId="214" refreshError="1"/>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sheetData sheetId="478" refreshError="1"/>
      <sheetData sheetId="479" refreshError="1"/>
      <sheetData sheetId="480" refreshError="1"/>
      <sheetData sheetId="48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sheetData sheetId="511" refreshError="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refreshError="1"/>
      <sheetData sheetId="593" refreshError="1"/>
      <sheetData sheetId="594" refreshError="1"/>
      <sheetData sheetId="595" refreshError="1"/>
      <sheetData sheetId="596" refreshError="1"/>
      <sheetData sheetId="597" refreshError="1"/>
      <sheetData sheetId="598" refreshError="1"/>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sheetData sheetId="750" refreshError="1"/>
      <sheetData sheetId="751" refreshError="1"/>
      <sheetData sheetId="752" refreshError="1"/>
      <sheetData sheetId="753" refreshError="1"/>
      <sheetData sheetId="754"/>
      <sheetData sheetId="755"/>
      <sheetData sheetId="756"/>
      <sheetData sheetId="757"/>
      <sheetData sheetId="758"/>
      <sheetData sheetId="759"/>
      <sheetData sheetId="760"/>
      <sheetData sheetId="761"/>
      <sheetData sheetId="762"/>
      <sheetData sheetId="763"/>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refreshError="1"/>
      <sheetData sheetId="870" refreshError="1"/>
      <sheetData sheetId="871" refreshError="1"/>
      <sheetData sheetId="872" refreshError="1"/>
      <sheetData sheetId="873" refreshError="1"/>
      <sheetData sheetId="874" refreshError="1"/>
      <sheetData sheetId="875" refreshError="1"/>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sheetData sheetId="1035"/>
      <sheetData sheetId="1036"/>
      <sheetData sheetId="1037"/>
      <sheetData sheetId="1038" refreshError="1"/>
      <sheetData sheetId="1039"/>
      <sheetData sheetId="1040"/>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sheetData sheetId="1055"/>
      <sheetData sheetId="1056"/>
      <sheetData sheetId="1057"/>
      <sheetData sheetId="1058"/>
      <sheetData sheetId="1059"/>
      <sheetData sheetId="1060"/>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refreshError="1"/>
      <sheetData sheetId="1685" refreshError="1"/>
      <sheetData sheetId="1686" refreshError="1"/>
      <sheetData sheetId="1687" refreshError="1"/>
      <sheetData sheetId="1688" refreshError="1"/>
      <sheetData sheetId="1689"/>
      <sheetData sheetId="1690"/>
      <sheetData sheetId="1691"/>
      <sheetData sheetId="1692"/>
      <sheetData sheetId="1693"/>
      <sheetData sheetId="1694"/>
      <sheetData sheetId="1695"/>
      <sheetData sheetId="1696"/>
      <sheetData sheetId="1697"/>
      <sheetData sheetId="1698"/>
      <sheetData sheetId="1699"/>
      <sheetData sheetId="1700" refreshError="1"/>
      <sheetData sheetId="1701" refreshError="1"/>
      <sheetData sheetId="1702"/>
      <sheetData sheetId="1703"/>
      <sheetData sheetId="1704"/>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refreshError="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refreshError="1"/>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sheetData sheetId="2781"/>
      <sheetData sheetId="2782"/>
      <sheetData sheetId="2783"/>
      <sheetData sheetId="2784"/>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sheetData sheetId="3090"/>
      <sheetData sheetId="3091"/>
      <sheetData sheetId="3092"/>
      <sheetData sheetId="3093"/>
      <sheetData sheetId="3094"/>
      <sheetData sheetId="3095"/>
      <sheetData sheetId="3096"/>
      <sheetData sheetId="3097"/>
      <sheetData sheetId="3098"/>
      <sheetData sheetId="3099"/>
      <sheetData sheetId="3100"/>
      <sheetData sheetId="3101"/>
      <sheetData sheetId="3102"/>
      <sheetData sheetId="3103"/>
      <sheetData sheetId="3104"/>
      <sheetData sheetId="3105"/>
      <sheetData sheetId="3106"/>
      <sheetData sheetId="3107"/>
      <sheetData sheetId="3108"/>
      <sheetData sheetId="3109"/>
      <sheetData sheetId="3110"/>
      <sheetData sheetId="3111"/>
      <sheetData sheetId="3112"/>
      <sheetData sheetId="3113"/>
      <sheetData sheetId="3114"/>
      <sheetData sheetId="3115"/>
      <sheetData sheetId="3116"/>
      <sheetData sheetId="3117"/>
      <sheetData sheetId="3118"/>
      <sheetData sheetId="3119"/>
      <sheetData sheetId="3120"/>
      <sheetData sheetId="3121"/>
      <sheetData sheetId="3122"/>
      <sheetData sheetId="3123"/>
      <sheetData sheetId="3124"/>
      <sheetData sheetId="3125"/>
      <sheetData sheetId="3126"/>
      <sheetData sheetId="3127"/>
      <sheetData sheetId="3128"/>
      <sheetData sheetId="3129"/>
      <sheetData sheetId="3130"/>
      <sheetData sheetId="3131"/>
      <sheetData sheetId="3132"/>
      <sheetData sheetId="3133"/>
      <sheetData sheetId="3134"/>
      <sheetData sheetId="3135"/>
      <sheetData sheetId="3136"/>
      <sheetData sheetId="3137"/>
      <sheetData sheetId="3138"/>
      <sheetData sheetId="3139"/>
      <sheetData sheetId="3140"/>
      <sheetData sheetId="3141"/>
      <sheetData sheetId="3142"/>
      <sheetData sheetId="3143"/>
      <sheetData sheetId="3144"/>
      <sheetData sheetId="3145"/>
      <sheetData sheetId="3146"/>
      <sheetData sheetId="3147"/>
      <sheetData sheetId="3148"/>
      <sheetData sheetId="3149"/>
      <sheetData sheetId="3150"/>
      <sheetData sheetId="3151"/>
      <sheetData sheetId="3152"/>
      <sheetData sheetId="3153"/>
      <sheetData sheetId="3154"/>
      <sheetData sheetId="3155"/>
      <sheetData sheetId="3156"/>
      <sheetData sheetId="3157"/>
      <sheetData sheetId="3158"/>
      <sheetData sheetId="3159"/>
      <sheetData sheetId="3160"/>
      <sheetData sheetId="3161"/>
      <sheetData sheetId="3162"/>
      <sheetData sheetId="3163"/>
      <sheetData sheetId="3164"/>
      <sheetData sheetId="3165"/>
      <sheetData sheetId="3166"/>
      <sheetData sheetId="3167"/>
      <sheetData sheetId="3168"/>
      <sheetData sheetId="3169"/>
      <sheetData sheetId="3170"/>
      <sheetData sheetId="3171"/>
      <sheetData sheetId="3172"/>
      <sheetData sheetId="3173"/>
      <sheetData sheetId="3174"/>
      <sheetData sheetId="3175"/>
      <sheetData sheetId="3176"/>
      <sheetData sheetId="3177"/>
      <sheetData sheetId="3178"/>
      <sheetData sheetId="3179"/>
      <sheetData sheetId="3180"/>
      <sheetData sheetId="3181"/>
      <sheetData sheetId="3182"/>
      <sheetData sheetId="3183"/>
      <sheetData sheetId="3184"/>
      <sheetData sheetId="3185"/>
      <sheetData sheetId="3186"/>
      <sheetData sheetId="3187"/>
      <sheetData sheetId="3188"/>
      <sheetData sheetId="3189"/>
      <sheetData sheetId="3190"/>
      <sheetData sheetId="3191"/>
      <sheetData sheetId="3192"/>
      <sheetData sheetId="3193"/>
      <sheetData sheetId="3194"/>
      <sheetData sheetId="3195"/>
      <sheetData sheetId="3196"/>
      <sheetData sheetId="3197"/>
      <sheetData sheetId="3198"/>
      <sheetData sheetId="3199"/>
      <sheetData sheetId="3200"/>
      <sheetData sheetId="3201"/>
      <sheetData sheetId="3202"/>
      <sheetData sheetId="3203"/>
      <sheetData sheetId="3204"/>
      <sheetData sheetId="3205"/>
      <sheetData sheetId="3206"/>
      <sheetData sheetId="3207"/>
      <sheetData sheetId="3208"/>
      <sheetData sheetId="3209"/>
      <sheetData sheetId="3210"/>
      <sheetData sheetId="3211"/>
      <sheetData sheetId="3212"/>
      <sheetData sheetId="3213"/>
      <sheetData sheetId="3214"/>
      <sheetData sheetId="3215"/>
      <sheetData sheetId="3216"/>
      <sheetData sheetId="3217"/>
      <sheetData sheetId="3218"/>
      <sheetData sheetId="3219"/>
      <sheetData sheetId="3220"/>
      <sheetData sheetId="3221"/>
      <sheetData sheetId="3222"/>
      <sheetData sheetId="3223"/>
      <sheetData sheetId="3224"/>
      <sheetData sheetId="3225"/>
      <sheetData sheetId="3226"/>
      <sheetData sheetId="3227"/>
      <sheetData sheetId="3228"/>
      <sheetData sheetId="3229"/>
      <sheetData sheetId="3230"/>
      <sheetData sheetId="3231"/>
      <sheetData sheetId="3232"/>
      <sheetData sheetId="3233"/>
      <sheetData sheetId="3234"/>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sheetData sheetId="3651"/>
      <sheetData sheetId="3652"/>
      <sheetData sheetId="3653"/>
      <sheetData sheetId="3654"/>
      <sheetData sheetId="3655"/>
      <sheetData sheetId="3656"/>
      <sheetData sheetId="3657"/>
      <sheetData sheetId="3658"/>
      <sheetData sheetId="3659"/>
      <sheetData sheetId="3660"/>
      <sheetData sheetId="3661"/>
      <sheetData sheetId="3662"/>
      <sheetData sheetId="3663"/>
      <sheetData sheetId="3664"/>
      <sheetData sheetId="3665"/>
      <sheetData sheetId="3666"/>
      <sheetData sheetId="3667"/>
      <sheetData sheetId="3668"/>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sheetData sheetId="3684"/>
      <sheetData sheetId="3685"/>
      <sheetData sheetId="3686"/>
      <sheetData sheetId="3687"/>
      <sheetData sheetId="3688"/>
      <sheetData sheetId="3689"/>
      <sheetData sheetId="3690"/>
      <sheetData sheetId="3691"/>
      <sheetData sheetId="3692"/>
      <sheetData sheetId="3693"/>
      <sheetData sheetId="3694"/>
      <sheetData sheetId="3695"/>
      <sheetData sheetId="3696"/>
      <sheetData sheetId="3697"/>
      <sheetData sheetId="3698"/>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sheetData sheetId="4951"/>
      <sheetData sheetId="4952"/>
      <sheetData sheetId="4953"/>
      <sheetData sheetId="4954"/>
      <sheetData sheetId="4955"/>
      <sheetData sheetId="4956"/>
      <sheetData sheetId="4957"/>
      <sheetData sheetId="4958"/>
      <sheetData sheetId="4959"/>
      <sheetData sheetId="4960"/>
      <sheetData sheetId="4961"/>
      <sheetData sheetId="4962"/>
      <sheetData sheetId="4963"/>
      <sheetData sheetId="4964"/>
      <sheetData sheetId="4965"/>
      <sheetData sheetId="4966"/>
      <sheetData sheetId="4967"/>
      <sheetData sheetId="4968"/>
      <sheetData sheetId="4969"/>
      <sheetData sheetId="4970"/>
      <sheetData sheetId="4971"/>
      <sheetData sheetId="4972"/>
      <sheetData sheetId="4973"/>
      <sheetData sheetId="4974"/>
      <sheetData sheetId="4975"/>
      <sheetData sheetId="4976"/>
      <sheetData sheetId="4977"/>
      <sheetData sheetId="4978"/>
      <sheetData sheetId="4979"/>
      <sheetData sheetId="4980"/>
      <sheetData sheetId="4981"/>
      <sheetData sheetId="4982"/>
      <sheetData sheetId="4983"/>
      <sheetData sheetId="4984"/>
      <sheetData sheetId="4985"/>
      <sheetData sheetId="4986"/>
      <sheetData sheetId="4987"/>
      <sheetData sheetId="4988"/>
      <sheetData sheetId="4989"/>
      <sheetData sheetId="4990"/>
      <sheetData sheetId="4991"/>
      <sheetData sheetId="4992"/>
      <sheetData sheetId="4993"/>
      <sheetData sheetId="4994"/>
      <sheetData sheetId="4995"/>
      <sheetData sheetId="4996"/>
      <sheetData sheetId="4997"/>
      <sheetData sheetId="4998"/>
      <sheetData sheetId="4999"/>
      <sheetData sheetId="5000"/>
      <sheetData sheetId="5001"/>
      <sheetData sheetId="5002"/>
      <sheetData sheetId="5003"/>
      <sheetData sheetId="5004"/>
      <sheetData sheetId="5005"/>
      <sheetData sheetId="5006"/>
      <sheetData sheetId="5007"/>
      <sheetData sheetId="5008"/>
      <sheetData sheetId="5009"/>
      <sheetData sheetId="5010"/>
      <sheetData sheetId="5011"/>
      <sheetData sheetId="5012"/>
      <sheetData sheetId="5013"/>
      <sheetData sheetId="5014"/>
      <sheetData sheetId="5015"/>
      <sheetData sheetId="5016"/>
      <sheetData sheetId="5017"/>
      <sheetData sheetId="5018"/>
      <sheetData sheetId="5019"/>
      <sheetData sheetId="5020"/>
      <sheetData sheetId="5021"/>
      <sheetData sheetId="5022"/>
      <sheetData sheetId="5023"/>
      <sheetData sheetId="5024"/>
      <sheetData sheetId="5025"/>
      <sheetData sheetId="5026"/>
      <sheetData sheetId="5027"/>
      <sheetData sheetId="5028"/>
      <sheetData sheetId="5029"/>
      <sheetData sheetId="5030"/>
      <sheetData sheetId="5031"/>
      <sheetData sheetId="5032"/>
      <sheetData sheetId="5033"/>
      <sheetData sheetId="5034"/>
      <sheetData sheetId="5035"/>
      <sheetData sheetId="5036"/>
      <sheetData sheetId="5037"/>
      <sheetData sheetId="5038"/>
      <sheetData sheetId="5039"/>
      <sheetData sheetId="5040"/>
      <sheetData sheetId="5041"/>
      <sheetData sheetId="5042"/>
      <sheetData sheetId="5043"/>
      <sheetData sheetId="5044"/>
      <sheetData sheetId="5045"/>
      <sheetData sheetId="5046"/>
      <sheetData sheetId="5047"/>
      <sheetData sheetId="5048"/>
      <sheetData sheetId="5049"/>
      <sheetData sheetId="5050"/>
      <sheetData sheetId="5051"/>
      <sheetData sheetId="5052"/>
      <sheetData sheetId="5053"/>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sheetData sheetId="5069"/>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sheetData sheetId="5083"/>
      <sheetData sheetId="5084"/>
      <sheetData sheetId="5085"/>
      <sheetData sheetId="5086"/>
      <sheetData sheetId="5087"/>
      <sheetData sheetId="5088"/>
      <sheetData sheetId="5089"/>
      <sheetData sheetId="5090"/>
      <sheetData sheetId="509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sheetData sheetId="5395"/>
      <sheetData sheetId="5396"/>
      <sheetData sheetId="5397"/>
      <sheetData sheetId="5398"/>
      <sheetData sheetId="5399"/>
      <sheetData sheetId="5400"/>
      <sheetData sheetId="5401"/>
      <sheetData sheetId="5402"/>
      <sheetData sheetId="5403"/>
      <sheetData sheetId="5404"/>
      <sheetData sheetId="5405"/>
      <sheetData sheetId="5406"/>
      <sheetData sheetId="5407"/>
      <sheetData sheetId="5408"/>
      <sheetData sheetId="5409"/>
      <sheetData sheetId="5410"/>
      <sheetData sheetId="5411"/>
      <sheetData sheetId="5412"/>
      <sheetData sheetId="5413"/>
      <sheetData sheetId="5414"/>
      <sheetData sheetId="5415"/>
      <sheetData sheetId="5416"/>
      <sheetData sheetId="5417"/>
      <sheetData sheetId="5418"/>
      <sheetData sheetId="5419"/>
      <sheetData sheetId="5420"/>
      <sheetData sheetId="5421"/>
      <sheetData sheetId="5422"/>
      <sheetData sheetId="5423"/>
      <sheetData sheetId="5424"/>
      <sheetData sheetId="5425"/>
      <sheetData sheetId="5426"/>
      <sheetData sheetId="5427"/>
      <sheetData sheetId="5428"/>
      <sheetData sheetId="5429"/>
      <sheetData sheetId="5430"/>
      <sheetData sheetId="5431"/>
      <sheetData sheetId="5432"/>
      <sheetData sheetId="5433"/>
      <sheetData sheetId="5434"/>
      <sheetData sheetId="5435"/>
      <sheetData sheetId="5436"/>
      <sheetData sheetId="5437"/>
      <sheetData sheetId="5438"/>
      <sheetData sheetId="5439" refreshError="1"/>
      <sheetData sheetId="5440" refreshError="1"/>
      <sheetData sheetId="544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sheetData sheetId="5455"/>
      <sheetData sheetId="5456"/>
      <sheetData sheetId="5457"/>
      <sheetData sheetId="5458"/>
      <sheetData sheetId="5459"/>
      <sheetData sheetId="5460"/>
      <sheetData sheetId="5461"/>
      <sheetData sheetId="5462" refreshError="1"/>
      <sheetData sheetId="5463" refreshError="1"/>
      <sheetData sheetId="5464"/>
      <sheetData sheetId="5465"/>
      <sheetData sheetId="5466" refreshError="1"/>
      <sheetData sheetId="5467" refreshError="1"/>
      <sheetData sheetId="5468"/>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sheetData sheetId="5478"/>
      <sheetData sheetId="5479"/>
      <sheetData sheetId="5480"/>
      <sheetData sheetId="5481"/>
      <sheetData sheetId="5482"/>
      <sheetData sheetId="5483"/>
      <sheetData sheetId="5484"/>
      <sheetData sheetId="5485"/>
      <sheetData sheetId="5486" refreshError="1"/>
      <sheetData sheetId="5487" refreshError="1"/>
      <sheetData sheetId="5488" refreshError="1"/>
      <sheetData sheetId="5489" refreshError="1"/>
      <sheetData sheetId="5490" refreshError="1"/>
      <sheetData sheetId="5491" refreshError="1"/>
      <sheetData sheetId="5492"/>
      <sheetData sheetId="549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SUPUESTO"/>
      <sheetName val="SEGM"/>
      <sheetName val="CANT PAV-1"/>
      <sheetName val="MEMORIAS"/>
      <sheetName val="MMTO"/>
      <sheetName val="PRESUPUESTO2"/>
      <sheetName val="SEGM2"/>
      <sheetName val="CANT PAV-2"/>
      <sheetName val="MMTO2"/>
    </sheetNames>
    <sheetDataSet>
      <sheetData sheetId="0" refreshError="1"/>
      <sheetData sheetId="1"/>
      <sheetData sheetId="2"/>
      <sheetData sheetId="3"/>
      <sheetData sheetId="4" refreshError="1"/>
      <sheetData sheetId="5" refreshError="1"/>
      <sheetData sheetId="6" refreshError="1"/>
      <sheetData sheetId="7" refreshError="1"/>
      <sheetData sheetId="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 y Dis"/>
      <sheetName val="Fondo Ensayos"/>
      <sheetName val="Obra puente"/>
      <sheetName val="AIU"/>
      <sheetName val="Fondo Ajustes"/>
      <sheetName val="Interventoria"/>
      <sheetName val="MINTRANSPORTE"/>
      <sheetName val="FACTOR MULTIPLICADOR"/>
      <sheetName val="Datos Generales"/>
      <sheetName val="CRONOGRAMA"/>
      <sheetName val="APU ANTICORROSIVO"/>
      <sheetName val="APU LIMPIEZA Y PINTURA"/>
      <sheetName val="APU REFUERZOS"/>
      <sheetName val="APU ADECUACIÓN PASAMANOS"/>
      <sheetName val="APU DESMONTE BARANDA"/>
      <sheetName val="APU REINSTALACIÓN BARANDA"/>
      <sheetName val="APU BARANDA NUEVA"/>
      <sheetName val="APU PINTURA BARANDA"/>
      <sheetName val="APU CONCRETO - METALDECK"/>
      <sheetName val="Est_y_Dis"/>
      <sheetName val="Fondo_Ensayos"/>
      <sheetName val="Obra_puente"/>
      <sheetName val="Fondo_Ajustes"/>
      <sheetName val="FACTOR_MULTIPLICADOR"/>
      <sheetName val="Datos_Generales"/>
      <sheetName val="APU_ANTICORROSIVO"/>
      <sheetName val="APU_LIMPIEZA_Y_PINTURA"/>
      <sheetName val="APU_REFUERZOS"/>
      <sheetName val="APU_ADECUACIÓN_PASAMANOS"/>
      <sheetName val="APU_DESMONTE_BARANDA"/>
      <sheetName val="APU_REINSTALACIÓN_BARANDA"/>
      <sheetName val="APU_BARANDA_NUEVA"/>
      <sheetName val="APU_PINTURA_BARANDA"/>
      <sheetName val="APU_CONCRETO_-_METALDECK"/>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supuesto"/>
      <sheetName val="Precios Unitarios"/>
      <sheetName val="Relación De Equipos"/>
      <sheetName val="Cuadro Valor De La Propuesta"/>
      <sheetName val="R.A.P.U. - Alvaro Lombana"/>
      <sheetName val="R.A.P.U. - Paternina &amp; Cia."/>
      <sheetName val="R.A.P.U. - Servitodo Ltda"/>
      <sheetName val="R.A.P.U. - Servicios A.B.C. O-1"/>
      <sheetName val="R.A.P.U. - Servicios A.B.C. O-2"/>
      <sheetName val="R.A.P.U. - Mecaservicios Ltda"/>
      <sheetName val="Cuadro Comparativo"/>
      <sheetName val="Recomendación De Adjudicación"/>
      <sheetName val="Cuadro Valor Del Contrato"/>
      <sheetName val="envío"/>
    </sheetNames>
    <sheetDataSet>
      <sheetData sheetId="0"/>
      <sheetData sheetId="1" refreshError="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STOS UNITARIOS"/>
      <sheetName val="CA-2909"/>
      <sheetName val="TABLA DE EE"/>
      <sheetName val="Tabla dinámica"/>
      <sheetName val="Tabla maestra"/>
      <sheetName val="CC 5090"/>
      <sheetName val="CC 5091-92-93"/>
      <sheetName val="CC 5095"/>
      <sheetName val="CC 5094"/>
      <sheetName val="CC 5098"/>
      <sheetName val="TABLA AUXILIAR CC 5094"/>
      <sheetName val="PROGRAMA TANQUES"/>
      <sheetName val="Areas Tanques"/>
      <sheetName val="Pintura"/>
      <sheetName val="CA-3029"/>
      <sheetName val="CA-2919"/>
      <sheetName val="CA-3033"/>
      <sheetName val="Consumibles"/>
      <sheetName val="InfoTK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7422CW00"/>
      <sheetName val="SABANA"/>
      <sheetName val="Main"/>
      <sheetName val="CorpTax"/>
      <sheetName val="Input"/>
    </sheetNames>
    <sheetDataSet>
      <sheetData sheetId="0"/>
      <sheetData sheetId="1" refreshError="1"/>
      <sheetData sheetId="2" refreshError="1"/>
      <sheetData sheetId="3" refreshError="1"/>
      <sheetData sheetId="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sentacion"/>
      <sheetName val="Ejecutivo"/>
      <sheetName val="Resumen_Real"/>
      <sheetName val="TablasDinamicas"/>
      <sheetName val="HorasDetalladas"/>
      <sheetName val="46W9"/>
      <sheetName val="46W9_Hoja1"/>
      <sheetName val="46W9_Cuadro de costos"/>
      <sheetName val="46W9_Bases"/>
      <sheetName val="46W9_ASPECTOS ELECTRICOS"/>
      <sheetName val="46W9_OBRAS CIVILES"/>
      <sheetName val="46W9_Costo directos"/>
      <sheetName val="46W9_Resumen Costos"/>
    </sheetNames>
    <sheetDataSet>
      <sheetData sheetId="0"/>
      <sheetData sheetId="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UMOS"/>
      <sheetName val="Cuadr."/>
      <sheetName val="C_1_6&quot;"/>
      <sheetName val="C_1_14&quot;"/>
      <sheetName val="C_1_16&quot;"/>
      <sheetName val="C_1_18&quot;"/>
      <sheetName val="C_1_20&quot;"/>
      <sheetName val="C_1_24&quot;"/>
      <sheetName val="C_2_6&quot;"/>
      <sheetName val="C_2_8&quot;"/>
      <sheetName val="C_2_10&quot;"/>
      <sheetName val="C_2_12&quot;"/>
      <sheetName val="C_2_14&quot;"/>
      <sheetName val="C_2_16&quot;"/>
      <sheetName val="C_2_18&quot;"/>
      <sheetName val="C_2_20&quot;"/>
      <sheetName val="C_2_24&quot;"/>
      <sheetName val="C_I_24&quot;"/>
      <sheetName val="C_I_27&quot;"/>
      <sheetName val="C_I_30&quot;"/>
      <sheetName val="C_I_36&quot;"/>
      <sheetName val="C_I_40&quot;"/>
      <sheetName val="C_I_44&quot;"/>
      <sheetName val="C_I_48&quot;"/>
      <sheetName val="C_I_52&quot;"/>
      <sheetName val="C_I_56&quot;"/>
      <sheetName val="C_I_60&quot;"/>
      <sheetName val="C_I_64&quot;"/>
      <sheetName val="C_I_68&quot;"/>
      <sheetName val="C_I_72&quot;"/>
      <sheetName val="C_I_80&quot;"/>
      <sheetName val="C_I_86&quot;"/>
      <sheetName val="C_I_92&quot;"/>
      <sheetName val="C_II_24&quot;"/>
      <sheetName val="C_II_27&quot;"/>
      <sheetName val="C_II_30&quot;"/>
      <sheetName val="C_II_36&quot;"/>
      <sheetName val="C_II_40&quot;"/>
      <sheetName val="C_II_44&quot;"/>
      <sheetName val="C_II_48&quot;"/>
      <sheetName val="C_II_52&quot;"/>
      <sheetName val="C_II_56&quot;"/>
      <sheetName val="C_II_60&quot;"/>
      <sheetName val="C_II_64&quot;"/>
      <sheetName val="C_II_68&quot;"/>
      <sheetName val="C_II_72&quot;"/>
      <sheetName val="C_II_80&quot;"/>
      <sheetName val="C_II_86&quot;"/>
      <sheetName val="C_II_92&quot;"/>
      <sheetName val="C_III_24&quot;"/>
      <sheetName val="C_III_27&quot;"/>
      <sheetName val="C_III_30&quot;"/>
      <sheetName val="C_III_36&quot;"/>
      <sheetName val="C_III_40&quot;"/>
      <sheetName val="C_III_44&quot;"/>
      <sheetName val="C_III_48&quot;"/>
      <sheetName val="C_III_52&quot;"/>
      <sheetName val="C_III_56&quot;"/>
      <sheetName val="C_III_60&quot;"/>
      <sheetName val="C_III_64&quot;"/>
      <sheetName val="C_III_68&quot;"/>
      <sheetName val="C_III_72&quot;"/>
      <sheetName val="C_III_80&quot;"/>
      <sheetName val="C_III_86&quot;"/>
      <sheetName val="C_III_92&quot;"/>
      <sheetName val="C_IV_24&quot;"/>
      <sheetName val="C_IV_27&quot;"/>
      <sheetName val="C_IV_30&quot;"/>
      <sheetName val="C_IV_36&quot;"/>
      <sheetName val="C_IV_40&quot;"/>
      <sheetName val="C_IV_44&quot;"/>
      <sheetName val="C_IV_48&quot;"/>
      <sheetName val="C_IV_52&quot;"/>
      <sheetName val="C_IV_56&quot;"/>
      <sheetName val="C_IV_60&quot;"/>
      <sheetName val="C_IV_64&quot;"/>
      <sheetName val="C_IV_68&quot;"/>
      <sheetName val="C_IV_72&quot;"/>
      <sheetName val="C_IV_80&quot;"/>
      <sheetName val="C_IV_86&quot;"/>
      <sheetName val="C_IV_92&quot;"/>
      <sheetName val="DEMOL.CAMARAS"/>
      <sheetName val="DEMOL.SUMIDEROS"/>
      <sheetName val="RET.SUMIDEROS"/>
      <sheetName val="CAMARAS CAIDA"/>
      <sheetName val="B-600"/>
      <sheetName val="RAJON"/>
      <sheetName val="PERF._4&quot;"/>
      <sheetName val="GRP_1000"/>
      <sheetName val="A_GRP_1000"/>
      <sheetName val="GRP_1200"/>
      <sheetName val="A_GRP_1200"/>
      <sheetName val="RDE-26_6&quot;"/>
      <sheetName val="RDE-26_8&quot;"/>
      <sheetName val="NOVAFORT_14&quot;"/>
      <sheetName val="NOVAFORT_20&quo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CIDENTES DE 1995 - 1996"/>
      <sheetName val="Hoja1"/>
      <sheetName val="AMC"/>
      <sheetName val="Basico"/>
      <sheetName val="Iva"/>
      <sheetName val="Total"/>
      <sheetName val="amc_acta"/>
      <sheetName val="amc_bas"/>
      <sheetName val="amc_iva"/>
      <sheetName val="amc_total"/>
      <sheetName val="amc_anticip"/>
      <sheetName val="aCCIDENTES%20DE%201995%20-%2019"/>
      <sheetName val="aCCIDENTES DE 1995 - 1996.xls"/>
      <sheetName val="Datos"/>
      <sheetName val="CONT_ADI"/>
      <sheetName val="items"/>
      <sheetName val="ACTA DE MODIFICACION  (2)"/>
      <sheetName val="INDICMICROEMP"/>
      <sheetName val="#¡REF"/>
      <sheetName val="\a  aaInformación GRUPO 4\A MIn"/>
      <sheetName val="MATERIALES"/>
      <sheetName val="Datos Básicos"/>
      <sheetName val="SALARIOS"/>
      <sheetName val="Informacion"/>
      <sheetName val="SUB APU"/>
      <sheetName val="Informe"/>
      <sheetName val="Seguim-16"/>
      <sheetName val="INV"/>
      <sheetName val="AASHTO"/>
      <sheetName val="PESOS"/>
      <sheetName val="Base Muestras"/>
      <sheetName val="Formulario N° 4"/>
      <sheetName val="EQUIPO"/>
      <sheetName val="otros"/>
      <sheetName val="PRESUPUESTO"/>
      <sheetName val="aCCIDENTES_DE_1995_-_1996"/>
      <sheetName val="aCCIDENTES_DE_1995_-_1996_xls"/>
      <sheetName val="\a__aaInformación_GRUPO_4\A_MIn"/>
      <sheetName val="ACTA_DE_MODIFICACION__(2)"/>
      <sheetName val="aCCIDENTES_DE_1995_-_19961"/>
      <sheetName val="aCCIDENTES_DE_1995_-_1996_xls1"/>
      <sheetName val="\a__aaInformación_GRUPO_4\A_MI1"/>
      <sheetName val="ACTA_DE_MODIFICACION__(2)1"/>
      <sheetName val="SUB_APU"/>
      <sheetName val="Datos_Básicos"/>
      <sheetName val="aCCIDENTES_DE_1995_-_19962"/>
      <sheetName val="aCCIDENTES_DE_1995_-_1996_xls2"/>
      <sheetName val="\a__aaInformación_GRUPO_4\A_MI2"/>
      <sheetName val="ACTA_DE_MODIFICACION__(2)2"/>
      <sheetName val="SUB_APU1"/>
      <sheetName val="Datos_Básicos1"/>
      <sheetName val="Res-Accide-10"/>
      <sheetName val="\A\a  aaInformación GRUPO 4\A M"/>
      <sheetName val="\I\A\a  aaInformación GRUPO 4\A"/>
      <sheetName val="\K\a  aaInformación GRUPO 4\A M"/>
      <sheetName val="\I\K\a  aaInformación GRUPO 4\A"/>
      <sheetName val="\H\a  aaInformación GRUPO 4\A M"/>
      <sheetName val="\I\H\a  aaInformación GRUPO 4\A"/>
      <sheetName val="\\INTERVIALNUBE\Documents and S"/>
      <sheetName val="\Documents and Settings\Pedro "/>
      <sheetName val="\\Ing-her"/>
      <sheetName val="\\Escritorio\amv 2011\a  aaInfo"/>
      <sheetName val="\Users\cmeza\Documents\INVIAS\D"/>
      <sheetName val="\Documents and Settings\jviteri"/>
      <sheetName val="[aCCIDENTES DE 1995 - 1996.xls]"/>
      <sheetName val="\AMV _ no borrar\PRESUPUESTOS\a"/>
      <sheetName val="\I\AMV _ no borrar\PRESUPUESTOS"/>
      <sheetName val="\G\I\AMV _ no borrar\PRESUPUEST"/>
      <sheetName val="\G\A\a  aaInformación GRUPO 4\A"/>
      <sheetName val="\\Giovanni\administracion vial\"/>
      <sheetName val="\MONTO AGOTABLE 2010\a  aaInfor"/>
      <sheetName val="\Users\avargase\AppData\Local\M"/>
      <sheetName val="\Mini HP Enero 2015\Proyectos i"/>
      <sheetName val="\C\Users\avargase\AppData\Local"/>
      <sheetName val="\Volumes\USB PIOLIN\Escritorio\"/>
      <sheetName val="Lista obra"/>
      <sheetName val="\Users\Administrador\Desktop\AM"/>
      <sheetName val="\\Sistemas_serv1\xx\Documents a"/>
      <sheetName val="aCCIDENTES_DE_1995_-_19963"/>
      <sheetName val="aCCIDENTES_DE_1995_-_19964"/>
      <sheetName val="aCCIDENTES_DE_1995_-_19965"/>
      <sheetName val="aCCIDENTES_DE_1995_-_19966"/>
      <sheetName val="aCCIDENTES_DE_1995_-_19967"/>
      <sheetName val="aCCIDENTES_DE_1995_-_19969"/>
      <sheetName val="aCCIDENTES_DE_1995_-_19968"/>
      <sheetName val="aCCIDENTES_DE_1995_-_199610"/>
      <sheetName val="aCCIDENTES_DE_1995_-_199614"/>
      <sheetName val="aCCIDENTES_DE_1995_-_1996_xls5"/>
      <sheetName val="aCCIDENTES_DE_1995_-_1996_xls3"/>
      <sheetName val="aCCIDENTES_DE_1995_-_199611"/>
      <sheetName val="aCCIDENTES_DE_1995_-_199612"/>
      <sheetName val="aCCIDENTES_DE_1995_-_199613"/>
      <sheetName val="aCCIDENTES_DE_1995_-_1996_xls4"/>
      <sheetName val="aCCIDENTES_DE_1995_-_199615"/>
      <sheetName val="aCCIDENTES_DE_1995_-_199616"/>
      <sheetName val="aCCIDENTES_DE_1995_-_199617"/>
      <sheetName val="aCCIDENTES_DE_1995_-_199618"/>
      <sheetName val="aCCIDENTES_DE_1995_-_1996_xls6"/>
      <sheetName val="aCCIDENTES_DE_1995_-_199619"/>
      <sheetName val="aCCIDENTES_DE_1995_-_199620"/>
      <sheetName val="aCCIDENTES_DE_1995_-_1996_xls7"/>
      <sheetName val="aCCIDENTES_DE_1995_-_199621"/>
      <sheetName val="aCCIDENTES_DE_1995_-_199622"/>
      <sheetName val="aCCIDENTES_DE_1995_-_199623"/>
      <sheetName val="aCCIDENTES_DE_1995_-_199624"/>
      <sheetName val="aCCIDENTES_DE_1995_-_199625"/>
      <sheetName val="aCCIDENTES_DE_1995_-_199626"/>
      <sheetName val="aCCIDENTES_DE_1995_-_199627"/>
      <sheetName val="aCCIDENTES_DE_1995_-_1996_xls8"/>
      <sheetName val="aCCIDENTES_DE_1995_-_199628"/>
      <sheetName val="aCCIDENTES_DE_1995_-_199629"/>
      <sheetName val="aCCIDENTES_DE_1995_-_199630"/>
      <sheetName val="aCCIDENTES_DE_1995_-_199631"/>
      <sheetName val="aCCIDENTES_DE_1995_-_1996_xls9"/>
      <sheetName val="aCCIDENTES_DE_1995_-_199632"/>
      <sheetName val="01"/>
      <sheetName val="Ruta 01"/>
      <sheetName val="AFECTACION 01 "/>
      <sheetName val="EJECUCION C"/>
      <sheetName val="Inf Financiera 01"/>
      <sheetName val="02"/>
      <sheetName val="RUTA 02"/>
      <sheetName val="AFECTACION 02"/>
      <sheetName val="EJECUCION C. 02"/>
      <sheetName val="INF FINANCIERA 02"/>
      <sheetName val="03"/>
      <sheetName val="RUTA 03"/>
      <sheetName val="AFECTACION 03"/>
      <sheetName val="EJECUCION C. 03"/>
      <sheetName val="INF FINANCIERA 03"/>
      <sheetName val="04"/>
      <sheetName val="RUTA 04"/>
      <sheetName val="AFECTACION 04"/>
      <sheetName val="EJECUCION C. 04"/>
      <sheetName val="INF FINANCIERA 04"/>
      <sheetName val="05"/>
      <sheetName val="RUTA 05"/>
      <sheetName val="AFECTACION 05"/>
      <sheetName val="EJECUCION C. 05"/>
      <sheetName val="INF FINANCIERA 05"/>
      <sheetName val="06"/>
      <sheetName val="RUTA 06"/>
      <sheetName val="AFECTACION 06"/>
      <sheetName val="EJECUCION C. 06"/>
      <sheetName val="INF FINANCIERA 06"/>
      <sheetName val="07"/>
      <sheetName val="RUTA 07"/>
      <sheetName val="AFECTACION 07"/>
      <sheetName val="EJECUCION C. 07"/>
      <sheetName val="INF FINANCIERA 07"/>
      <sheetName val="08"/>
      <sheetName val="RUTA 08"/>
      <sheetName val="AFECTACION 08"/>
      <sheetName val="EJECUCION C. 08"/>
      <sheetName val="INF FINANCIERA 08"/>
      <sheetName val="09"/>
      <sheetName val="RUTA 09"/>
      <sheetName val="AFECTACION 09"/>
      <sheetName val="EJECUCION C. 09"/>
      <sheetName val="INF FINANCIERA 09"/>
      <sheetName val="10"/>
      <sheetName val="RUTA 10"/>
      <sheetName val="AFECTACION 10"/>
      <sheetName val="EJECUCION C. 10"/>
      <sheetName val="INF FINANCIERA 10"/>
      <sheetName val="11"/>
      <sheetName val="RUTA 11"/>
      <sheetName val="AFECTACION 11"/>
      <sheetName val="EJECUCION C. 11"/>
      <sheetName val="INF FINANCIERA 11"/>
      <sheetName val="MINFRA-MN-IN-15-FR-13"/>
      <sheetName val="COSTOS UNITARIOS"/>
      <sheetName val="CA-2909"/>
    </sheetNames>
    <definedNames>
      <definedName name="absc"/>
    </definedNames>
    <sheetDataSet>
      <sheetData sheetId="0" refreshError="1"/>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sheetData sheetId="66"/>
      <sheetData sheetId="67"/>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refreshError="1"/>
      <sheetData sheetId="131" refreshError="1"/>
      <sheetData sheetId="132"/>
      <sheetData sheetId="133" refreshError="1"/>
      <sheetData sheetId="134"/>
      <sheetData sheetId="135" refreshError="1"/>
      <sheetData sheetId="136" refreshError="1"/>
      <sheetData sheetId="137" refreshError="1"/>
      <sheetData sheetId="138" refreshError="1"/>
      <sheetData sheetId="139" refreshError="1"/>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refreshError="1"/>
      <sheetData sheetId="172"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SUPUESTO"/>
      <sheetName val="LISTADO DE MATERIALES Y EQUIPOS"/>
      <sheetName val="cantidades"/>
      <sheetName val="APUS BASIC"/>
      <sheetName val="APU"/>
      <sheetName val="Analisis AIU"/>
      <sheetName val="Hoja1"/>
    </sheetNames>
    <sheetDataSet>
      <sheetData sheetId="0"/>
      <sheetData sheetId="1"/>
      <sheetData sheetId="2"/>
      <sheetData sheetId="3"/>
      <sheetData sheetId="4"/>
      <sheetData sheetId="5"/>
      <sheetData sheetId="6"/>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BASICOS"/>
      <sheetName val="RESUMEN CIERRE "/>
      <sheetName val="PRESUPUESTO"/>
      <sheetName val="DESGLOSE DE EQUIPOS"/>
      <sheetName val="INDIRECTOS"/>
      <sheetName val="ORGANIGRAMA"/>
      <sheetName val="EQUIPO"/>
      <sheetName val="TABLA DE SALARIOS"/>
      <sheetName val="vivienda"/>
      <sheetName val="COSTO PERSONAL HH"/>
      <sheetName val="POLIZAS"/>
      <sheetName val="FLUJO DE CAJA"/>
      <sheetName val="HORARIO"/>
      <sheetName val="HORARIO 21-7"/>
      <sheetName val="CAL2_DOBLE_TURNO"/>
      <sheetName val="ANALISIS DE HORAS EXTRAS"/>
      <sheetName val="CURVA DE AVANCE"/>
      <sheetName val="IMPREVISTOS"/>
      <sheetName val="CAMP CONST"/>
      <sheetName val="CONSUMO ENERGIA"/>
      <sheetName val="Cot. CV y AP"/>
      <sheetName val="RESUMEN ALCANCE"/>
      <sheetName val="W.B.S"/>
      <sheetName val="Parametros"/>
      <sheetName val="DISEÑO GEOMETRICO_CONCO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  aaInformación GRUPO"/>
      <sheetName val="a%20%20aaInformación%20GRUPO"/>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ta 3"/>
      <sheetName val="acta 2"/>
      <sheetName val="acta 1"/>
      <sheetName val="modifica"/>
      <sheetName val="modifica (2)"/>
      <sheetName val="planinver"/>
      <sheetName val="PTI"/>
      <sheetName val="CANTIDADES"/>
      <sheetName val="ANEXO 7"/>
      <sheetName val="3.1"/>
      <sheetName val="3.2"/>
      <sheetName val="5.1"/>
      <sheetName val="5.2"/>
      <sheetName val="5.3"/>
      <sheetName val="11.3"/>
      <sheetName val="11.2"/>
      <sheetName val="5_2"/>
      <sheetName val="Resultados"/>
      <sheetName val="PROPUESTA"/>
      <sheetName val="articulos"/>
      <sheetName val="INDICMICROEMP"/>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sheetData sheetId="14"/>
      <sheetData sheetId="15"/>
      <sheetData sheetId="16"/>
      <sheetData sheetId="17" refreshError="1"/>
      <sheetData sheetId="18" refreshError="1"/>
      <sheetData sheetId="19" refreshError="1"/>
      <sheetData sheetId="2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costos"/>
      <sheetName val="salarios"/>
      <sheetName val="COSTO DIA-MES"/>
      <sheetName val="Hoja2"/>
      <sheetName val="Hoja3"/>
      <sheetName val="ITEMS"/>
      <sheetName val="APU"/>
      <sheetName val="Equipo"/>
    </sheetNames>
    <sheetDataSet>
      <sheetData sheetId="0"/>
      <sheetData sheetId="1"/>
      <sheetData sheetId="2"/>
      <sheetData sheetId="3"/>
      <sheetData sheetId="4"/>
      <sheetData sheetId="5" refreshError="1"/>
      <sheetData sheetId="6" refreshError="1"/>
      <sheetData sheetId="7"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Hoja2"/>
      <sheetName val="Hoja3"/>
    </sheetNames>
    <sheetDataSet>
      <sheetData sheetId="0"/>
      <sheetData sheetId="1" refreshError="1"/>
      <sheetData sheetId="2"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ulario N° 4"/>
      <sheetName val="CAPITULO II"/>
      <sheetName val="CAPITULO III"/>
      <sheetName val="CAPITULO IV"/>
      <sheetName val="CAPITULO V "/>
      <sheetName val="CAPITULO VI"/>
      <sheetName val="AUXILIAR CONCRETOS"/>
      <sheetName val="CAPITULO VII"/>
      <sheetName val="CAPITULO VIII"/>
      <sheetName val="CAPITULO IX"/>
      <sheetName val="MATERIALES"/>
      <sheetName val="EQUIPO"/>
      <sheetName val="AUXILIAR MEZCLA Y TRITURACION"/>
      <sheetName val="analisis de precios unitarios -"/>
      <sheetName val="DATOS"/>
      <sheetName val="AC2-AG96"/>
      <sheetName val="ANEXO 7"/>
      <sheetName val="PREACTA"/>
      <sheetName val="PROPUESTA PRESENTADA"/>
      <sheetName val="INDICES"/>
      <sheetName val="PROGRAMADO"/>
      <sheetName val="GRAFIC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sheetName val="Unit costs"/>
      <sheetName val="Mat,Sum"/>
      <sheetName val="Civil work summary"/>
      <sheetName val="Civil work"/>
      <sheetName val="Totals"/>
      <sheetName val="Graph"/>
      <sheetName val="Graph-Source"/>
      <sheetName val="C41"/>
      <sheetName val="Blank Category Sheet"/>
      <sheetName val="Blank Work Sheet"/>
      <sheetName val="Pre-defined items"/>
      <sheetName val="Item y cantidades"/>
      <sheetName val="Calculo del AIU"/>
      <sheetName val="Prestaciones"/>
      <sheetName val="Relacion de personal"/>
      <sheetName val="Equipo"/>
      <sheetName val="Lista de materiales"/>
      <sheetName val="Lista de Mano de obra"/>
      <sheetName val="Hoja1"/>
      <sheetName val="Hoja3"/>
      <sheetName val="Licita"/>
      <sheetName val="Insumos"/>
      <sheetName val="ESTADO RED"/>
      <sheetName val="CARRETERAS"/>
      <sheetName val="GENERALIDADES "/>
      <sheetName val="Item 1"/>
      <sheetName val="Item 3,1"/>
      <sheetName val="Item 3.3"/>
      <sheetName val="Item 6,2"/>
      <sheetName val="Item 6,5"/>
      <sheetName val="Item 7.3"/>
      <sheetName val="Item 7.4"/>
      <sheetName val="Item 7.6"/>
      <sheetName val="Conversiòn"/>
      <sheetName val="Item 11.4-5"/>
      <sheetName val="Item 11.7-8-9"/>
      <sheetName val="Item 11.13 a15"/>
      <sheetName val="Item 11.17 a19"/>
      <sheetName val="11.21"/>
      <sheetName val="MALLA ADIC"/>
      <sheetName val="Item 11.22"/>
      <sheetName val="Item 11.23"/>
      <sheetName val="Item 11.24"/>
      <sheetName val="Item 11.28"/>
      <sheetName val="Item 11.31"/>
      <sheetName val="Item 11.33"/>
      <sheetName val="Item 11.37"/>
      <sheetName val="Item 11.38"/>
      <sheetName val="concreto 3000"/>
      <sheetName val="Relleno Fluido"/>
      <sheetName val="Item 11.39"/>
      <sheetName val="Item 11.40"/>
      <sheetName val="Item 11.41-42"/>
      <sheetName val="Item pernos 4 m"/>
      <sheetName val="Item 11.43-45"/>
      <sheetName val="Item 11.46"/>
      <sheetName val="Item 11.47 a 52 FIBRA dRAMIX"/>
      <sheetName val="Item 11.53 a58 FIBRA maccaferri"/>
      <sheetName val="Solera lanzado"/>
      <sheetName val="Item 11.20"/>
      <sheetName val="Hoja2"/>
      <sheetName val="Item 11.20 CON FIBRA"/>
      <sheetName val="Item 12.1"/>
      <sheetName val="Item 12.3"/>
      <sheetName val="Item 12.5"/>
      <sheetName val="Item 12.6"/>
      <sheetName val="Item 12.7"/>
      <sheetName val="Item 12.17"/>
      <sheetName val="Item 12.19"/>
      <sheetName val="Item 12.27a"/>
      <sheetName val="Item 12.28a "/>
      <sheetName val="Item 12.27C cinta"/>
      <sheetName val="Item 14.1"/>
      <sheetName val="Item 14.3"/>
      <sheetName val="Item 14.4"/>
      <sheetName val="Item 14.5"/>
      <sheetName val="Item 14.7"/>
      <sheetName val="Item 14.8"/>
      <sheetName val="Item CARGA PUNTUAL"/>
      <sheetName val="Item Perf Instr"/>
      <sheetName val="Item 14.9"/>
      <sheetName val="Item 14.11"/>
      <sheetName val="Item 14.13"/>
      <sheetName val="Item 14.17"/>
      <sheetName val="DiciemBre 200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094-2003"/>
      <sheetName val="RESUMEN"/>
      <sheetName val="5090-2003"/>
      <sheetName val="5091-2003"/>
      <sheetName val="5092-2003"/>
      <sheetName val="5093-2003"/>
      <sheetName val="5095-2003"/>
      <sheetName val="5098-2003"/>
      <sheetName val="BUSPLA02-07"/>
    </sheetNames>
    <sheetDataSet>
      <sheetData sheetId="0"/>
      <sheetData sheetId="1"/>
      <sheetData sheetId="2"/>
      <sheetData sheetId="3"/>
      <sheetData sheetId="4"/>
      <sheetData sheetId="5" refreshError="1"/>
      <sheetData sheetId="6"/>
      <sheetData sheetId="7"/>
      <sheetData sheetId="8"/>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SUPUESTO GENERAL"/>
      <sheetName val="PORTADA"/>
      <sheetName val="INDICE"/>
      <sheetName val="ManoObra"/>
      <sheetName val="Equipo"/>
      <sheetName val="materiales"/>
      <sheetName val="Distanc"/>
      <sheetName val="MODELO BASICO"/>
      <sheetName val="ELABORACION CCTO CLASE A"/>
      <sheetName val="ELABORACION CCTO CLASE B"/>
      <sheetName val="ELABORACION CCTO CLASE C"/>
      <sheetName val="ELABORACION CCTO CLASE D"/>
      <sheetName val="ELABORACION CCTO CLASE E"/>
      <sheetName val="ELABORACION CCTO CLASE F"/>
      <sheetName val="ELABORACION CCTO CLASE G"/>
      <sheetName val="ELABORACION CCTO CLASE D TREMI"/>
      <sheetName val="MORTERO 1-3"/>
      <sheetName val="MORTERO 1-4"/>
      <sheetName val="Mod_Item"/>
      <sheetName val="200.1"/>
      <sheetName val="200.2"/>
      <sheetName val="201.1"/>
      <sheetName val="201.2"/>
      <sheetName val="201.3"/>
      <sheetName val="201.4"/>
      <sheetName val="201.5"/>
      <sheetName val="201.6"/>
      <sheetName val="201.7"/>
      <sheetName val="201.8"/>
      <sheetName val="201.8P"/>
      <sheetName val="201.9"/>
      <sheetName val="201.10"/>
      <sheetName val="201.12"/>
      <sheetName val="201.11"/>
      <sheetName val="201.13"/>
      <sheetName val="201.14"/>
      <sheetName val="201.15"/>
      <sheetName val="201.16"/>
      <sheetName val="201.17"/>
      <sheetName val="201.18"/>
      <sheetName val="201.19"/>
      <sheetName val="201.20"/>
      <sheetName val="201.21"/>
      <sheetName val="201.22"/>
      <sheetName val="210.1.1"/>
      <sheetName val="210.1.2"/>
      <sheetName val="210.2.1"/>
      <sheetName val="210.2.2"/>
      <sheetName val="210.2.3"/>
      <sheetName val="210.2.4"/>
      <sheetName val="211.1"/>
      <sheetName val="220.1"/>
      <sheetName val="221.1"/>
      <sheetName val="221.2"/>
      <sheetName val="230.1"/>
      <sheetName val="230.2"/>
      <sheetName val="231.1"/>
      <sheetName val="232.1"/>
      <sheetName val="234.1"/>
      <sheetName val="310.1"/>
      <sheetName val="311.1"/>
      <sheetName val="312.1"/>
      <sheetName val="312.2"/>
      <sheetName val="312.3"/>
      <sheetName val="312.4"/>
      <sheetName val="320.1"/>
      <sheetName val="320.2"/>
      <sheetName val="330.1"/>
      <sheetName val="330.2"/>
      <sheetName val="340.1"/>
      <sheetName val="340.2"/>
      <sheetName val="340.3"/>
      <sheetName val="341.1"/>
      <sheetName val="341.2"/>
      <sheetName val="342.1"/>
      <sheetName val="410.1"/>
      <sheetName val="410.2"/>
      <sheetName val="411.1"/>
      <sheetName val="411.2"/>
      <sheetName val="411.3"/>
      <sheetName val="414.1"/>
      <sheetName val="414.2"/>
      <sheetName val="414.3"/>
      <sheetName val="414.4"/>
      <sheetName val="414.5"/>
      <sheetName val="415.1"/>
      <sheetName val="420.1"/>
      <sheetName val="420.2"/>
      <sheetName val="421.1"/>
      <sheetName val="421.2"/>
      <sheetName val="421.3"/>
      <sheetName val="421.4"/>
      <sheetName val="430.1"/>
      <sheetName val="430.2"/>
      <sheetName val="431.1"/>
      <sheetName val="431.2"/>
      <sheetName val="432.1"/>
      <sheetName val="432.2"/>
      <sheetName val="433.1"/>
      <sheetName val="433.2"/>
      <sheetName val="433.3"/>
      <sheetName val="433.4"/>
      <sheetName val="433.5"/>
      <sheetName val="433.6"/>
      <sheetName val="433.7"/>
      <sheetName val="433.8"/>
      <sheetName val="440.1"/>
      <sheetName val="440.2"/>
      <sheetName val="440.3"/>
      <sheetName val="440.4"/>
      <sheetName val="441.1"/>
      <sheetName val="441.2"/>
      <sheetName val="441.3"/>
      <sheetName val="441.4"/>
      <sheetName val="450.1"/>
      <sheetName val="450.2"/>
      <sheetName val="450.3"/>
      <sheetName val="450.4"/>
      <sheetName val="450.5"/>
      <sheetName val="450.6"/>
      <sheetName val="450.7"/>
      <sheetName val="450.8"/>
      <sheetName val="450.9"/>
      <sheetName val="451.1"/>
      <sheetName val="451.2"/>
      <sheetName val="451.3"/>
      <sheetName val="451.4"/>
      <sheetName val="452.1"/>
      <sheetName val="452.2"/>
      <sheetName val="452.3"/>
      <sheetName val="452.4"/>
      <sheetName val="453.1"/>
      <sheetName val="460.1"/>
      <sheetName val="461.1"/>
      <sheetName val="461.2"/>
      <sheetName val="462.1"/>
      <sheetName val="462.2"/>
      <sheetName val="464.1"/>
      <sheetName val="464.2"/>
      <sheetName val="464.3"/>
      <sheetName val="464.4"/>
      <sheetName val="465.1"/>
      <sheetName val="466.1"/>
      <sheetName val="466.2"/>
      <sheetName val="500.1"/>
      <sheetName val="501.1"/>
      <sheetName val="510.1"/>
      <sheetName val="600.1"/>
      <sheetName val="600.2"/>
      <sheetName val="600.3"/>
      <sheetName val="600.4"/>
      <sheetName val="600.5"/>
      <sheetName val="610.1"/>
      <sheetName val="610.2"/>
      <sheetName val="620.1"/>
      <sheetName val="620.2"/>
      <sheetName val="620.3"/>
      <sheetName val="621.1"/>
      <sheetName val="621.2"/>
      <sheetName val="621.3"/>
      <sheetName val="621.4"/>
      <sheetName val="621.5"/>
      <sheetName val="621.6"/>
      <sheetName val="622.1"/>
      <sheetName val="622.2"/>
      <sheetName val="622.3"/>
      <sheetName val="622.4"/>
      <sheetName val="622.5"/>
      <sheetName val="623.1"/>
      <sheetName val="623.2"/>
      <sheetName val="630.1"/>
      <sheetName val="630.2"/>
      <sheetName val="630.3"/>
      <sheetName val="630.4"/>
      <sheetName val="630.5"/>
      <sheetName val="630.6"/>
      <sheetName val="630.7"/>
      <sheetName val="632.1"/>
      <sheetName val="640.1"/>
      <sheetName val="640.2"/>
      <sheetName val="641.1"/>
      <sheetName val="641.2"/>
      <sheetName val="642.1"/>
      <sheetName val="642.2"/>
      <sheetName val="650.1"/>
      <sheetName val="650.2"/>
      <sheetName val="650.3"/>
      <sheetName val="650.4"/>
      <sheetName val="660.1"/>
      <sheetName val="660.2"/>
      <sheetName val="660.3"/>
      <sheetName val="661.1"/>
      <sheetName val="662.1"/>
      <sheetName val="662.2"/>
      <sheetName val="670.1"/>
      <sheetName val="670.2"/>
      <sheetName val="671.1"/>
      <sheetName val="671.2"/>
      <sheetName val="672.1"/>
      <sheetName val="673.1"/>
      <sheetName val="673.2"/>
      <sheetName val="673.3"/>
      <sheetName val="674.1"/>
      <sheetName val="674.2"/>
      <sheetName val="680.1"/>
      <sheetName val="680.2"/>
      <sheetName val="680.3"/>
      <sheetName val="681.1"/>
      <sheetName val="682.1"/>
      <sheetName val="690.1"/>
      <sheetName val="700.1"/>
      <sheetName val="700.2"/>
      <sheetName val="700.3"/>
      <sheetName val="700.4"/>
      <sheetName val="701.1"/>
      <sheetName val="710.1"/>
      <sheetName val="710.2"/>
      <sheetName val="720.1"/>
      <sheetName val="730.1"/>
      <sheetName val="730.2"/>
      <sheetName val="730.3"/>
      <sheetName val="731.1"/>
      <sheetName val="740.1"/>
      <sheetName val="741.1"/>
      <sheetName val="800.1"/>
      <sheetName val="800.2"/>
      <sheetName val="800.3"/>
      <sheetName val="800.4"/>
      <sheetName val="801.1"/>
      <sheetName val="801.2"/>
      <sheetName val="801.3"/>
      <sheetName val="801.4"/>
      <sheetName val="801.5"/>
      <sheetName val="801.6"/>
      <sheetName val="801.7"/>
      <sheetName val="810.1"/>
      <sheetName val="810.2"/>
      <sheetName val="810.3"/>
      <sheetName val="811.1"/>
      <sheetName val="812.1"/>
      <sheetName val="3.P"/>
      <sheetName val="900.1"/>
      <sheetName val="900.2"/>
      <sheetName val="900.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18A"/>
      <sheetName val="entibado t1"/>
      <sheetName val="12 DUCTOS 4&quot; z.d"/>
      <sheetName val="9 DUCTOS 4&quot; z.d"/>
      <sheetName val="5 DUCTOS 4&quot; z.d"/>
      <sheetName val="3 DUCTOS 4&quot; z.d"/>
      <sheetName val="CODO HD 22.5  8&quot;"/>
      <sheetName val="CODO HD 11.25  8&quot;"/>
      <sheetName val="UNION Z 8&quot;"/>
      <sheetName val="UNION Z 6&quot;"/>
      <sheetName val="INSUMOS"/>
      <sheetName val="Cuadr."/>
      <sheetName val="DEMOL.TUB."/>
      <sheetName val="CTO 4000"/>
      <sheetName val="8DE4&quot;TDP"/>
      <sheetName val="12DE4&quot;TDP"/>
      <sheetName val="16DE4&quot;TDP"/>
      <sheetName val="18DE4&quot;TDP"/>
      <sheetName val="FLUIDO30"/>
      <sheetName val="CARCAMO H=0.6"/>
      <sheetName val="CARCAMO 9-4&quot;"/>
      <sheetName val="CARCAMO 12-4&quot;"/>
      <sheetName val="CARCAMO 18-4&quot;"/>
      <sheetName val="CARCAMO CANAL"/>
      <sheetName val="NT2000"/>
      <sheetName val="T-13"/>
      <sheetName val="T-14"/>
      <sheetName val="T-18"/>
      <sheetName val="Precios Unitarios Otros"/>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_1_6&quot; (2)"/>
      <sheetName val="C_1_6&quot;"/>
      <sheetName val="INSUMOS"/>
      <sheetName val="Cuadr."/>
      <sheetName val="Acero de 60.000psi"/>
      <sheetName val="Concreto de 2000 psi"/>
      <sheetName val="Equipo"/>
      <sheetName val="Material"/>
      <sheetName val="M.Obra"/>
      <sheetName val="Trans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1"/>
      <sheetName val="II 2.02"/>
      <sheetName val="II 2.03"/>
      <sheetName val="II 2.04"/>
      <sheetName val="II 2.05"/>
      <sheetName val="II 2.06"/>
      <sheetName val="II 2.07"/>
      <sheetName val="II 2.08 "/>
      <sheetName val="II 2.09"/>
      <sheetName val="II 2.10"/>
      <sheetName val="II 2.11"/>
      <sheetName val="II 2.12"/>
      <sheetName val="II 2.13"/>
      <sheetName val="II 2.14"/>
      <sheetName val="II 2.15"/>
      <sheetName val="II 2.16"/>
      <sheetName val="II 2.17"/>
      <sheetName val="III 3.01"/>
      <sheetName val="III 3.02"/>
      <sheetName val="III 3.03"/>
      <sheetName val="III 3.04"/>
      <sheetName val="III 3.05"/>
      <sheetName val="III 3.06"/>
      <sheetName val="III 3.07"/>
      <sheetName val="III 3.08"/>
      <sheetName val="III 3.09"/>
      <sheetName val="III 3.10"/>
      <sheetName val="III 3.11"/>
      <sheetName val="III 3.12"/>
      <sheetName val="III 3.13"/>
      <sheetName val="IV 4,01"/>
      <sheetName val="IV 4,02"/>
      <sheetName val="IV 4,03"/>
      <sheetName val="IV 4,04"/>
      <sheetName val="IV 4,05"/>
      <sheetName val="IV 4,06"/>
      <sheetName val="IV 4.07"/>
      <sheetName val="IV 4,08"/>
      <sheetName val="IV 4.09"/>
      <sheetName val="IV 4.10"/>
      <sheetName val="IV 4,11"/>
      <sheetName val="IV 4,12"/>
      <sheetName val="IV 4.13"/>
      <sheetName val="1,02"/>
      <sheetName val="2,01"/>
      <sheetName val="2,02"/>
      <sheetName val="2,03"/>
      <sheetName val="2,04"/>
      <sheetName val="2,05"/>
      <sheetName val="2,06"/>
      <sheetName val="2,07"/>
      <sheetName val="3,02"/>
      <sheetName val="3,03"/>
      <sheetName val="3,04"/>
      <sheetName val="3,08"/>
      <sheetName val="3,09"/>
      <sheetName val="4,08"/>
      <sheetName val="5,11"/>
      <sheetName val="6,04"/>
      <sheetName val="9,05"/>
      <sheetName val="9,06"/>
      <sheetName val="9,07"/>
      <sheetName val="9,09"/>
      <sheetName val="9,10"/>
      <sheetName val="9,11"/>
      <sheetName val="9,12"/>
      <sheetName val="9,13"/>
      <sheetName val="9,14"/>
      <sheetName val="9,15"/>
      <sheetName val="10,01"/>
      <sheetName val="10,02"/>
      <sheetName val="10,03"/>
      <sheetName val="10,04"/>
      <sheetName val="Obras_civiles"/>
      <sheetName val="PRESUPUESTO DEFINITIVO"/>
      <sheetName val="Recurso"/>
      <sheetName val="FP"/>
      <sheetName val="DATOS PARA EBI "/>
      <sheetName val="Presupuesto-Obras Civil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1"/>
      <sheetName val="II 2.02"/>
      <sheetName val="II 2.03"/>
      <sheetName val="II 2.04"/>
      <sheetName val="II 2.05"/>
      <sheetName val="II 2.06"/>
      <sheetName val="II 2.07"/>
      <sheetName val="II 2.08 "/>
      <sheetName val="II 2.09"/>
      <sheetName val="II 2.10"/>
      <sheetName val="II 2.11"/>
      <sheetName val="II 2.12"/>
      <sheetName val="II 2.13"/>
      <sheetName val="II 2.14"/>
      <sheetName val="II 2.15"/>
      <sheetName val="II 2.16"/>
      <sheetName val="II 2.17"/>
      <sheetName val="III 3.01"/>
      <sheetName val="III 3.02"/>
      <sheetName val="III 3.03"/>
      <sheetName val="III 3.04"/>
      <sheetName val="III 3.05"/>
      <sheetName val="III 3.06"/>
      <sheetName val="III 3.07"/>
      <sheetName val="III 3.08"/>
      <sheetName val="III 3.09"/>
      <sheetName val="III 3.10"/>
      <sheetName val="III 3.11"/>
      <sheetName val="III 3.12"/>
      <sheetName val="III 3.13"/>
      <sheetName val="IV 4,01"/>
      <sheetName val="IV 4,02"/>
      <sheetName val="IV 4,03"/>
      <sheetName val="IV 4,04"/>
      <sheetName val="IV 4,05"/>
      <sheetName val="IV 4,06"/>
      <sheetName val="IV 4.07"/>
      <sheetName val="IV 4,08"/>
      <sheetName val="IV 4.09"/>
      <sheetName val="IV 4.10"/>
      <sheetName val="IV 4,11"/>
      <sheetName val="IV 4,12"/>
      <sheetName val="IV 4.13"/>
      <sheetName val="1,02"/>
      <sheetName val="2,01"/>
      <sheetName val="2,02"/>
      <sheetName val="2,03"/>
      <sheetName val="2,04"/>
      <sheetName val="2,05"/>
      <sheetName val="2,06"/>
      <sheetName val="2,07"/>
      <sheetName val="3,02"/>
      <sheetName val="3,03"/>
      <sheetName val="3,04"/>
      <sheetName val="3,08"/>
      <sheetName val="3,09"/>
      <sheetName val="4,08"/>
      <sheetName val="5,11"/>
      <sheetName val="6,04"/>
      <sheetName val="9,05"/>
      <sheetName val="9,06"/>
      <sheetName val="9,07"/>
      <sheetName val="9,09"/>
      <sheetName val="9,10"/>
      <sheetName val="9,11"/>
      <sheetName val="9,12"/>
      <sheetName val="9,13"/>
      <sheetName val="9,14"/>
      <sheetName val="9,15"/>
      <sheetName val="10,01"/>
      <sheetName val="10,02"/>
      <sheetName val="10,03"/>
      <sheetName val="10,04"/>
      <sheetName val="Obras_civiles"/>
      <sheetName val="PRESUPUESTO DEFINITIVO"/>
      <sheetName val="Recurso"/>
      <sheetName val="FP"/>
      <sheetName val="DATOS PARA EBI "/>
      <sheetName val="Presupuesto-Obras Civil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ATO 5B "/>
      <sheetName val="SAL_BPX"/>
      <sheetName val="DATOS"/>
    </sheetNames>
    <sheetDataSet>
      <sheetData sheetId="0"/>
      <sheetData sheetId="1"/>
      <sheetData sheetId="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ato Presupuesto Consultoria"/>
      <sheetName val="A. Profesional "/>
      <sheetName val="B.Técnico-Tecnólogo"/>
      <sheetName val="C.Operario-Apoyo "/>
      <sheetName val="D. Equipos "/>
      <sheetName val="E. Ensayos de Laboratorio"/>
      <sheetName val="Factor Multiplicador dePersonal"/>
      <sheetName val="25022013_Consolidado Estudio de"/>
    </sheetNames>
    <sheetDataSet>
      <sheetData sheetId="0"/>
      <sheetData sheetId="1"/>
      <sheetData sheetId="2"/>
      <sheetData sheetId="3"/>
      <sheetData sheetId="4"/>
      <sheetData sheetId="5"/>
      <sheetData sheetId="6"/>
      <sheetData sheetId="7"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AJUSTES"/>
      <sheetName val="FORMATOS C-7"/>
      <sheetName val="Prestaciones y AIU"/>
      <sheetName val="PRUEBA"/>
      <sheetName val="Sheet3"/>
      <sheetName val="FORMATOSTA"/>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TULOS"/>
      <sheetName val="BASE"/>
      <sheetName val="LISTA"/>
      <sheetName val="CUADRO"/>
      <sheetName val="PRECIOS"/>
      <sheetName val="AC2-AG96"/>
    </sheetNames>
    <sheetDataSet>
      <sheetData sheetId="0"/>
      <sheetData sheetId="1"/>
      <sheetData sheetId="2"/>
      <sheetData sheetId="3"/>
      <sheetData sheetId="4"/>
      <sheetData sheetId="5"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UMOS"/>
      <sheetName val="CANTIDADES"/>
      <sheetName val="PRESUPUESTO FINAL"/>
      <sheetName val="Cantidades de obra"/>
      <sheetName val="LOCAL Y REPLANT "/>
      <sheetName val="EXCAVACION"/>
      <sheetName val="CONCRETO 2500 PSI POSTES"/>
      <sheetName val="CONCRETO 2500 PSI MALLA"/>
      <sheetName val="RETIRO MALLA"/>
      <sheetName val="ASEO Y LIMPIEZA FINAL"/>
      <sheetName val="MANO DE OBRA CIVIL"/>
      <sheetName val="O &amp; M P. Parque Recreodeportiv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b base"/>
      <sheetName val="Desmonte y Limpieza"/>
      <sheetName val="Demolicion de estructuras"/>
      <sheetName val="excava en roca EXPL"/>
      <sheetName val="excava en mat comun"/>
      <sheetName val="Transp material 100-1000"/>
      <sheetName val="Transporte de material +1000"/>
      <sheetName val="REMOCION DERUMBES"/>
      <sheetName val="Transporte Mat Derrumbes"/>
      <sheetName val="Terraplenes"/>
      <sheetName val="Transporte SUB base"/>
      <sheetName val=" base"/>
      <sheetName val="Transporte base"/>
      <sheetName val="Imprimación"/>
      <sheetName val="MEZCLA MDC-2"/>
      <sheetName val="Transporte Mezcla"/>
      <sheetName val="excava en roca SECO"/>
      <sheetName val="excava en mat comun SECO"/>
      <sheetName val="Rellenos para estructuras"/>
      <sheetName val="CONCRET CLASE D"/>
      <sheetName val="CONCRET CLASE E"/>
      <sheetName val="CONCRET CLASE F"/>
      <sheetName val="CONCRET CLASE G"/>
      <sheetName val="Acero de refuerzo g 60"/>
      <sheetName val="Malla electrosoldada"/>
      <sheetName val="Tuberia Cto. reforzado"/>
      <sheetName val="TUB. Perf PVC 4&quot;"/>
      <sheetName val="Disipadores y sedimentadores"/>
      <sheetName val="Cunetas Rev. Cto."/>
      <sheetName val="Geotextil filtros"/>
      <sheetName val="Geodren planar"/>
      <sheetName val="Geomalla Biaxial"/>
      <sheetName val="Geomalla Uniaxial"/>
      <sheetName val="Geomembrana HDPE"/>
      <sheetName val="GAVIONES "/>
      <sheetName val="Lineas Demarcación"/>
      <sheetName val="Tachas reflectivas"/>
      <sheetName val="Señal Tránsito"/>
      <sheetName val="Poste Referncia"/>
      <sheetName val="Defensa Metálica"/>
      <sheetName val="Secc Final DM"/>
      <sheetName val="Empradización"/>
      <sheetName val="Cerca Alambre"/>
      <sheetName val="Zonas Deposito"/>
      <sheetName val="MAT FILTRANTE"/>
      <sheetName val="MONIT. AGUAS"/>
      <sheetName val="ARBORIZACION"/>
      <sheetName val="APROV. FORESTAL"/>
      <sheetName val="MUROS DECONTENCION SUELO"/>
      <sheetName val="CCTO LANZADO"/>
      <sheetName val="Conformacion yS-r"/>
      <sheetName val="Transporte Afirmafo"/>
      <sheetName val="Afirmado"/>
      <sheetName val="Geotextil nt300"/>
      <sheetName val="PAÑETE "/>
      <sheetName val="todos"/>
      <sheetName val="ITEMS"/>
      <sheetName val="APU"/>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refreshError="1"/>
      <sheetData sheetId="56" refreshError="1"/>
      <sheetData sheetId="57"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temes Renovación"/>
      <sheetName val="Formulario N° 4"/>
      <sheetName val="MATERIALES"/>
      <sheetName val="EQUIPO"/>
      <sheetName val="DATOS SEMANALES"/>
      <sheetName val="Formular"/>
      <sheetName val="DATOS"/>
      <sheetName val="PREACTA"/>
      <sheetName val="SEÑAL 1"/>
      <sheetName val="Recursos"/>
      <sheetName val="SKJ452"/>
      <sheetName val="ITA878"/>
      <sheetName val="AEA-944"/>
      <sheetName val="DUB-823"/>
      <sheetName val="GPI 526"/>
      <sheetName val="XXJ617"/>
      <sheetName val="SNG_855"/>
      <sheetName val="VEA 374"/>
      <sheetName val="HFB024"/>
      <sheetName val="PAJ825"/>
      <sheetName val="CONT_ADI"/>
      <sheetName val="FORMULA"/>
      <sheetName val="General"/>
      <sheetName val="presupuesto"/>
      <sheetName val="PARAMETROS BASE"/>
      <sheetName val="PROGRAMACION "/>
      <sheetName val="CIRCUITOS CODENSA"/>
      <sheetName val="SOPORTE ROCA"/>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Ítem"/>
      <sheetName val="Densidades"/>
      <sheetName val="Materiales"/>
      <sheetName val="Equipo"/>
      <sheetName val="Otros"/>
      <sheetName val="Fuentes materiales"/>
      <sheetName val="200.1"/>
      <sheetName val="200.2"/>
      <sheetName val="201.7"/>
      <sheetName val="201.8"/>
      <sheetName val="201.9"/>
      <sheetName val="201.10"/>
      <sheetName val="201.11"/>
      <sheetName val="201.12"/>
      <sheetName val="201.14"/>
      <sheetName val="201.15"/>
      <sheetName val="201.16"/>
      <sheetName val="201.21"/>
      <sheetName val="210.1.1"/>
      <sheetName val="210.1.2"/>
      <sheetName val="210.2.1"/>
      <sheetName val="210.2.2"/>
      <sheetName val="210.2.3"/>
      <sheetName val="210.2.4"/>
      <sheetName val="211.1"/>
      <sheetName val="220.1"/>
      <sheetName val="221.1"/>
      <sheetName val="221.2"/>
      <sheetName val="230.1"/>
      <sheetName val="230.2"/>
      <sheetName val="231.1"/>
      <sheetName val="232.1"/>
      <sheetName val="310.1"/>
      <sheetName val="311.1"/>
      <sheetName val="320.1"/>
      <sheetName val="320.2"/>
      <sheetName val="330.1"/>
      <sheetName val="330.2"/>
      <sheetName val="340.1"/>
      <sheetName val="340.2"/>
      <sheetName val="341.1"/>
      <sheetName val="341.2"/>
      <sheetName val="342.1"/>
      <sheetName val="410.1"/>
      <sheetName val="410.2"/>
      <sheetName val="411.1"/>
      <sheetName val="411.2"/>
      <sheetName val="411.3"/>
      <sheetName val="414.1"/>
      <sheetName val="414.2"/>
      <sheetName val="414.3"/>
      <sheetName val="414.4"/>
      <sheetName val="414.5"/>
      <sheetName val="415.1"/>
      <sheetName val="420.1"/>
      <sheetName val="420.2"/>
      <sheetName val="421.1"/>
      <sheetName val="421.2"/>
      <sheetName val="421.3"/>
      <sheetName val="421.4"/>
      <sheetName val="430.1"/>
      <sheetName val="430.2"/>
      <sheetName val="431.1"/>
      <sheetName val="431.2"/>
      <sheetName val="432.1"/>
      <sheetName val="432.2"/>
      <sheetName val="433.1"/>
      <sheetName val="433.2"/>
      <sheetName val="433.3"/>
      <sheetName val="433.4"/>
      <sheetName val="433.5"/>
      <sheetName val="433.6"/>
      <sheetName val="433.7"/>
      <sheetName val="433.8"/>
      <sheetName val="440.1"/>
      <sheetName val="440.1COMPRADA"/>
      <sheetName val="440.2"/>
      <sheetName val="440.2COMPRADA"/>
      <sheetName val="440.3"/>
      <sheetName val="440.3COMPRADA"/>
      <sheetName val="440.4"/>
      <sheetName val="441.1"/>
      <sheetName val="441.1COMPRADA"/>
      <sheetName val="441.2"/>
      <sheetName val="441.2COMPRADA"/>
      <sheetName val="441.3"/>
      <sheetName val="441.3COMPRADA"/>
      <sheetName val="441.4"/>
      <sheetName val="450.1"/>
      <sheetName val="450.1P COMPRADA"/>
      <sheetName val="450.2"/>
      <sheetName val="450.2 comprada"/>
      <sheetName val="450.3"/>
      <sheetName val="450.3 COMPRADA"/>
      <sheetName val="450.4"/>
      <sheetName val="450.5"/>
      <sheetName val="450.6"/>
      <sheetName val="450.7"/>
      <sheetName val="450.8"/>
      <sheetName val="450.9"/>
      <sheetName val="451.1"/>
      <sheetName val="451.1 COMPRADA"/>
      <sheetName val="451.2"/>
      <sheetName val="451.2 COMPRADA"/>
      <sheetName val="451.3"/>
      <sheetName val="451.3 COMPRADA "/>
      <sheetName val="451.4"/>
      <sheetName val="452.1"/>
      <sheetName val="452.1 COMPRADA"/>
      <sheetName val="452.2"/>
      <sheetName val="452.2 COMPRADA "/>
      <sheetName val="452.3"/>
      <sheetName val="452.3 COMPRADA"/>
      <sheetName val="452.4"/>
      <sheetName val="452.4 COMPRADA"/>
      <sheetName val="453.1"/>
      <sheetName val="460.1"/>
      <sheetName val="461.1"/>
      <sheetName val="461.2"/>
      <sheetName val="462.1"/>
      <sheetName val="462.2"/>
      <sheetName val="464.1"/>
      <sheetName val="464.2"/>
      <sheetName val="464.3"/>
      <sheetName val="464.4"/>
      <sheetName val="465.1"/>
      <sheetName val="466.1"/>
      <sheetName val="466.2"/>
      <sheetName val="500.1"/>
      <sheetName val="501.1"/>
      <sheetName val="510.1"/>
      <sheetName val="600.1"/>
      <sheetName val="600.2"/>
      <sheetName val="600.3"/>
      <sheetName val="600.4"/>
      <sheetName val="600.5"/>
      <sheetName val="610.1"/>
      <sheetName val="610.2"/>
      <sheetName val="620.1"/>
      <sheetName val="620.2"/>
      <sheetName val="620.3"/>
      <sheetName val="621.1"/>
      <sheetName val="621.2"/>
      <sheetName val="621.3"/>
      <sheetName val="621.4"/>
      <sheetName val="621.5"/>
      <sheetName val="621.6"/>
      <sheetName val="622.1"/>
      <sheetName val="622.2"/>
      <sheetName val="622.3"/>
      <sheetName val="622.4"/>
      <sheetName val="622.5"/>
      <sheetName val="623.1"/>
      <sheetName val="623.2"/>
      <sheetName val="630.1"/>
      <sheetName val="630.1 premez"/>
      <sheetName val="630.2"/>
      <sheetName val="630.2 premez"/>
      <sheetName val="630.3"/>
      <sheetName val="630.3 premez"/>
      <sheetName val="630.4"/>
      <sheetName val="630.4 premez"/>
      <sheetName val="630.5"/>
      <sheetName val="630.6"/>
      <sheetName val="630.6p"/>
      <sheetName val="630.7"/>
      <sheetName val="631.1"/>
      <sheetName val="632.1"/>
      <sheetName val="640.1"/>
      <sheetName val="640.2"/>
      <sheetName val="641.1"/>
      <sheetName val="641.2"/>
      <sheetName val="642.1"/>
      <sheetName val="642.2 JUNTA JEENE"/>
      <sheetName val="650.1"/>
      <sheetName val="650.2"/>
      <sheetName val="650.3"/>
      <sheetName val="650.4"/>
      <sheetName val="660.1"/>
      <sheetName val="660.2"/>
      <sheetName val="660.3"/>
      <sheetName val="661.1.1"/>
      <sheetName val="661.1.2"/>
      <sheetName val="661.1P"/>
      <sheetName val="662.1"/>
      <sheetName val="662.2"/>
      <sheetName val="670.1"/>
      <sheetName val="670.2"/>
      <sheetName val="671.1"/>
      <sheetName val="671.2"/>
      <sheetName val="672.1"/>
      <sheetName val="673.1"/>
      <sheetName val="673.2"/>
      <sheetName val="673.2P"/>
      <sheetName val="673.3"/>
      <sheetName val="674.1"/>
      <sheetName val="674.2"/>
      <sheetName val="680.1"/>
      <sheetName val="680.2"/>
      <sheetName val="680.3"/>
      <sheetName val="681.1"/>
      <sheetName val="682.1"/>
      <sheetName val="690.1"/>
      <sheetName val="700.1"/>
      <sheetName val="700.2"/>
      <sheetName val="700.3"/>
      <sheetName val="700.4"/>
      <sheetName val="701.1"/>
      <sheetName val="710.1"/>
      <sheetName val="710.2"/>
      <sheetName val="710.3"/>
      <sheetName val="710.4"/>
      <sheetName val="710.5"/>
      <sheetName val="720.1"/>
      <sheetName val="730.1"/>
      <sheetName val="730.2"/>
      <sheetName val="730.3"/>
      <sheetName val="731.1"/>
      <sheetName val="740.1"/>
      <sheetName val="741.1P1"/>
      <sheetName val="741.1P2"/>
      <sheetName val="741.1P3"/>
      <sheetName val="800.1"/>
      <sheetName val="800.2"/>
      <sheetName val="800.3"/>
      <sheetName val="800.4"/>
      <sheetName val="801.1"/>
      <sheetName val="801.2"/>
      <sheetName val="801.3"/>
      <sheetName val="801.4"/>
      <sheetName val="801.5"/>
      <sheetName val="801.6"/>
      <sheetName val="801.7"/>
      <sheetName val="810.1"/>
      <sheetName val="810.2"/>
      <sheetName val="810.3"/>
      <sheetName val="811.1P1"/>
      <sheetName val="811.1P2"/>
      <sheetName val="811.1P3"/>
      <sheetName val="811.1P4"/>
      <sheetName val="811.1P5"/>
      <sheetName val="811.1P6"/>
      <sheetName val="811.1P7"/>
      <sheetName val="811.1P8"/>
      <sheetName val="811.1P9"/>
      <sheetName val="811.1P10"/>
      <sheetName val="811.1P11"/>
      <sheetName val="811.1P12"/>
      <sheetName val="811.1P13"/>
      <sheetName val="811.1P14"/>
      <sheetName val="812.1"/>
      <sheetName val="900.1"/>
      <sheetName val="900.2"/>
      <sheetName val="900.3"/>
      <sheetName val="concr C. A en obra"/>
      <sheetName val="concr C. B en obra"/>
      <sheetName val="concr C. C en obra"/>
      <sheetName val="concr C. D en obra"/>
      <sheetName val="concr C. E en obra"/>
      <sheetName val="concr C. F en obra"/>
      <sheetName val="mortero 1.3"/>
      <sheetName val="mortero 1.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ado Resumen"/>
      <sheetName val="TORTA"/>
      <sheetName val="Resum_Pav"/>
      <sheetName val="INVENT.ALC-CUNETAS 90BLB"/>
      <sheetName val="PUENTES Y PONTONES"/>
      <sheetName val="SEÑAL VERTICAL90BLB"/>
      <sheetName val="SEÑAL HORIZONTAL90BLB"/>
      <sheetName val="Tabl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a"/>
      <sheetName val="STOP TARJ.x2ls"/>
    </sheetNames>
    <sheetDataSet>
      <sheetData sheetId="0"/>
      <sheetData sheetId="1"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INTERV"/>
      <sheetName val="BD_SITP_08"/>
      <sheetName val="BD_SITP_19"/>
      <sheetName val="TipIntSup-Indices SITP "/>
      <sheetName val="BD_SITP_04"/>
      <sheetName val="BD_SITP_06"/>
      <sheetName val="BD_SITP_16"/>
      <sheetName val="BD_SITP_10"/>
      <sheetName val="BD_SITP_01"/>
      <sheetName val="BD_SITP-11"/>
      <sheetName val="BD_SITP_07"/>
      <sheetName val="BD_SITP_17"/>
      <sheetName val="BD_SITP_13"/>
      <sheetName val="BD_SITP_18"/>
      <sheetName val="BD_SITP_09"/>
      <sheetName val="BD_SITP_03"/>
      <sheetName val="BD_SITP_14"/>
      <sheetName val="BD_SITP_15"/>
      <sheetName val="BD_SITP_02"/>
      <sheetName val="BD_SITP_05"/>
      <sheetName val="BD_SITP_12"/>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AD-DIURNA"/>
      <sheetName val="LIQU-CUAD"/>
      <sheetName val="Item y cantidades"/>
      <sheetName val="Calculo del AIU"/>
      <sheetName val="Prestaciones"/>
      <sheetName val="Relacion de personal"/>
      <sheetName val="Equipo"/>
      <sheetName val="Lista de materiales"/>
      <sheetName val="Lista de Mano de obra"/>
      <sheetName val="Hoja1"/>
      <sheetName val="Hoja3"/>
      <sheetName val="Licita"/>
      <sheetName val="Insumos"/>
      <sheetName val="CC"/>
      <sheetName val="CUADRILLA DIURNA"/>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PU-1PER"/>
      <sheetName val="Reajustes Estimados"/>
      <sheetName val="Prestaciones y AIU"/>
      <sheetName val="GRUPO-CONVENCIONAL-1PER"/>
      <sheetName val="GRUPO-CONVENCIONAL-2PER"/>
      <sheetName val="Eq-Unita-1per"/>
      <sheetName val="Eq-Unita-2per"/>
      <sheetName val="Base de Datos (P1-P2) Opcional"/>
      <sheetName val="APU-2PER"/>
      <sheetName val="EQ. INTEGRAL &quot;A&quot;"/>
      <sheetName val="EQ. MENOR BASICO-HTA MENOR"/>
      <sheetName val="Presupuesto"/>
      <sheetName val="ANEXO B - TARIFAS"/>
      <sheetName val="Circuitos"/>
    </sheetNames>
    <sheetDataSet>
      <sheetData sheetId="0"/>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teria Prima"/>
      <sheetName val="PRECIOS ACTUALIZADOS FERRASA"/>
      <sheetName val="APU Expo Terrestre"/>
      <sheetName val="Constantes"/>
      <sheetName val="Datos"/>
      <sheetName val="Sheet2"/>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18A"/>
      <sheetName val="entibado t1"/>
      <sheetName val="12 DUCTOS 4&quot; z.d"/>
      <sheetName val="9 DUCTOS 4&quot; z.d"/>
      <sheetName val="5 DUCTOS 4&quot; z.d"/>
      <sheetName val="3 DUCTOS 4&quot; z.d"/>
      <sheetName val="CODO HD 22.5  8&quot;"/>
      <sheetName val="CODO HD 11.25  8&quot;"/>
      <sheetName val="UNION Z 8&quot;"/>
      <sheetName val="UNION Z 6&quot;"/>
      <sheetName val="INSUMOS"/>
      <sheetName val="Cuadr."/>
      <sheetName val="DEMOL.TUB."/>
      <sheetName val="CTO 4000"/>
      <sheetName val="8DE4&quot;TDP"/>
      <sheetName val="12DE4&quot;TDP"/>
      <sheetName val="16DE4&quot;TDP"/>
      <sheetName val="18DE4&quot;TDP"/>
      <sheetName val="FLUIDO30"/>
      <sheetName val="T-13"/>
      <sheetName val="T-14"/>
      <sheetName val="T-18"/>
      <sheetName val="CARCAMO H=0.6"/>
      <sheetName val="CARCAMO 9-4&quot;"/>
      <sheetName val="CARCAMO 12-4&quot;"/>
      <sheetName val="CARCAMO 18-4&quot;"/>
      <sheetName val="CARCAMO CANAL"/>
      <sheetName val="NT2000"/>
      <sheetName val="Modelo"/>
    </sheetNames>
    <sheetDataSet>
      <sheetData sheetId="0"/>
      <sheetData sheetId="1"/>
      <sheetData sheetId="2"/>
      <sheetData sheetId="3"/>
      <sheetData sheetId="4"/>
      <sheetData sheetId="5"/>
      <sheetData sheetId="6"/>
      <sheetData sheetId="7"/>
      <sheetData sheetId="8"/>
      <sheetData sheetId="9"/>
      <sheetData sheetId="10" refreshError="1"/>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seño"/>
      <sheetName val="Interve"/>
      <sheetName val="EPP Consultoria"/>
      <sheetName val="% EyD"/>
      <sheetName val="% Int"/>
      <sheetName val="$BASE"/>
      <sheetName val="F.M."/>
      <sheetName val="ANALISIS COSTOS"/>
      <sheetName val="FLUJO DE CAJA"/>
      <sheetName val="Licencia"/>
      <sheetName val="#¡REF"/>
    </sheetNames>
    <sheetDataSet>
      <sheetData sheetId="0"/>
      <sheetData sheetId="1"/>
      <sheetData sheetId="2"/>
      <sheetData sheetId="3"/>
      <sheetData sheetId="4"/>
      <sheetData sheetId="5"/>
      <sheetData sheetId="6" refreshError="1"/>
      <sheetData sheetId="7"/>
      <sheetData sheetId="8"/>
      <sheetData sheetId="9"/>
      <sheetData sheetId="10"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SUPUESTO"/>
      <sheetName val="APU"/>
      <sheetName val="SUB APU"/>
      <sheetName val="INSUMOS"/>
      <sheetName val="RESUMEN PRESUPU."/>
      <sheetName val="AMAPOLITA"/>
      <sheetName val="amapolitaoficial"/>
      <sheetName val="Hoja8"/>
      <sheetName val="Hoja9"/>
      <sheetName val="Hoja10"/>
      <sheetName val="Hoja11"/>
      <sheetName val="Hoja12"/>
      <sheetName val="Hoja13"/>
      <sheetName val="Hoja14"/>
      <sheetName val="Hoja15"/>
      <sheetName val="Hoja16"/>
      <sheetName val="TARIF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RIFAS PERSONAL CONV"/>
      <sheetName val="TARIFA PERSONAL LEG"/>
      <sheetName val="PERSONAL CONV PUNIT"/>
      <sheetName val="PERSONAL CONV RECURSOS"/>
      <sheetName val="PU HOMOLdspues del 9 junio  08"/>
      <sheetName val="ATNorte HOMOLdspues del 9 ju-08"/>
      <sheetName val="TARIFA PERSONAL LEG pen"/>
      <sheetName val="PU HOMOLdspues del 9 jun 08 pen"/>
      <sheetName val="ATNorteHOMdspuesdel 9jun -08pen"/>
      <sheetName val="BANCOS"/>
      <sheetName val="CARGOS"/>
      <sheetName val="EPS"/>
      <sheetName val="PENSIONES"/>
      <sheetName val="Cuadr."/>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TA FIJACION APU"/>
      <sheetName val="COMPARAC."/>
      <sheetName val="REVERSION"/>
      <sheetName val="DEMOL.TUB."/>
      <sheetName val="b-600-m"/>
      <sheetName val="C_I_36&quot;"/>
      <sheetName val="C_I_30&quot;"/>
      <sheetName val="C_I_27&quot;"/>
      <sheetName val="C_2_24&quot;"/>
      <sheetName val="C_1_24&quot;"/>
      <sheetName val="C_1_20&quot;"/>
      <sheetName val="C_1_18&quot;"/>
      <sheetName val="C_2_16&quot;"/>
      <sheetName val="C_1_16&quot;"/>
      <sheetName val="DEMOL.CAMARAS"/>
      <sheetName val="DEMOL.SUMIDEROS"/>
      <sheetName val="T-18A"/>
      <sheetName val="T-18"/>
      <sheetName val="T-14"/>
      <sheetName val="T-13"/>
      <sheetName val="Cuadr."/>
      <sheetName val="INSUMOS"/>
      <sheetName val="entibado 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SUPUESTO"/>
      <sheetName val="APU"/>
      <sheetName val="SUB APU"/>
      <sheetName val="INSUMOS"/>
      <sheetName val="RESUMEN PRESUPU."/>
      <sheetName val="AMAPOLITA"/>
      <sheetName val="amapolitaoficial"/>
      <sheetName val="Hoja8"/>
      <sheetName val="Hoja9"/>
      <sheetName val="Hoja10"/>
      <sheetName val="Hoja11"/>
      <sheetName val="Hoja12"/>
      <sheetName val="Hoja13"/>
      <sheetName val="Hoja14"/>
      <sheetName val="Hoja15"/>
      <sheetName val="Hoja16"/>
      <sheetName val="TARIF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 Profesional"/>
      <sheetName val="B. Técnico - Tecnólogo"/>
      <sheetName val="C. Operario - Apoyo Gestion"/>
      <sheetName val="D. Equipos"/>
      <sheetName val="E. Ensayos de Laboratorio"/>
      <sheetName val="1,01"/>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 Y V "/>
      <sheetName val="AMBIENTES"/>
      <sheetName val="REVOQUE Y PISOS"/>
      <sheetName val="MAMPOSTERIA"/>
      <sheetName val="VIGAS FUNDACION"/>
      <sheetName val="REFUERZO"/>
      <sheetName val="VIGAS AEREAS"/>
    </sheetNames>
    <sheetDataSet>
      <sheetData sheetId="0"/>
      <sheetData sheetId="1"/>
      <sheetData sheetId="2"/>
      <sheetData sheetId="3"/>
      <sheetData sheetId="4"/>
      <sheetData sheetId="5"/>
      <sheetData sheetId="6"/>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SICO-FINAN. JULIO"/>
      <sheetName val="INF.FINANCIERA"/>
      <sheetName val="REPRO-INVERSIONES"/>
      <sheetName val="ITEM-PR"/>
      <sheetName val="SGT 008"/>
      <sheetName val="SGT 021"/>
      <sheetName val="SGT 026"/>
      <sheetName val="SGT 028"/>
      <sheetName val="SGT 030"/>
      <sheetName val="SGT 037"/>
      <sheetName val="SGT 039"/>
      <sheetName val="SGT 036"/>
      <sheetName val="SGT 047"/>
      <sheetName val="CLIMA"/>
      <sheetName val="APU"/>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TO OFICIAL"/>
      <sheetName val="AIU"/>
      <sheetName val="PTO INTERVENTORÍA"/>
      <sheetName val="MEM CANT"/>
      <sheetName val="APUS"/>
      <sheetName val="220.1"/>
      <sheetName val="230.1P"/>
      <sheetName val="310.1"/>
      <sheetName val="311.1"/>
      <sheetName val="APUS BASICOS"/>
      <sheetName val="FM"/>
      <sheetName val="MATERIALES"/>
      <sheetName val="EQUIPO"/>
      <sheetName val="FP"/>
      <sheetName val="PROG Y F F"/>
      <sheetName val="CUADRILL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ow r="9">
          <cell r="C9">
            <v>4000000</v>
          </cell>
        </row>
        <row r="10">
          <cell r="C10">
            <v>2500000</v>
          </cell>
        </row>
        <row r="11">
          <cell r="C11">
            <v>2500000</v>
          </cell>
        </row>
        <row r="14">
          <cell r="C14">
            <v>1600000</v>
          </cell>
        </row>
        <row r="15">
          <cell r="C15">
            <v>1160000</v>
          </cell>
        </row>
        <row r="20">
          <cell r="C20">
            <v>1160000</v>
          </cell>
        </row>
        <row r="21">
          <cell r="C21">
            <v>2200000</v>
          </cell>
        </row>
        <row r="22">
          <cell r="C22">
            <v>1160000</v>
          </cell>
        </row>
      </sheetData>
      <sheetData sheetId="14" refreshError="1"/>
      <sheetData sheetId="15"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TO OFICIAL"/>
      <sheetName val="AIU"/>
      <sheetName val="PTO INTERVENTORÍA"/>
      <sheetName val="FM"/>
      <sheetName val="MEM CANT"/>
      <sheetName val="APUS BASICOS"/>
      <sheetName val="MATERIALES"/>
      <sheetName val="APUS"/>
      <sheetName val="EQUIPO"/>
      <sheetName val="FP"/>
      <sheetName val="PROG Y F F"/>
      <sheetName val="CUADRILLAS"/>
    </sheetNames>
    <sheetDataSet>
      <sheetData sheetId="0">
        <row r="29">
          <cell r="D29" t="str">
            <v xml:space="preserve">SISTEMA DE DESAGUE </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6.bin"/><Relationship Id="rId4" Type="http://schemas.openxmlformats.org/officeDocument/2006/relationships/comments" Target="../comments1.xml"/></Relationships>
</file>

<file path=xl/worksheets/_rels/sheet7.xml.rels><?xml version="1.0" encoding="UTF-8" standalone="yes"?>
<Relationships xmlns="http://schemas.openxmlformats.org/package/2006/relationships"><Relationship Id="rId3" Type="http://schemas.openxmlformats.org/officeDocument/2006/relationships/ctrlProp" Target="../ctrlProps/ctrlProp1.xml"/><Relationship Id="rId2" Type="http://schemas.openxmlformats.org/officeDocument/2006/relationships/vmlDrawing" Target="../drawings/vmlDrawing2.vml"/><Relationship Id="rId1" Type="http://schemas.openxmlformats.org/officeDocument/2006/relationships/drawing" Target="../drawings/drawing3.xml"/><Relationship Id="rId4" Type="http://schemas.openxmlformats.org/officeDocument/2006/relationships/ctrlProp" Target="../ctrlProps/ctrlProp2.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ctrlProp" Target="../ctrlProps/ctrlProp3.xml"/><Relationship Id="rId2" Type="http://schemas.openxmlformats.org/officeDocument/2006/relationships/vmlDrawing" Target="../drawings/vmlDrawing3.vml"/><Relationship Id="rId1" Type="http://schemas.openxmlformats.org/officeDocument/2006/relationships/drawing" Target="../drawings/drawing4.xml"/><Relationship Id="rId4" Type="http://schemas.openxmlformats.org/officeDocument/2006/relationships/ctrlProp" Target="../ctrlProps/ctrlProp4.xml"/></Relationships>
</file>

<file path=xl/worksheets/_rels/sheet10.xml.rels><?xml version="1.0" encoding="UTF-8" standalone="yes"?>
<Relationships xmlns="http://schemas.openxmlformats.org/package/2006/relationships"><Relationship Id="rId3" Type="http://schemas.openxmlformats.org/officeDocument/2006/relationships/ctrlProp" Target="../ctrlProps/ctrlProp5.xml"/><Relationship Id="rId2" Type="http://schemas.openxmlformats.org/officeDocument/2006/relationships/vmlDrawing" Target="../drawings/vmlDrawing4.vml"/><Relationship Id="rId1" Type="http://schemas.openxmlformats.org/officeDocument/2006/relationships/drawing" Target="../drawings/drawing5.xml"/><Relationship Id="rId4" Type="http://schemas.openxmlformats.org/officeDocument/2006/relationships/ctrlProp" Target="../ctrlProps/ctrlProp6.xml"/></Relationships>
</file>

<file path=xl/worksheets/_rels/sheet11.xml.rels><?xml version="1.0" encoding="UTF-8" standalone="yes"?>
<Relationships xmlns="http://schemas.openxmlformats.org/package/2006/relationships"><Relationship Id="rId3" Type="http://schemas.openxmlformats.org/officeDocument/2006/relationships/ctrlProp" Target="../ctrlProps/ctrlProp7.xml"/><Relationship Id="rId2" Type="http://schemas.openxmlformats.org/officeDocument/2006/relationships/vmlDrawing" Target="../drawings/vmlDrawing5.vml"/><Relationship Id="rId1" Type="http://schemas.openxmlformats.org/officeDocument/2006/relationships/drawing" Target="../drawings/drawing6.xml"/><Relationship Id="rId4" Type="http://schemas.openxmlformats.org/officeDocument/2006/relationships/ctrlProp" Target="../ctrlProps/ctrlProp8.xm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3">
    <tabColor theme="6" tint="0.59999389629810485"/>
    <pageSetUpPr fitToPage="1"/>
  </sheetPr>
  <dimension ref="A1:N94"/>
  <sheetViews>
    <sheetView showGridLines="0" view="pageBreakPreview" topLeftCell="F72" zoomScale="80" zoomScaleNormal="80" zoomScaleSheetLayoutView="80" workbookViewId="0">
      <selection activeCell="L83" sqref="L83"/>
    </sheetView>
  </sheetViews>
  <sheetFormatPr defaultColWidth="11.42578125" defaultRowHeight="16.5"/>
  <cols>
    <col min="1" max="2" width="3.42578125" style="1" customWidth="1"/>
    <col min="3" max="3" width="5.140625" style="1" customWidth="1"/>
    <col min="4" max="4" width="11.42578125" style="1" customWidth="1"/>
    <col min="5" max="5" width="16.140625" style="2" customWidth="1"/>
    <col min="6" max="6" width="17.42578125" style="1" customWidth="1"/>
    <col min="7" max="7" width="71.140625" style="1" customWidth="1"/>
    <col min="8" max="8" width="8.5703125" style="1" customWidth="1"/>
    <col min="9" max="9" width="18.85546875" style="1" customWidth="1"/>
    <col min="10" max="10" width="23.85546875" style="1" customWidth="1"/>
    <col min="11" max="12" width="30" style="1" customWidth="1"/>
    <col min="13" max="13" width="22.42578125" style="1" customWidth="1"/>
    <col min="14" max="14" width="18.28515625" style="1" customWidth="1"/>
    <col min="15" max="16384" width="11.42578125" style="1"/>
  </cols>
  <sheetData>
    <row r="1" spans="1:13" ht="17.25" thickBot="1">
      <c r="A1" s="5"/>
      <c r="B1" s="5"/>
      <c r="C1" s="5"/>
      <c r="D1" s="5"/>
      <c r="E1" s="6"/>
      <c r="F1" s="5"/>
      <c r="G1" s="5"/>
      <c r="H1" s="5"/>
      <c r="I1" s="5"/>
      <c r="J1" s="5"/>
      <c r="K1" s="5"/>
      <c r="L1" s="5"/>
    </row>
    <row r="2" spans="1:13">
      <c r="A2" s="5"/>
      <c r="B2" s="122"/>
      <c r="C2" s="123"/>
      <c r="D2" s="123"/>
      <c r="E2" s="124"/>
      <c r="F2" s="123"/>
      <c r="G2" s="123"/>
      <c r="H2" s="123"/>
      <c r="I2" s="123"/>
      <c r="J2" s="123"/>
      <c r="K2" s="123"/>
      <c r="L2" s="125"/>
    </row>
    <row r="3" spans="1:13" ht="28.5" customHeight="1" thickBot="1">
      <c r="A3" s="5"/>
      <c r="B3" s="126"/>
      <c r="C3" s="1014" t="s">
        <v>0</v>
      </c>
      <c r="D3" s="1015"/>
      <c r="E3" s="1015"/>
      <c r="F3" s="1015"/>
      <c r="G3" s="1015"/>
      <c r="H3" s="1015"/>
      <c r="I3" s="1015"/>
      <c r="J3" s="1015"/>
      <c r="K3" s="1015"/>
      <c r="L3" s="1016"/>
    </row>
    <row r="4" spans="1:13" ht="48" customHeight="1" thickBot="1">
      <c r="A4" s="5"/>
      <c r="B4" s="126"/>
      <c r="C4" s="1017" t="str">
        <f>+UPPER("Obras de construcción de un sistema IPRS (8 RACEWAY) para la unidad productiva en Fuente de Oro – Meta")</f>
        <v>OBRAS DE CONSTRUCCIÓN DE UN SISTEMA IPRS (8 RACEWAY) PARA LA UNIDAD PRODUCTIVA EN FUENTE DE ORO – META</v>
      </c>
      <c r="D4" s="1018"/>
      <c r="E4" s="1018"/>
      <c r="F4" s="1018"/>
      <c r="G4" s="1018"/>
      <c r="H4" s="1018"/>
      <c r="I4" s="1018"/>
      <c r="J4" s="1018"/>
      <c r="K4" s="1018"/>
      <c r="L4" s="1019"/>
    </row>
    <row r="5" spans="1:13" ht="30" customHeight="1">
      <c r="A5" s="5"/>
      <c r="B5" s="126"/>
      <c r="C5" s="1026" t="s">
        <v>1</v>
      </c>
      <c r="D5" s="1028" t="s">
        <v>2</v>
      </c>
      <c r="E5" s="1030" t="s">
        <v>3</v>
      </c>
      <c r="F5" s="1030"/>
      <c r="G5" s="1026" t="s">
        <v>4</v>
      </c>
      <c r="H5" s="1028" t="s">
        <v>5</v>
      </c>
      <c r="I5" s="1028" t="s">
        <v>6</v>
      </c>
      <c r="J5" s="1022" t="s">
        <v>7</v>
      </c>
      <c r="K5" s="1024" t="s">
        <v>8</v>
      </c>
      <c r="L5" s="1034" t="s">
        <v>9</v>
      </c>
    </row>
    <row r="6" spans="1:13" ht="30" customHeight="1" thickBot="1">
      <c r="A6" s="5"/>
      <c r="B6" s="126"/>
      <c r="C6" s="1027"/>
      <c r="D6" s="1029"/>
      <c r="E6" s="440" t="s">
        <v>10</v>
      </c>
      <c r="F6" s="440" t="s">
        <v>11</v>
      </c>
      <c r="G6" s="1027"/>
      <c r="H6" s="1029"/>
      <c r="I6" s="1029"/>
      <c r="J6" s="1023"/>
      <c r="K6" s="1025"/>
      <c r="L6" s="1034"/>
    </row>
    <row r="7" spans="1:13" ht="30" customHeight="1">
      <c r="A7" s="5"/>
      <c r="B7" s="126"/>
      <c r="C7" s="881">
        <v>1</v>
      </c>
      <c r="D7" s="1040" t="s">
        <v>12</v>
      </c>
      <c r="E7" s="1040"/>
      <c r="F7" s="1040"/>
      <c r="G7" s="1040"/>
      <c r="H7" s="882"/>
      <c r="I7" s="882"/>
      <c r="J7" s="882"/>
      <c r="K7" s="882"/>
      <c r="L7" s="973"/>
    </row>
    <row r="8" spans="1:13">
      <c r="A8" s="5"/>
      <c r="B8" s="126"/>
      <c r="C8" s="451"/>
      <c r="D8" s="441">
        <f>C7+0.01</f>
        <v>1.01</v>
      </c>
      <c r="E8" s="441"/>
      <c r="F8" s="444" t="s">
        <v>13</v>
      </c>
      <c r="G8" s="445" t="s">
        <v>14</v>
      </c>
      <c r="H8" s="441" t="s">
        <v>15</v>
      </c>
      <c r="I8" s="446">
        <f>+'MEM CANT'!M33</f>
        <v>61924.55</v>
      </c>
      <c r="J8" s="442">
        <f>+APUS!N46</f>
        <v>276</v>
      </c>
      <c r="K8" s="961">
        <f>+ROUND(I8*J8,)</f>
        <v>17091176</v>
      </c>
      <c r="L8" s="977">
        <f>K8*1.0736</f>
        <v>18349086.553600002</v>
      </c>
    </row>
    <row r="9" spans="1:13" ht="31.5">
      <c r="A9" s="5"/>
      <c r="B9" s="126"/>
      <c r="C9" s="451"/>
      <c r="D9" s="441">
        <f>+D8+0.01</f>
        <v>1.02</v>
      </c>
      <c r="E9" s="441"/>
      <c r="F9" s="444"/>
      <c r="G9" s="445" t="s">
        <v>16</v>
      </c>
      <c r="H9" s="441" t="s">
        <v>15</v>
      </c>
      <c r="I9" s="446">
        <f>+'MEM CANT'!M66</f>
        <v>61924.55</v>
      </c>
      <c r="J9" s="442">
        <f>+APUS!N100</f>
        <v>437</v>
      </c>
      <c r="K9" s="961">
        <f t="shared" ref="K9:K12" si="0">+ROUND(I9*J9,)</f>
        <v>27061028</v>
      </c>
      <c r="L9" s="977">
        <f t="shared" ref="L9:L17" si="1">K9*1.0736</f>
        <v>29052719.660800003</v>
      </c>
    </row>
    <row r="10" spans="1:13">
      <c r="A10" s="5"/>
      <c r="B10" s="126"/>
      <c r="C10" s="451"/>
      <c r="D10" s="441">
        <f t="shared" ref="D10:D12" si="2">+D9+0.01</f>
        <v>1.03</v>
      </c>
      <c r="E10" s="444"/>
      <c r="F10" s="444"/>
      <c r="G10" s="445" t="s">
        <v>17</v>
      </c>
      <c r="H10" s="441" t="s">
        <v>18</v>
      </c>
      <c r="I10" s="446">
        <f>+'MEM CANT'!M181</f>
        <v>78916.850000000006</v>
      </c>
      <c r="J10" s="442">
        <f>+APUS!N154</f>
        <v>2860</v>
      </c>
      <c r="K10" s="961">
        <f t="shared" si="0"/>
        <v>225702191</v>
      </c>
      <c r="L10" s="977">
        <f t="shared" si="1"/>
        <v>242313872.25760004</v>
      </c>
      <c r="M10" s="389"/>
    </row>
    <row r="11" spans="1:13">
      <c r="A11" s="5"/>
      <c r="B11" s="126"/>
      <c r="C11" s="451"/>
      <c r="D11" s="441">
        <f t="shared" si="2"/>
        <v>1.04</v>
      </c>
      <c r="E11" s="444" t="s">
        <v>19</v>
      </c>
      <c r="F11" s="444"/>
      <c r="G11" s="445" t="s">
        <v>20</v>
      </c>
      <c r="H11" s="441" t="s">
        <v>21</v>
      </c>
      <c r="I11" s="446">
        <f>+'MEM CANT'!M212</f>
        <v>39120.050000000003</v>
      </c>
      <c r="J11" s="442">
        <f>+APUS!N208</f>
        <v>881</v>
      </c>
      <c r="K11" s="961">
        <f t="shared" si="0"/>
        <v>34464764</v>
      </c>
      <c r="L11" s="977">
        <f t="shared" si="1"/>
        <v>37001370.630400002</v>
      </c>
    </row>
    <row r="12" spans="1:13" ht="31.5">
      <c r="A12" s="5"/>
      <c r="B12" s="126"/>
      <c r="C12" s="451"/>
      <c r="D12" s="441">
        <f t="shared" si="2"/>
        <v>1.05</v>
      </c>
      <c r="E12" s="886" t="s">
        <v>22</v>
      </c>
      <c r="F12" s="441"/>
      <c r="G12" s="445" t="s">
        <v>23</v>
      </c>
      <c r="H12" s="447" t="s">
        <v>18</v>
      </c>
      <c r="I12" s="448">
        <f>+'MEM CANT'!M328</f>
        <v>31922.52</v>
      </c>
      <c r="J12" s="442">
        <f>+APUS!N265</f>
        <v>6370</v>
      </c>
      <c r="K12" s="961">
        <f t="shared" si="0"/>
        <v>203346452</v>
      </c>
      <c r="L12" s="977">
        <f t="shared" si="1"/>
        <v>218312750.86720002</v>
      </c>
    </row>
    <row r="13" spans="1:13" ht="31.5">
      <c r="A13" s="5"/>
      <c r="B13" s="126"/>
      <c r="C13" s="451"/>
      <c r="D13" s="441">
        <f>+D12+0.01</f>
        <v>1.06</v>
      </c>
      <c r="E13" s="447"/>
      <c r="F13" s="441"/>
      <c r="G13" s="445" t="s">
        <v>24</v>
      </c>
      <c r="H13" s="447" t="s">
        <v>15</v>
      </c>
      <c r="I13" s="448">
        <f>'MEM CANT'!M363</f>
        <v>35646.449999999997</v>
      </c>
      <c r="J13" s="442">
        <f>+APUS!N322</f>
        <v>11387</v>
      </c>
      <c r="K13" s="961">
        <f>+ROUND(I13*J13,)</f>
        <v>405906126</v>
      </c>
      <c r="L13" s="977">
        <f t="shared" si="1"/>
        <v>435780816.87360007</v>
      </c>
      <c r="M13" s="436">
        <f>SUM(L8:L13)</f>
        <v>980810616.84320021</v>
      </c>
    </row>
    <row r="14" spans="1:13">
      <c r="A14" s="5"/>
      <c r="B14" s="126"/>
      <c r="C14" s="451"/>
      <c r="D14" s="441" t="s">
        <v>25</v>
      </c>
      <c r="E14" s="886"/>
      <c r="F14" s="441"/>
      <c r="G14" s="445" t="s">
        <v>26</v>
      </c>
      <c r="H14" s="447" t="s">
        <v>18</v>
      </c>
      <c r="I14" s="448">
        <v>90</v>
      </c>
      <c r="J14" s="442">
        <f>'220.1'!N40</f>
        <v>10091.194062500001</v>
      </c>
      <c r="K14" s="961">
        <f>+ROUND(I14*J14,)</f>
        <v>908207</v>
      </c>
      <c r="L14" s="977">
        <f t="shared" si="1"/>
        <v>975051.03520000004</v>
      </c>
      <c r="M14" s="436"/>
    </row>
    <row r="15" spans="1:13" ht="31.5">
      <c r="A15" s="5"/>
      <c r="B15" s="126"/>
      <c r="C15" s="451"/>
      <c r="D15" s="441" t="s">
        <v>27</v>
      </c>
      <c r="E15" s="886"/>
      <c r="F15" s="441"/>
      <c r="G15" s="445" t="s">
        <v>28</v>
      </c>
      <c r="H15" s="447" t="s">
        <v>18</v>
      </c>
      <c r="I15" s="448">
        <v>244.32</v>
      </c>
      <c r="J15" s="442">
        <f>'230.1P'!N36</f>
        <v>70411.032875000004</v>
      </c>
      <c r="K15" s="961">
        <f>+ROUND(I15*J15,)</f>
        <v>17202824</v>
      </c>
      <c r="L15" s="977">
        <f t="shared" si="1"/>
        <v>18468951.8464</v>
      </c>
      <c r="M15" s="436"/>
    </row>
    <row r="16" spans="1:13">
      <c r="A16" s="5"/>
      <c r="B16" s="126"/>
      <c r="C16" s="451"/>
      <c r="D16" s="880" t="s">
        <v>29</v>
      </c>
      <c r="E16" s="886"/>
      <c r="F16" s="441"/>
      <c r="G16" s="445" t="s">
        <v>30</v>
      </c>
      <c r="H16" s="447" t="s">
        <v>15</v>
      </c>
      <c r="I16" s="448">
        <v>2120</v>
      </c>
      <c r="J16" s="442">
        <f>'310.1'!N37</f>
        <v>709.24627083333326</v>
      </c>
      <c r="K16" s="961">
        <f>+ROUND(I16*J16,)</f>
        <v>1503602</v>
      </c>
      <c r="L16" s="977">
        <f t="shared" si="1"/>
        <v>1614267.1072000002</v>
      </c>
      <c r="M16" s="436"/>
    </row>
    <row r="17" spans="1:13">
      <c r="A17" s="5"/>
      <c r="B17" s="126"/>
      <c r="C17" s="451"/>
      <c r="D17" s="880" t="s">
        <v>31</v>
      </c>
      <c r="E17" s="886"/>
      <c r="F17" s="441"/>
      <c r="G17" s="445" t="s">
        <v>32</v>
      </c>
      <c r="H17" s="447" t="s">
        <v>18</v>
      </c>
      <c r="I17" s="448">
        <v>200</v>
      </c>
      <c r="J17" s="442">
        <f>'311.1'!N37</f>
        <v>70411.032875000004</v>
      </c>
      <c r="K17" s="961">
        <f>+ROUND(I17*J17,)</f>
        <v>14082207</v>
      </c>
      <c r="L17" s="977">
        <f t="shared" si="1"/>
        <v>15118657.435200002</v>
      </c>
      <c r="M17" s="436">
        <f>SUM(L14:L17)</f>
        <v>36176927.424000002</v>
      </c>
    </row>
    <row r="18" spans="1:13" s="5" customFormat="1" ht="15.75">
      <c r="B18" s="126"/>
      <c r="C18" s="451"/>
      <c r="D18" s="557"/>
      <c r="E18" s="556"/>
      <c r="F18" s="556"/>
      <c r="G18" s="556"/>
      <c r="H18" s="556"/>
      <c r="I18" s="556"/>
      <c r="J18" s="556"/>
      <c r="K18" s="962"/>
      <c r="L18" s="978"/>
    </row>
    <row r="19" spans="1:13" ht="21.6" customHeight="1">
      <c r="A19" s="5"/>
      <c r="B19" s="126"/>
      <c r="C19" s="887" t="s">
        <v>33</v>
      </c>
      <c r="D19" s="556"/>
      <c r="E19" s="557"/>
      <c r="F19" s="556"/>
      <c r="G19" s="556"/>
      <c r="H19" s="556"/>
      <c r="I19" s="449"/>
      <c r="J19" s="556"/>
      <c r="K19" s="963">
        <f>+SUM(K8:K17)</f>
        <v>947268577</v>
      </c>
      <c r="L19" s="979">
        <f>+SUM(L8:L17)</f>
        <v>1016987544.2672002</v>
      </c>
    </row>
    <row r="20" spans="1:13" ht="30" customHeight="1" thickBot="1">
      <c r="A20" s="5"/>
      <c r="B20" s="126"/>
      <c r="C20" s="883">
        <v>2</v>
      </c>
      <c r="D20" s="1020" t="s">
        <v>34</v>
      </c>
      <c r="E20" s="1020"/>
      <c r="F20" s="1020"/>
      <c r="G20" s="1020"/>
      <c r="H20" s="884"/>
      <c r="I20" s="884"/>
      <c r="J20" s="884"/>
      <c r="K20" s="884"/>
      <c r="L20" s="973"/>
    </row>
    <row r="21" spans="1:13" ht="31.5">
      <c r="A21" s="5"/>
      <c r="B21" s="126"/>
      <c r="C21" s="220"/>
      <c r="D21" s="441">
        <v>2.0099999999999998</v>
      </c>
      <c r="E21" s="447" t="s">
        <v>35</v>
      </c>
      <c r="F21" s="447"/>
      <c r="G21" s="445" t="s">
        <v>36</v>
      </c>
      <c r="H21" s="447" t="s">
        <v>18</v>
      </c>
      <c r="I21" s="448">
        <f>+'MEM CANT'!M405</f>
        <v>0.6</v>
      </c>
      <c r="J21" s="442">
        <f>+APUS!N383</f>
        <v>459698</v>
      </c>
      <c r="K21" s="964">
        <f>+ROUND(I21*J21,)</f>
        <v>275819</v>
      </c>
      <c r="L21" s="977">
        <f>K21*1.0736</f>
        <v>296119.27840000001</v>
      </c>
    </row>
    <row r="22" spans="1:13" ht="74.25" customHeight="1">
      <c r="A22" s="5"/>
      <c r="B22" s="126"/>
      <c r="C22" s="220"/>
      <c r="D22" s="450">
        <f>D21+0.01</f>
        <v>2.0199999999999996</v>
      </c>
      <c r="E22" s="20"/>
      <c r="F22" s="447"/>
      <c r="G22" s="217" t="s">
        <v>37</v>
      </c>
      <c r="H22" s="20" t="s">
        <v>38</v>
      </c>
      <c r="I22" s="448">
        <f>+'MEM CANT'!M436</f>
        <v>3</v>
      </c>
      <c r="J22" s="442">
        <f>+APUS!N439</f>
        <v>3145197</v>
      </c>
      <c r="K22" s="964">
        <f>+ROUND(I22*J22,)</f>
        <v>9435591</v>
      </c>
      <c r="L22" s="977">
        <f t="shared" ref="L22:L25" si="3">K22*1.0736</f>
        <v>10130050.4976</v>
      </c>
    </row>
    <row r="23" spans="1:13" s="5" customFormat="1" ht="47.25">
      <c r="B23" s="126"/>
      <c r="C23" s="220"/>
      <c r="D23" s="450">
        <f t="shared" ref="D23:D25" si="4">D22+0.01</f>
        <v>2.0299999999999994</v>
      </c>
      <c r="E23" s="447"/>
      <c r="F23" s="447"/>
      <c r="G23" s="445" t="s">
        <v>39</v>
      </c>
      <c r="H23" s="447" t="s">
        <v>38</v>
      </c>
      <c r="I23" s="448">
        <f>+'MEM CANT'!M467</f>
        <v>4</v>
      </c>
      <c r="J23" s="442">
        <f>+APUS!N497</f>
        <v>445902</v>
      </c>
      <c r="K23" s="964">
        <f t="shared" ref="K23:K25" si="5">+ROUND(I23*J23,)</f>
        <v>1783608</v>
      </c>
      <c r="L23" s="977">
        <f t="shared" si="3"/>
        <v>1914881.5488000002</v>
      </c>
      <c r="M23" s="1"/>
    </row>
    <row r="24" spans="1:13">
      <c r="A24" s="5"/>
      <c r="B24" s="126"/>
      <c r="C24" s="220"/>
      <c r="D24" s="450">
        <f>D23+0.01</f>
        <v>2.0399999999999991</v>
      </c>
      <c r="E24" s="447" t="s">
        <v>35</v>
      </c>
      <c r="F24" s="447"/>
      <c r="G24" s="445" t="s">
        <v>40</v>
      </c>
      <c r="H24" s="447" t="s">
        <v>41</v>
      </c>
      <c r="I24" s="448">
        <f>+'MEM CANT'!M498</f>
        <v>515.86</v>
      </c>
      <c r="J24" s="452">
        <f>+APUS!N556</f>
        <v>7743</v>
      </c>
      <c r="K24" s="964">
        <f t="shared" si="5"/>
        <v>3994304</v>
      </c>
      <c r="L24" s="977">
        <f t="shared" si="3"/>
        <v>4288284.7744000005</v>
      </c>
    </row>
    <row r="25" spans="1:13" ht="31.5">
      <c r="A25" s="5"/>
      <c r="B25" s="126"/>
      <c r="C25" s="7"/>
      <c r="D25" s="450">
        <f t="shared" si="4"/>
        <v>2.0499999999999989</v>
      </c>
      <c r="E25" s="447"/>
      <c r="F25" s="451"/>
      <c r="G25" s="445" t="s">
        <v>42</v>
      </c>
      <c r="H25" s="447" t="s">
        <v>43</v>
      </c>
      <c r="I25" s="448">
        <f>+'MEM CANT'!M529</f>
        <v>488.98</v>
      </c>
      <c r="J25" s="442">
        <f>+APUS!N615</f>
        <v>120663</v>
      </c>
      <c r="K25" s="964">
        <f t="shared" si="5"/>
        <v>59001794</v>
      </c>
      <c r="L25" s="977">
        <f t="shared" si="3"/>
        <v>63344326.038400009</v>
      </c>
    </row>
    <row r="26" spans="1:13" ht="21" customHeight="1" thickBot="1">
      <c r="A26" s="5"/>
      <c r="B26" s="126"/>
      <c r="C26" s="221" t="s">
        <v>33</v>
      </c>
      <c r="D26" s="333"/>
      <c r="E26" s="333"/>
      <c r="F26" s="333"/>
      <c r="G26" s="334"/>
      <c r="H26" s="333"/>
      <c r="I26" s="449"/>
      <c r="J26" s="8"/>
      <c r="K26" s="965">
        <f>+SUM(K21:K25)</f>
        <v>74491116</v>
      </c>
      <c r="L26" s="980">
        <f>+SUM(L21:L25)</f>
        <v>79973662.137600005</v>
      </c>
    </row>
    <row r="27" spans="1:13" ht="30" customHeight="1" thickBot="1">
      <c r="A27" s="5"/>
      <c r="B27" s="126"/>
      <c r="C27" s="219">
        <v>3</v>
      </c>
      <c r="D27" s="1021" t="s">
        <v>44</v>
      </c>
      <c r="E27" s="1021"/>
      <c r="F27" s="1021"/>
      <c r="G27" s="1021"/>
      <c r="H27" s="222"/>
      <c r="I27" s="222"/>
      <c r="J27" s="222"/>
      <c r="K27" s="222"/>
      <c r="L27" s="973"/>
    </row>
    <row r="28" spans="1:13" ht="31.5">
      <c r="A28" s="5"/>
      <c r="B28" s="126"/>
      <c r="C28" s="220"/>
      <c r="D28" s="441">
        <f>C27+0.01</f>
        <v>3.01</v>
      </c>
      <c r="E28" s="20"/>
      <c r="F28" s="447"/>
      <c r="G28" s="445" t="s">
        <v>45</v>
      </c>
      <c r="H28" s="20" t="s">
        <v>18</v>
      </c>
      <c r="I28" s="448">
        <f>+'MEM CANT'!M560</f>
        <v>0.2</v>
      </c>
      <c r="J28" s="442">
        <f>+APUS!N674</f>
        <v>459698</v>
      </c>
      <c r="K28" s="964">
        <f t="shared" ref="K28:K35" si="6">+ROUND(I28*J28,)</f>
        <v>91940</v>
      </c>
      <c r="L28" s="977">
        <f t="shared" ref="L28:L35" si="7">K28*1.0736</f>
        <v>98706.784000000014</v>
      </c>
    </row>
    <row r="29" spans="1:13" ht="63">
      <c r="A29" s="5"/>
      <c r="B29" s="126"/>
      <c r="C29" s="220"/>
      <c r="D29" s="450">
        <f>D28+0.01</f>
        <v>3.0199999999999996</v>
      </c>
      <c r="E29" s="20"/>
      <c r="F29" s="447"/>
      <c r="G29" s="445" t="s">
        <v>46</v>
      </c>
      <c r="H29" s="20" t="s">
        <v>38</v>
      </c>
      <c r="I29" s="448">
        <f>+'MEM CANT'!M591</f>
        <v>1</v>
      </c>
      <c r="J29" s="442">
        <f>+APUS!N733</f>
        <v>202156</v>
      </c>
      <c r="K29" s="964">
        <f t="shared" si="6"/>
        <v>202156</v>
      </c>
      <c r="L29" s="977">
        <f t="shared" si="7"/>
        <v>217034.68160000001</v>
      </c>
    </row>
    <row r="30" spans="1:13" s="5" customFormat="1" ht="47.25">
      <c r="B30" s="126"/>
      <c r="C30" s="220"/>
      <c r="D30" s="450">
        <f t="shared" ref="D30:D34" si="8">D29+0.01</f>
        <v>3.0299999999999994</v>
      </c>
      <c r="E30" s="447"/>
      <c r="F30" s="447"/>
      <c r="G30" s="445" t="s">
        <v>47</v>
      </c>
      <c r="H30" s="447" t="s">
        <v>38</v>
      </c>
      <c r="I30" s="448">
        <f>+'MEM CANT'!M622</f>
        <v>247</v>
      </c>
      <c r="J30" s="442">
        <f>+APUS!N789</f>
        <v>254218</v>
      </c>
      <c r="K30" s="964">
        <f t="shared" si="6"/>
        <v>62791846</v>
      </c>
      <c r="L30" s="977">
        <f t="shared" si="7"/>
        <v>67413325.865600005</v>
      </c>
      <c r="M30" s="1"/>
    </row>
    <row r="31" spans="1:13" s="5" customFormat="1" ht="78.75">
      <c r="B31" s="126"/>
      <c r="C31" s="220"/>
      <c r="D31" s="450">
        <f t="shared" si="8"/>
        <v>3.0399999999999991</v>
      </c>
      <c r="E31" s="447" t="s">
        <v>48</v>
      </c>
      <c r="F31" s="447"/>
      <c r="G31" s="445" t="s">
        <v>49</v>
      </c>
      <c r="H31" s="447" t="s">
        <v>15</v>
      </c>
      <c r="I31" s="448">
        <f>+'MEM CANT'!M653</f>
        <v>250.5</v>
      </c>
      <c r="J31" s="442">
        <f>+APUS!N848</f>
        <v>105709</v>
      </c>
      <c r="K31" s="964">
        <f t="shared" si="6"/>
        <v>26480105</v>
      </c>
      <c r="L31" s="977">
        <f t="shared" si="7"/>
        <v>28429040.728000004</v>
      </c>
      <c r="M31" s="436"/>
    </row>
    <row r="32" spans="1:13" s="5" customFormat="1" ht="31.5">
      <c r="B32" s="126"/>
      <c r="C32" s="220"/>
      <c r="D32" s="450">
        <f t="shared" si="8"/>
        <v>3.0499999999999989</v>
      </c>
      <c r="E32" s="447"/>
      <c r="F32" s="447"/>
      <c r="G32" s="445" t="s">
        <v>50</v>
      </c>
      <c r="H32" s="447" t="s">
        <v>38</v>
      </c>
      <c r="I32" s="448">
        <f>+'MEM CANT'!M684</f>
        <v>247</v>
      </c>
      <c r="J32" s="442">
        <f>+APUS!N912</f>
        <v>94506</v>
      </c>
      <c r="K32" s="964">
        <f t="shared" si="6"/>
        <v>23342982</v>
      </c>
      <c r="L32" s="977">
        <f t="shared" si="7"/>
        <v>25061025.475200001</v>
      </c>
      <c r="M32" s="1"/>
    </row>
    <row r="33" spans="1:13" s="5" customFormat="1" ht="63">
      <c r="B33" s="126"/>
      <c r="C33" s="220"/>
      <c r="D33" s="450">
        <f t="shared" si="8"/>
        <v>3.0599999999999987</v>
      </c>
      <c r="E33" s="447"/>
      <c r="F33" s="447"/>
      <c r="G33" s="445" t="s">
        <v>51</v>
      </c>
      <c r="H33" s="447" t="s">
        <v>43</v>
      </c>
      <c r="I33" s="448">
        <f>+'MEM CANT'!M715</f>
        <v>100</v>
      </c>
      <c r="J33" s="442">
        <f>+APUS!N976</f>
        <v>730857</v>
      </c>
      <c r="K33" s="964">
        <f t="shared" si="6"/>
        <v>73085700</v>
      </c>
      <c r="L33" s="977">
        <f t="shared" si="7"/>
        <v>78464807.520000011</v>
      </c>
      <c r="M33" s="1"/>
    </row>
    <row r="34" spans="1:13" s="5" customFormat="1" ht="78.75">
      <c r="B34" s="126"/>
      <c r="C34" s="220"/>
      <c r="D34" s="450">
        <f t="shared" si="8"/>
        <v>3.0699999999999985</v>
      </c>
      <c r="E34" s="447"/>
      <c r="F34" s="447"/>
      <c r="G34" s="445" t="s">
        <v>52</v>
      </c>
      <c r="H34" s="447" t="s">
        <v>38</v>
      </c>
      <c r="I34" s="448">
        <f>+'MEM CANT'!M746</f>
        <v>16</v>
      </c>
      <c r="J34" s="442">
        <f>+APUS!N1045</f>
        <v>1525369</v>
      </c>
      <c r="K34" s="964">
        <f t="shared" si="6"/>
        <v>24405904</v>
      </c>
      <c r="L34" s="977">
        <f t="shared" si="7"/>
        <v>26202178.534400001</v>
      </c>
      <c r="M34" s="1"/>
    </row>
    <row r="35" spans="1:13" s="5" customFormat="1" ht="31.5">
      <c r="B35" s="126"/>
      <c r="C35" s="7"/>
      <c r="D35" s="450">
        <f>D34+0.01</f>
        <v>3.0799999999999983</v>
      </c>
      <c r="E35" s="447"/>
      <c r="F35" s="441"/>
      <c r="G35" s="445" t="s">
        <v>53</v>
      </c>
      <c r="H35" s="447" t="s">
        <v>15</v>
      </c>
      <c r="I35" s="448">
        <f>+'MEM CANT'!M777</f>
        <v>2247.5</v>
      </c>
      <c r="J35" s="442">
        <f>+APUS!N1109</f>
        <v>17760</v>
      </c>
      <c r="K35" s="964">
        <f t="shared" si="6"/>
        <v>39915600</v>
      </c>
      <c r="L35" s="977">
        <f t="shared" si="7"/>
        <v>42853388.160000004</v>
      </c>
      <c r="M35" s="437"/>
    </row>
    <row r="36" spans="1:13" ht="21" customHeight="1" thickBot="1">
      <c r="A36" s="5"/>
      <c r="B36" s="126"/>
      <c r="C36" s="221" t="s">
        <v>33</v>
      </c>
      <c r="D36" s="333"/>
      <c r="E36" s="333"/>
      <c r="F36" s="333"/>
      <c r="G36" s="334"/>
      <c r="H36" s="333"/>
      <c r="I36" s="449"/>
      <c r="J36" s="8"/>
      <c r="K36" s="965">
        <f>+SUM(K28:K35)</f>
        <v>250316233</v>
      </c>
      <c r="L36" s="980">
        <f>+SUM(L28:L35)</f>
        <v>268739507.74880004</v>
      </c>
    </row>
    <row r="37" spans="1:13" ht="30" customHeight="1" thickBot="1">
      <c r="A37" s="5"/>
      <c r="B37" s="126"/>
      <c r="C37" s="219">
        <v>4</v>
      </c>
      <c r="D37" s="1021" t="s">
        <v>54</v>
      </c>
      <c r="E37" s="1021"/>
      <c r="F37" s="1021"/>
      <c r="G37" s="1021"/>
      <c r="H37" s="222"/>
      <c r="I37" s="222"/>
      <c r="J37" s="222"/>
      <c r="K37" s="222"/>
      <c r="L37" s="973"/>
    </row>
    <row r="38" spans="1:13" ht="47.25">
      <c r="A38" s="5"/>
      <c r="B38" s="126"/>
      <c r="C38" s="443"/>
      <c r="D38" s="441">
        <f>C37+0.01</f>
        <v>4.01</v>
      </c>
      <c r="E38" s="444"/>
      <c r="F38" s="444"/>
      <c r="G38" s="445" t="s">
        <v>55</v>
      </c>
      <c r="H38" s="441" t="s">
        <v>38</v>
      </c>
      <c r="I38" s="432">
        <f>+'MEM CANT'!M808</f>
        <v>18</v>
      </c>
      <c r="J38" s="442">
        <f>+APUS!N1174</f>
        <v>358955</v>
      </c>
      <c r="K38" s="964">
        <f t="shared" ref="K38" si="9">+ROUND(I38*J38,)</f>
        <v>6461190</v>
      </c>
      <c r="L38" s="977">
        <f t="shared" ref="L38:L39" si="10">K38*1.0736</f>
        <v>6936733.5840000007</v>
      </c>
    </row>
    <row r="39" spans="1:13" ht="47.25">
      <c r="A39" s="5"/>
      <c r="B39" s="126"/>
      <c r="C39" s="443"/>
      <c r="D39" s="450">
        <f>D38+0.01</f>
        <v>4.0199999999999996</v>
      </c>
      <c r="E39" s="444"/>
      <c r="F39" s="444"/>
      <c r="G39" s="445" t="s">
        <v>56</v>
      </c>
      <c r="H39" s="441" t="s">
        <v>38</v>
      </c>
      <c r="I39" s="432">
        <f>+'MEM CANT'!M839</f>
        <v>18</v>
      </c>
      <c r="J39" s="442">
        <f>+APUS!N1238</f>
        <v>608800</v>
      </c>
      <c r="K39" s="964">
        <f>+ROUND(I39*J39,)</f>
        <v>10958400</v>
      </c>
      <c r="L39" s="977">
        <f t="shared" si="10"/>
        <v>11764938.240000002</v>
      </c>
    </row>
    <row r="40" spans="1:13" ht="21" customHeight="1" thickBot="1">
      <c r="A40" s="5"/>
      <c r="B40" s="126"/>
      <c r="C40" s="221" t="s">
        <v>33</v>
      </c>
      <c r="D40" s="333"/>
      <c r="E40" s="333"/>
      <c r="F40" s="333"/>
      <c r="G40" s="334"/>
      <c r="H40" s="333"/>
      <c r="I40" s="449"/>
      <c r="J40" s="8"/>
      <c r="K40" s="965">
        <f>+SUM(K38:K39)</f>
        <v>17419590</v>
      </c>
      <c r="L40" s="980">
        <f>+SUM(L38:L39)</f>
        <v>18701671.824000001</v>
      </c>
    </row>
    <row r="41" spans="1:13" ht="30" customHeight="1" thickBot="1">
      <c r="A41" s="5"/>
      <c r="B41" s="126"/>
      <c r="C41" s="219">
        <v>5</v>
      </c>
      <c r="D41" s="1021" t="s">
        <v>57</v>
      </c>
      <c r="E41" s="1021"/>
      <c r="F41" s="1021"/>
      <c r="G41" s="1021"/>
      <c r="H41" s="222"/>
      <c r="I41" s="222"/>
      <c r="J41" s="222"/>
      <c r="K41" s="222"/>
      <c r="L41" s="973"/>
    </row>
    <row r="42" spans="1:13" ht="47.25">
      <c r="A42" s="5"/>
      <c r="B42" s="126"/>
      <c r="C42" s="220"/>
      <c r="D42" s="450">
        <f>C41+0.01</f>
        <v>5.01</v>
      </c>
      <c r="E42" s="447"/>
      <c r="F42" s="447"/>
      <c r="G42" s="445" t="s">
        <v>58</v>
      </c>
      <c r="H42" s="447" t="s">
        <v>38</v>
      </c>
      <c r="I42" s="448">
        <f>+'MEM CANT'!M870</f>
        <v>1</v>
      </c>
      <c r="J42" s="452">
        <f>+APUS!N1302</f>
        <v>22143715</v>
      </c>
      <c r="K42" s="964">
        <f>+ROUND(I42*J42,)</f>
        <v>22143715</v>
      </c>
      <c r="L42" s="977">
        <f t="shared" ref="L42" si="11">K42*1.0736</f>
        <v>23773492.424000002</v>
      </c>
    </row>
    <row r="43" spans="1:13" ht="21" customHeight="1" thickBot="1">
      <c r="A43" s="5"/>
      <c r="B43" s="126"/>
      <c r="C43" s="221" t="s">
        <v>33</v>
      </c>
      <c r="D43" s="333"/>
      <c r="E43" s="333"/>
      <c r="F43" s="333"/>
      <c r="G43" s="334"/>
      <c r="H43" s="333"/>
      <c r="I43" s="449"/>
      <c r="J43" s="8"/>
      <c r="K43" s="965">
        <f>+SUM(K42:K42)</f>
        <v>22143715</v>
      </c>
      <c r="L43" s="980">
        <f>+SUM(L42:L42)</f>
        <v>23773492.424000002</v>
      </c>
    </row>
    <row r="44" spans="1:13" ht="30" customHeight="1" thickBot="1">
      <c r="A44" s="5"/>
      <c r="B44" s="126"/>
      <c r="C44" s="219">
        <v>6</v>
      </c>
      <c r="D44" s="1021" t="s">
        <v>59</v>
      </c>
      <c r="E44" s="1021"/>
      <c r="F44" s="1021"/>
      <c r="G44" s="1021"/>
      <c r="H44" s="222"/>
      <c r="I44" s="222"/>
      <c r="J44" s="222"/>
      <c r="K44" s="222"/>
      <c r="L44" s="973"/>
    </row>
    <row r="45" spans="1:13" ht="110.25">
      <c r="A45" s="5"/>
      <c r="B45" s="126"/>
      <c r="C45" s="7"/>
      <c r="D45" s="441">
        <f>C44+0.01</f>
        <v>6.01</v>
      </c>
      <c r="E45" s="20"/>
      <c r="F45" s="20"/>
      <c r="G45" s="25" t="s">
        <v>60</v>
      </c>
      <c r="H45" s="430" t="s">
        <v>38</v>
      </c>
      <c r="I45" s="433">
        <v>1</v>
      </c>
      <c r="J45" s="434">
        <f>+APUS!N1362</f>
        <v>19162300</v>
      </c>
      <c r="K45" s="966">
        <f t="shared" ref="K45:K69" si="12">+ROUND(I45*J45,)</f>
        <v>19162300</v>
      </c>
      <c r="L45" s="977">
        <f t="shared" ref="L45:L70" si="13">K45*1.0736</f>
        <v>20572645.280000001</v>
      </c>
    </row>
    <row r="46" spans="1:13" ht="63">
      <c r="A46" s="5"/>
      <c r="B46" s="126"/>
      <c r="C46" s="7"/>
      <c r="D46" s="441">
        <f>+D45+0.01</f>
        <v>6.02</v>
      </c>
      <c r="E46" s="20"/>
      <c r="F46" s="20"/>
      <c r="G46" s="25" t="s">
        <v>61</v>
      </c>
      <c r="H46" s="24" t="s">
        <v>38</v>
      </c>
      <c r="I46" s="433">
        <v>11</v>
      </c>
      <c r="J46" s="434">
        <f>+APUS!N1419</f>
        <v>1497360</v>
      </c>
      <c r="K46" s="966">
        <f t="shared" si="12"/>
        <v>16470960</v>
      </c>
      <c r="L46" s="977">
        <f t="shared" si="13"/>
        <v>17683222.656000003</v>
      </c>
    </row>
    <row r="47" spans="1:13" ht="63">
      <c r="A47" s="5"/>
      <c r="B47" s="126"/>
      <c r="C47" s="7"/>
      <c r="D47" s="441">
        <f t="shared" ref="D47:D68" si="14">+D46+0.01</f>
        <v>6.0299999999999994</v>
      </c>
      <c r="E47" s="20"/>
      <c r="F47" s="20"/>
      <c r="G47" s="25" t="s">
        <v>62</v>
      </c>
      <c r="H47" s="24" t="s">
        <v>38</v>
      </c>
      <c r="I47" s="433">
        <v>5</v>
      </c>
      <c r="J47" s="434">
        <f>+APUS!N1477</f>
        <v>1854830</v>
      </c>
      <c r="K47" s="966">
        <f t="shared" si="12"/>
        <v>9274150</v>
      </c>
      <c r="L47" s="977">
        <f t="shared" si="13"/>
        <v>9956727.4400000013</v>
      </c>
    </row>
    <row r="48" spans="1:13" ht="63">
      <c r="A48" s="5"/>
      <c r="B48" s="126"/>
      <c r="C48" s="7"/>
      <c r="D48" s="441">
        <f t="shared" si="14"/>
        <v>6.0399999999999991</v>
      </c>
      <c r="E48" s="20"/>
      <c r="F48" s="20"/>
      <c r="G48" s="25" t="s">
        <v>63</v>
      </c>
      <c r="H48" s="24" t="s">
        <v>38</v>
      </c>
      <c r="I48" s="433">
        <v>4</v>
      </c>
      <c r="J48" s="434">
        <f>+APUS!N1533</f>
        <v>3087030</v>
      </c>
      <c r="K48" s="966">
        <f t="shared" si="12"/>
        <v>12348120</v>
      </c>
      <c r="L48" s="977">
        <f t="shared" si="13"/>
        <v>13256941.632000001</v>
      </c>
    </row>
    <row r="49" spans="1:12" ht="47.25">
      <c r="A49" s="5"/>
      <c r="B49" s="126"/>
      <c r="C49" s="7"/>
      <c r="D49" s="441">
        <f t="shared" si="14"/>
        <v>6.0499999999999989</v>
      </c>
      <c r="E49" s="20"/>
      <c r="F49" s="20"/>
      <c r="G49" s="25" t="s">
        <v>64</v>
      </c>
      <c r="H49" s="24" t="s">
        <v>38</v>
      </c>
      <c r="I49" s="433">
        <v>1</v>
      </c>
      <c r="J49" s="434">
        <f>+APUS!N1590</f>
        <v>2590930</v>
      </c>
      <c r="K49" s="966">
        <f t="shared" si="12"/>
        <v>2590930</v>
      </c>
      <c r="L49" s="977">
        <f t="shared" si="13"/>
        <v>2781622.4480000003</v>
      </c>
    </row>
    <row r="50" spans="1:12" ht="31.5">
      <c r="A50" s="5"/>
      <c r="B50" s="126"/>
      <c r="C50" s="7"/>
      <c r="D50" s="441">
        <f t="shared" si="14"/>
        <v>6.0599999999999987</v>
      </c>
      <c r="E50" s="20"/>
      <c r="F50" s="20"/>
      <c r="G50" s="25" t="s">
        <v>65</v>
      </c>
      <c r="H50" s="24" t="s">
        <v>38</v>
      </c>
      <c r="I50" s="433">
        <v>6</v>
      </c>
      <c r="J50" s="434">
        <f>+APUS!N1636</f>
        <v>3399445</v>
      </c>
      <c r="K50" s="966">
        <f t="shared" si="12"/>
        <v>20396670</v>
      </c>
      <c r="L50" s="977">
        <f t="shared" si="13"/>
        <v>21897864.912</v>
      </c>
    </row>
    <row r="51" spans="1:12" ht="31.5">
      <c r="A51" s="5"/>
      <c r="B51" s="126"/>
      <c r="C51" s="7"/>
      <c r="D51" s="441">
        <f t="shared" si="14"/>
        <v>6.0699999999999985</v>
      </c>
      <c r="E51" s="20"/>
      <c r="F51" s="20"/>
      <c r="G51" s="25" t="s">
        <v>66</v>
      </c>
      <c r="H51" s="24" t="s">
        <v>38</v>
      </c>
      <c r="I51" s="433">
        <v>7</v>
      </c>
      <c r="J51" s="434">
        <f>+APUS!N1682</f>
        <v>2203630</v>
      </c>
      <c r="K51" s="966">
        <f t="shared" ref="K51" si="15">+ROUND(I51*J51,)</f>
        <v>15425410</v>
      </c>
      <c r="L51" s="977">
        <f t="shared" si="13"/>
        <v>16560720.176000001</v>
      </c>
    </row>
    <row r="52" spans="1:12" ht="31.5">
      <c r="A52" s="5"/>
      <c r="B52" s="126"/>
      <c r="C52" s="7"/>
      <c r="D52" s="441">
        <f t="shared" si="14"/>
        <v>6.0799999999999983</v>
      </c>
      <c r="E52" s="20"/>
      <c r="F52" s="20"/>
      <c r="G52" s="25" t="s">
        <v>67</v>
      </c>
      <c r="H52" s="24" t="s">
        <v>38</v>
      </c>
      <c r="I52" s="433">
        <f>+I51</f>
        <v>7</v>
      </c>
      <c r="J52" s="434">
        <f>+APUS!N1728</f>
        <v>367778</v>
      </c>
      <c r="K52" s="966">
        <f t="shared" ref="K52" si="16">+ROUND(I52*J52,)</f>
        <v>2574446</v>
      </c>
      <c r="L52" s="977">
        <f t="shared" si="13"/>
        <v>2763925.2256000005</v>
      </c>
    </row>
    <row r="53" spans="1:12" ht="31.5">
      <c r="A53" s="5"/>
      <c r="B53" s="126"/>
      <c r="C53" s="7"/>
      <c r="D53" s="441">
        <f t="shared" si="14"/>
        <v>6.0899999999999981</v>
      </c>
      <c r="E53" s="20"/>
      <c r="F53" s="20"/>
      <c r="G53" s="25" t="s">
        <v>68</v>
      </c>
      <c r="H53" s="24" t="s">
        <v>38</v>
      </c>
      <c r="I53" s="433">
        <v>5</v>
      </c>
      <c r="J53" s="434">
        <f>+APUS!N1774</f>
        <v>217361</v>
      </c>
      <c r="K53" s="966">
        <f t="shared" ref="K53" si="17">+ROUND(I53*J53,)</f>
        <v>1086805</v>
      </c>
      <c r="L53" s="977">
        <f t="shared" si="13"/>
        <v>1166793.8480000002</v>
      </c>
    </row>
    <row r="54" spans="1:12" ht="31.5">
      <c r="A54" s="5"/>
      <c r="B54" s="126"/>
      <c r="C54" s="7"/>
      <c r="D54" s="450">
        <f t="shared" si="14"/>
        <v>6.0999999999999979</v>
      </c>
      <c r="E54" s="20"/>
      <c r="F54" s="20"/>
      <c r="G54" s="25" t="s">
        <v>69</v>
      </c>
      <c r="H54" s="24" t="s">
        <v>70</v>
      </c>
      <c r="I54" s="433">
        <v>1630</v>
      </c>
      <c r="J54" s="434">
        <f>+APUS!N1820</f>
        <v>19553</v>
      </c>
      <c r="K54" s="966">
        <f t="shared" ref="K54:K63" si="18">+ROUND(I54*J54,)</f>
        <v>31871390</v>
      </c>
      <c r="L54" s="977">
        <f t="shared" si="13"/>
        <v>34217124.304000005</v>
      </c>
    </row>
    <row r="55" spans="1:12" ht="31.5">
      <c r="A55" s="5"/>
      <c r="B55" s="126"/>
      <c r="C55" s="7"/>
      <c r="D55" s="441">
        <f t="shared" si="14"/>
        <v>6.1099999999999977</v>
      </c>
      <c r="E55" s="20"/>
      <c r="F55" s="20"/>
      <c r="G55" s="25" t="s">
        <v>71</v>
      </c>
      <c r="H55" s="24" t="s">
        <v>70</v>
      </c>
      <c r="I55" s="433">
        <v>250</v>
      </c>
      <c r="J55" s="434">
        <f>+APUS!N1865</f>
        <v>37114</v>
      </c>
      <c r="K55" s="966">
        <f t="shared" ref="K55" si="19">+ROUND(I55*J55,)</f>
        <v>9278500</v>
      </c>
      <c r="L55" s="977">
        <f t="shared" si="13"/>
        <v>9961397.6000000015</v>
      </c>
    </row>
    <row r="56" spans="1:12" s="435" customFormat="1" ht="31.5">
      <c r="A56" s="872"/>
      <c r="B56" s="873"/>
      <c r="C56" s="874"/>
      <c r="D56" s="441">
        <f t="shared" si="14"/>
        <v>6.1199999999999974</v>
      </c>
      <c r="E56" s="875"/>
      <c r="F56" s="875"/>
      <c r="G56" s="876" t="s">
        <v>72</v>
      </c>
      <c r="H56" s="877" t="s">
        <v>70</v>
      </c>
      <c r="I56" s="878">
        <v>250</v>
      </c>
      <c r="J56" s="879">
        <f>+APUS!N1910</f>
        <v>15086</v>
      </c>
      <c r="K56" s="967">
        <f t="shared" ref="K56" si="20">+ROUND(I56*J56,)</f>
        <v>3771500</v>
      </c>
      <c r="L56" s="977">
        <f t="shared" si="13"/>
        <v>4049082.4000000004</v>
      </c>
    </row>
    <row r="57" spans="1:12" ht="47.25">
      <c r="A57" s="5"/>
      <c r="B57" s="126"/>
      <c r="C57" s="7"/>
      <c r="D57" s="441">
        <f t="shared" si="14"/>
        <v>6.1299999999999972</v>
      </c>
      <c r="E57" s="20"/>
      <c r="F57" s="20"/>
      <c r="G57" s="25" t="s">
        <v>73</v>
      </c>
      <c r="H57" s="24" t="s">
        <v>70</v>
      </c>
      <c r="I57" s="433">
        <v>31</v>
      </c>
      <c r="J57" s="434">
        <f>+APUS!N1959</f>
        <v>140910</v>
      </c>
      <c r="K57" s="966">
        <f t="shared" si="18"/>
        <v>4368210</v>
      </c>
      <c r="L57" s="977">
        <f t="shared" si="13"/>
        <v>4689710.2560000001</v>
      </c>
    </row>
    <row r="58" spans="1:12" ht="47.25">
      <c r="A58" s="5"/>
      <c r="B58" s="126"/>
      <c r="C58" s="7"/>
      <c r="D58" s="441">
        <f t="shared" si="14"/>
        <v>6.139999999999997</v>
      </c>
      <c r="E58" s="20"/>
      <c r="F58" s="20"/>
      <c r="G58" s="25" t="s">
        <v>74</v>
      </c>
      <c r="H58" s="24" t="s">
        <v>70</v>
      </c>
      <c r="I58" s="433">
        <v>20</v>
      </c>
      <c r="J58" s="434">
        <f>+APUS!N2008</f>
        <v>124908</v>
      </c>
      <c r="K58" s="966">
        <f t="shared" ref="K58" si="21">+ROUND(I58*J58,)</f>
        <v>2498160</v>
      </c>
      <c r="L58" s="977">
        <f t="shared" si="13"/>
        <v>2682024.5760000004</v>
      </c>
    </row>
    <row r="59" spans="1:12" ht="47.25">
      <c r="A59" s="5"/>
      <c r="B59" s="126"/>
      <c r="C59" s="7"/>
      <c r="D59" s="441">
        <f t="shared" si="14"/>
        <v>6.1499999999999968</v>
      </c>
      <c r="E59" s="20"/>
      <c r="F59" s="20"/>
      <c r="G59" s="25" t="s">
        <v>75</v>
      </c>
      <c r="H59" s="24" t="s">
        <v>70</v>
      </c>
      <c r="I59" s="433">
        <v>16</v>
      </c>
      <c r="J59" s="434">
        <f>+APUS!N2057</f>
        <v>33955</v>
      </c>
      <c r="K59" s="966">
        <f t="shared" ref="K59" si="22">+ROUND(I59*J59,)</f>
        <v>543280</v>
      </c>
      <c r="L59" s="977">
        <f t="shared" si="13"/>
        <v>583265.40800000005</v>
      </c>
    </row>
    <row r="60" spans="1:12" ht="47.25">
      <c r="A60" s="5"/>
      <c r="B60" s="126"/>
      <c r="C60" s="7"/>
      <c r="D60" s="441">
        <f t="shared" si="14"/>
        <v>6.1599999999999966</v>
      </c>
      <c r="E60" s="20"/>
      <c r="F60" s="20"/>
      <c r="G60" s="25" t="s">
        <v>76</v>
      </c>
      <c r="H60" s="24" t="s">
        <v>70</v>
      </c>
      <c r="I60" s="433">
        <v>10</v>
      </c>
      <c r="J60" s="434">
        <f>+APUS!N2104</f>
        <v>45780</v>
      </c>
      <c r="K60" s="966">
        <f t="shared" ref="K60" si="23">+ROUND(I60*J60,)</f>
        <v>457800</v>
      </c>
      <c r="L60" s="977">
        <f t="shared" si="13"/>
        <v>491494.08000000007</v>
      </c>
    </row>
    <row r="61" spans="1:12" ht="47.25">
      <c r="A61" s="5"/>
      <c r="B61" s="126"/>
      <c r="C61" s="7"/>
      <c r="D61" s="441">
        <f t="shared" si="14"/>
        <v>6.1699999999999964</v>
      </c>
      <c r="E61" s="20"/>
      <c r="F61" s="20"/>
      <c r="G61" s="25" t="s">
        <v>77</v>
      </c>
      <c r="H61" s="24" t="s">
        <v>70</v>
      </c>
      <c r="I61" s="433">
        <f>4+4+40</f>
        <v>48</v>
      </c>
      <c r="J61" s="434">
        <f>+APUS!N2152</f>
        <v>26097</v>
      </c>
      <c r="K61" s="966">
        <f t="shared" ref="K61" si="24">+ROUND(I61*J61,)</f>
        <v>1252656</v>
      </c>
      <c r="L61" s="977">
        <f t="shared" si="13"/>
        <v>1344851.4816000001</v>
      </c>
    </row>
    <row r="62" spans="1:12" ht="47.25">
      <c r="A62" s="5"/>
      <c r="B62" s="126"/>
      <c r="C62" s="7"/>
      <c r="D62" s="441">
        <f t="shared" si="14"/>
        <v>6.1799999999999962</v>
      </c>
      <c r="E62" s="20"/>
      <c r="F62" s="20"/>
      <c r="G62" s="25" t="s">
        <v>78</v>
      </c>
      <c r="H62" s="24" t="s">
        <v>70</v>
      </c>
      <c r="I62" s="433">
        <v>270</v>
      </c>
      <c r="J62" s="434">
        <f>+APUS!N2201</f>
        <v>10599</v>
      </c>
      <c r="K62" s="966">
        <f t="shared" ref="K62" si="25">+ROUND(I62*J62,)</f>
        <v>2861730</v>
      </c>
      <c r="L62" s="977">
        <f t="shared" si="13"/>
        <v>3072353.3280000002</v>
      </c>
    </row>
    <row r="63" spans="1:12" ht="94.5">
      <c r="A63" s="5"/>
      <c r="B63" s="126"/>
      <c r="C63" s="7"/>
      <c r="D63" s="441">
        <f t="shared" si="14"/>
        <v>6.1899999999999959</v>
      </c>
      <c r="E63" s="20"/>
      <c r="F63" s="20"/>
      <c r="G63" s="25" t="s">
        <v>79</v>
      </c>
      <c r="H63" s="24" t="s">
        <v>38</v>
      </c>
      <c r="I63" s="433">
        <v>1</v>
      </c>
      <c r="J63" s="434">
        <f>+APUS!N2259</f>
        <v>7588063</v>
      </c>
      <c r="K63" s="964">
        <f t="shared" si="18"/>
        <v>7588063</v>
      </c>
      <c r="L63" s="977">
        <f t="shared" si="13"/>
        <v>8146544.4368000012</v>
      </c>
    </row>
    <row r="64" spans="1:12" ht="94.5">
      <c r="A64" s="5"/>
      <c r="B64" s="126"/>
      <c r="C64" s="7"/>
      <c r="D64" s="450">
        <f t="shared" si="14"/>
        <v>6.1999999999999957</v>
      </c>
      <c r="E64" s="20"/>
      <c r="F64" s="20"/>
      <c r="G64" s="25" t="s">
        <v>80</v>
      </c>
      <c r="H64" s="24" t="s">
        <v>38</v>
      </c>
      <c r="I64" s="433">
        <v>1</v>
      </c>
      <c r="J64" s="434">
        <f>APUS!N2314</f>
        <v>14583860</v>
      </c>
      <c r="K64" s="964">
        <f t="shared" ref="K64" si="26">+ROUND(I64*J64,)</f>
        <v>14583860</v>
      </c>
      <c r="L64" s="977">
        <f t="shared" si="13"/>
        <v>15657232.096000001</v>
      </c>
    </row>
    <row r="65" spans="1:14" ht="94.5">
      <c r="A65" s="5"/>
      <c r="B65" s="126"/>
      <c r="C65" s="7"/>
      <c r="D65" s="441">
        <f t="shared" si="14"/>
        <v>6.2099999999999955</v>
      </c>
      <c r="E65" s="20"/>
      <c r="F65" s="20"/>
      <c r="G65" s="25" t="s">
        <v>81</v>
      </c>
      <c r="H65" s="24" t="s">
        <v>38</v>
      </c>
      <c r="I65" s="433">
        <v>1</v>
      </c>
      <c r="J65" s="434">
        <f>APUS!N2372</f>
        <v>27112060</v>
      </c>
      <c r="K65" s="964">
        <f t="shared" ref="K65" si="27">+ROUND(I65*J65,)</f>
        <v>27112060</v>
      </c>
      <c r="L65" s="977">
        <f t="shared" si="13"/>
        <v>29107507.616000004</v>
      </c>
    </row>
    <row r="66" spans="1:14" ht="47.25">
      <c r="A66" s="5"/>
      <c r="B66" s="126"/>
      <c r="C66" s="7"/>
      <c r="D66" s="441">
        <f t="shared" si="14"/>
        <v>6.2199999999999953</v>
      </c>
      <c r="E66" s="20"/>
      <c r="F66" s="20"/>
      <c r="G66" s="25" t="s">
        <v>82</v>
      </c>
      <c r="H66" s="24" t="s">
        <v>38</v>
      </c>
      <c r="I66" s="433">
        <v>3</v>
      </c>
      <c r="J66" s="434">
        <f>+APUS!N2427</f>
        <v>717171</v>
      </c>
      <c r="K66" s="964">
        <f t="shared" ref="K66" si="28">+ROUND(I66*J66,)</f>
        <v>2151513</v>
      </c>
      <c r="L66" s="977">
        <f t="shared" si="13"/>
        <v>2309864.3568000002</v>
      </c>
    </row>
    <row r="67" spans="1:14" ht="47.25">
      <c r="A67" s="5"/>
      <c r="B67" s="126"/>
      <c r="C67" s="7"/>
      <c r="D67" s="441">
        <f t="shared" si="14"/>
        <v>6.2299999999999951</v>
      </c>
      <c r="E67" s="20"/>
      <c r="F67" s="20"/>
      <c r="G67" s="25" t="s">
        <v>83</v>
      </c>
      <c r="H67" s="24" t="s">
        <v>38</v>
      </c>
      <c r="I67" s="433">
        <v>1</v>
      </c>
      <c r="J67" s="434">
        <f>+APUS!N2480</f>
        <v>401469</v>
      </c>
      <c r="K67" s="964">
        <f t="shared" ref="K67" si="29">+ROUND(I67*J67,)</f>
        <v>401469</v>
      </c>
      <c r="L67" s="977">
        <f t="shared" si="13"/>
        <v>431017.11840000004</v>
      </c>
    </row>
    <row r="68" spans="1:14" ht="63">
      <c r="A68" s="5"/>
      <c r="B68" s="126"/>
      <c r="C68" s="7"/>
      <c r="D68" s="441">
        <f t="shared" si="14"/>
        <v>6.2399999999999949</v>
      </c>
      <c r="E68" s="20"/>
      <c r="F68" s="20"/>
      <c r="G68" s="25" t="s">
        <v>84</v>
      </c>
      <c r="H68" s="24" t="s">
        <v>38</v>
      </c>
      <c r="I68" s="433">
        <v>30</v>
      </c>
      <c r="J68" s="434">
        <f>+APUS!N2530</f>
        <v>328661</v>
      </c>
      <c r="K68" s="964">
        <f t="shared" si="12"/>
        <v>9859830</v>
      </c>
      <c r="L68" s="977">
        <f t="shared" si="13"/>
        <v>10585513.488000002</v>
      </c>
    </row>
    <row r="69" spans="1:14" ht="255.75" customHeight="1">
      <c r="A69" s="5"/>
      <c r="B69" s="126"/>
      <c r="C69" s="451"/>
      <c r="D69" s="441">
        <v>6.25</v>
      </c>
      <c r="E69" s="447"/>
      <c r="F69" s="447"/>
      <c r="G69" s="445" t="s">
        <v>85</v>
      </c>
      <c r="H69" s="451" t="s">
        <v>86</v>
      </c>
      <c r="I69" s="448">
        <f>'MEM CANT'!M1650</f>
        <v>1</v>
      </c>
      <c r="J69" s="442">
        <f>APUS!N2588</f>
        <v>7678566</v>
      </c>
      <c r="K69" s="961">
        <f t="shared" si="12"/>
        <v>7678566</v>
      </c>
      <c r="L69" s="977">
        <f t="shared" si="13"/>
        <v>8243708.4576000012</v>
      </c>
    </row>
    <row r="70" spans="1:14" ht="63">
      <c r="A70" s="5"/>
      <c r="B70" s="126"/>
      <c r="C70" s="451"/>
      <c r="D70" s="441">
        <v>6.26</v>
      </c>
      <c r="E70" s="447"/>
      <c r="F70" s="447"/>
      <c r="G70" s="445" t="s">
        <v>87</v>
      </c>
      <c r="H70" s="945" t="str">
        <f>APUS!L2601</f>
        <v>UN</v>
      </c>
      <c r="I70" s="448">
        <f>'MEM CANT'!M1677</f>
        <v>1</v>
      </c>
      <c r="J70" s="442">
        <f>APUS!N2637</f>
        <v>111440000</v>
      </c>
      <c r="K70" s="961">
        <f>I70*J70</f>
        <v>111440000</v>
      </c>
      <c r="L70" s="977">
        <f t="shared" si="13"/>
        <v>119641984.00000001</v>
      </c>
    </row>
    <row r="71" spans="1:14" ht="22.7" customHeight="1">
      <c r="A71" s="5"/>
      <c r="B71" s="126"/>
      <c r="C71" s="887" t="s">
        <v>33</v>
      </c>
      <c r="D71" s="946"/>
      <c r="E71" s="946"/>
      <c r="F71" s="946"/>
      <c r="G71" s="887"/>
      <c r="H71" s="451"/>
      <c r="I71" s="449"/>
      <c r="J71" s="885"/>
      <c r="K71" s="963">
        <f>+SUM(K45:K70)</f>
        <v>337048378</v>
      </c>
      <c r="L71" s="979">
        <f>+SUM(L45:L70)</f>
        <v>361855138.62080008</v>
      </c>
    </row>
    <row r="72" spans="1:14" ht="22.7" customHeight="1">
      <c r="A72" s="5"/>
      <c r="B72" s="126"/>
      <c r="C72" s="947"/>
      <c r="D72" s="948"/>
      <c r="E72" s="948"/>
      <c r="F72" s="948"/>
      <c r="G72" s="947"/>
      <c r="H72" s="941"/>
      <c r="I72" s="949"/>
      <c r="J72" s="8"/>
      <c r="K72" s="950"/>
      <c r="L72" s="974"/>
    </row>
    <row r="73" spans="1:14" s="3" customFormat="1" ht="23.45" customHeight="1" thickBot="1">
      <c r="A73" s="9"/>
      <c r="B73" s="128"/>
      <c r="C73" s="1035" t="s">
        <v>88</v>
      </c>
      <c r="D73" s="1036"/>
      <c r="E73" s="1036"/>
      <c r="F73" s="1036"/>
      <c r="G73" s="1036"/>
      <c r="H73" s="1036"/>
      <c r="I73" s="1036"/>
      <c r="J73" s="1037"/>
      <c r="K73" s="968">
        <f>+ROUNDUP(K19+K26+K36+K40+K43+K71,0)</f>
        <v>1648687609</v>
      </c>
      <c r="L73" s="975">
        <f>L19+L26+L36+L40+L43+L71</f>
        <v>1770031017.0224001</v>
      </c>
    </row>
    <row r="74" spans="1:14" s="3" customFormat="1" ht="9" customHeight="1" thickBot="1">
      <c r="A74" s="9"/>
      <c r="B74" s="128"/>
      <c r="C74" s="335"/>
      <c r="D74" s="335"/>
      <c r="E74" s="335"/>
      <c r="F74" s="335"/>
      <c r="G74" s="335"/>
      <c r="H74" s="335"/>
      <c r="I74" s="335"/>
      <c r="J74" s="335"/>
      <c r="K74" s="336"/>
      <c r="L74" s="976"/>
    </row>
    <row r="75" spans="1:14" s="3" customFormat="1" ht="15.75">
      <c r="A75" s="9"/>
      <c r="B75" s="128"/>
      <c r="C75" s="337"/>
      <c r="D75" s="338"/>
      <c r="E75" s="337"/>
      <c r="F75" s="337"/>
      <c r="G75" s="1041"/>
      <c r="H75" s="1042"/>
      <c r="I75" s="1042"/>
      <c r="J75" s="27" t="s">
        <v>89</v>
      </c>
      <c r="K75" s="969">
        <v>6000000</v>
      </c>
      <c r="L75" s="981">
        <v>6000000</v>
      </c>
    </row>
    <row r="76" spans="1:14" s="3" customFormat="1" ht="15.75">
      <c r="A76" s="9"/>
      <c r="B76" s="128"/>
      <c r="C76" s="337"/>
      <c r="D76" s="338"/>
      <c r="E76" s="337"/>
      <c r="F76" s="337"/>
      <c r="G76" s="1038"/>
      <c r="H76" s="1039"/>
      <c r="I76" s="1039"/>
      <c r="J76" s="429" t="s">
        <v>90</v>
      </c>
      <c r="K76" s="970">
        <f>AIU!K56</f>
        <v>246171515</v>
      </c>
      <c r="L76" s="982">
        <f>L73*K86</f>
        <v>264289739.23404804</v>
      </c>
    </row>
    <row r="77" spans="1:14" s="3" customFormat="1" ht="15.75">
      <c r="A77" s="9"/>
      <c r="B77" s="128"/>
      <c r="C77" s="337"/>
      <c r="D77" s="339"/>
      <c r="E77" s="339"/>
      <c r="F77" s="339"/>
      <c r="G77" s="1031" t="s">
        <v>91</v>
      </c>
      <c r="H77" s="1032"/>
      <c r="I77" s="1032"/>
      <c r="J77" s="1033"/>
      <c r="K77" s="971">
        <f>+K73+K76+K75</f>
        <v>1900859124</v>
      </c>
      <c r="L77" s="983">
        <f>+L73+L76+L75</f>
        <v>2040320756.2564483</v>
      </c>
    </row>
    <row r="78" spans="1:14" s="3" customFormat="1" thickBot="1">
      <c r="A78" s="9"/>
      <c r="B78" s="128"/>
      <c r="C78" s="337"/>
      <c r="D78" s="338"/>
      <c r="E78" s="337"/>
      <c r="F78" s="337"/>
      <c r="G78" s="1031" t="s">
        <v>92</v>
      </c>
      <c r="H78" s="1032"/>
      <c r="I78" s="1032"/>
      <c r="J78" s="1033"/>
      <c r="K78" s="972">
        <f>'PTO INTERVENTORÍA'!K38</f>
        <v>95883774</v>
      </c>
      <c r="L78" s="984">
        <f>+K78*1.0736</f>
        <v>102940819.76640001</v>
      </c>
      <c r="M78" s="997"/>
    </row>
    <row r="79" spans="1:14" s="3" customFormat="1" ht="27.75" customHeight="1" thickBot="1">
      <c r="A79" s="9"/>
      <c r="B79" s="128"/>
      <c r="C79" s="337"/>
      <c r="D79" s="338"/>
      <c r="E79" s="337"/>
      <c r="F79" s="339"/>
      <c r="G79" s="14" t="s">
        <v>93</v>
      </c>
      <c r="H79" s="453"/>
      <c r="I79" s="454"/>
      <c r="J79" s="455"/>
      <c r="K79" s="968">
        <f>ROUNDUP(K77+K78,0)</f>
        <v>1996742898</v>
      </c>
      <c r="L79" s="994">
        <f>(L77+L78)</f>
        <v>2143261576.0228484</v>
      </c>
      <c r="M79" s="996"/>
      <c r="N79" s="995"/>
    </row>
    <row r="80" spans="1:14" s="3" customFormat="1" ht="10.35" customHeight="1" thickBot="1">
      <c r="A80" s="9"/>
      <c r="B80" s="128"/>
      <c r="C80" s="337"/>
      <c r="D80" s="338"/>
      <c r="E80" s="338"/>
      <c r="F80" s="338"/>
      <c r="G80" s="337"/>
      <c r="H80" s="337"/>
      <c r="I80" s="340"/>
      <c r="J80" s="130"/>
      <c r="K80" s="131"/>
      <c r="L80" s="129"/>
    </row>
    <row r="81" spans="1:12" s="3" customFormat="1" ht="15.75">
      <c r="A81" s="9"/>
      <c r="B81" s="128"/>
      <c r="C81" s="10" t="s">
        <v>94</v>
      </c>
      <c r="D81" s="11"/>
      <c r="E81" s="12"/>
      <c r="F81" s="1002"/>
      <c r="G81" s="1002"/>
      <c r="H81" s="1002"/>
      <c r="I81" s="1002"/>
      <c r="J81" s="1002"/>
      <c r="K81" s="1003"/>
      <c r="L81" s="132"/>
    </row>
    <row r="82" spans="1:12" s="3" customFormat="1" ht="18" customHeight="1">
      <c r="A82" s="9"/>
      <c r="B82" s="128"/>
      <c r="C82" s="998" t="s">
        <v>95</v>
      </c>
      <c r="D82" s="999"/>
      <c r="E82" s="999"/>
      <c r="F82" s="999"/>
      <c r="G82" s="999"/>
      <c r="H82" s="1004" t="s">
        <v>4</v>
      </c>
      <c r="I82" s="1004"/>
      <c r="J82" s="1004"/>
      <c r="K82" s="13" t="s">
        <v>96</v>
      </c>
      <c r="L82" s="133"/>
    </row>
    <row r="83" spans="1:12" s="3" customFormat="1" ht="32.25" customHeight="1">
      <c r="A83" s="9"/>
      <c r="B83" s="128"/>
      <c r="C83" s="998" t="s">
        <v>97</v>
      </c>
      <c r="D83" s="999"/>
      <c r="E83" s="999"/>
      <c r="F83" s="999"/>
      <c r="G83" s="999"/>
      <c r="H83" s="1005" t="s">
        <v>98</v>
      </c>
      <c r="I83" s="1005"/>
      <c r="J83" s="456" t="s">
        <v>99</v>
      </c>
      <c r="K83" s="457">
        <f>+AIU!L50</f>
        <v>0.1036136203532297</v>
      </c>
      <c r="L83" s="133"/>
    </row>
    <row r="84" spans="1:12" s="3" customFormat="1" ht="21" customHeight="1">
      <c r="A84" s="9"/>
      <c r="B84" s="128"/>
      <c r="C84" s="998" t="s">
        <v>100</v>
      </c>
      <c r="D84" s="999"/>
      <c r="E84" s="999"/>
      <c r="F84" s="999"/>
      <c r="G84" s="999"/>
      <c r="H84" s="1000" t="s">
        <v>101</v>
      </c>
      <c r="I84" s="1001"/>
      <c r="J84" s="456" t="s">
        <v>102</v>
      </c>
      <c r="K84" s="457">
        <f>+AIU!L51</f>
        <v>0.01</v>
      </c>
      <c r="L84" s="133"/>
    </row>
    <row r="85" spans="1:12" s="4" customFormat="1" ht="30.75" customHeight="1">
      <c r="A85" s="9"/>
      <c r="B85" s="128"/>
      <c r="C85" s="1007" t="s">
        <v>103</v>
      </c>
      <c r="D85" s="1008"/>
      <c r="E85" s="1008"/>
      <c r="F85" s="1008"/>
      <c r="G85" s="1008"/>
      <c r="H85" s="1009" t="s">
        <v>104</v>
      </c>
      <c r="I85" s="1005"/>
      <c r="J85" s="456" t="s">
        <v>105</v>
      </c>
      <c r="K85" s="458">
        <f>+SUM(AIU!L54:L55)</f>
        <v>3.5699999968884344E-2</v>
      </c>
      <c r="L85" s="129"/>
    </row>
    <row r="86" spans="1:12" ht="17.25" thickBot="1">
      <c r="A86" s="5"/>
      <c r="B86" s="126"/>
      <c r="C86" s="1010" t="s">
        <v>106</v>
      </c>
      <c r="D86" s="1011"/>
      <c r="E86" s="1011"/>
      <c r="F86" s="1011"/>
      <c r="G86" s="1011"/>
      <c r="H86" s="1012" t="s">
        <v>107</v>
      </c>
      <c r="I86" s="1012"/>
      <c r="J86" s="459" t="s">
        <v>108</v>
      </c>
      <c r="K86" s="341">
        <f>+SUM(K83:K85)</f>
        <v>0.14931362032211404</v>
      </c>
      <c r="L86" s="127"/>
    </row>
    <row r="87" spans="1:12" ht="17.25" thickBot="1">
      <c r="B87" s="342"/>
      <c r="C87" s="343"/>
      <c r="D87" s="343"/>
      <c r="E87" s="344"/>
      <c r="F87" s="343"/>
      <c r="G87" s="343"/>
      <c r="H87" s="343"/>
      <c r="I87" s="343"/>
      <c r="J87" s="343"/>
      <c r="K87" s="343"/>
      <c r="L87" s="345"/>
    </row>
    <row r="93" spans="1:12">
      <c r="I93" s="1013"/>
      <c r="J93" s="1013"/>
      <c r="K93" s="1013"/>
    </row>
    <row r="94" spans="1:12">
      <c r="I94" s="1006"/>
      <c r="J94" s="1006"/>
      <c r="K94" s="1006"/>
    </row>
  </sheetData>
  <mergeCells count="35">
    <mergeCell ref="G78:J78"/>
    <mergeCell ref="L5:L6"/>
    <mergeCell ref="I5:I6"/>
    <mergeCell ref="G77:J77"/>
    <mergeCell ref="C73:J73"/>
    <mergeCell ref="G76:I76"/>
    <mergeCell ref="D7:G7"/>
    <mergeCell ref="D41:G41"/>
    <mergeCell ref="D44:G44"/>
    <mergeCell ref="G75:I75"/>
    <mergeCell ref="C3:L3"/>
    <mergeCell ref="C4:L4"/>
    <mergeCell ref="D20:G20"/>
    <mergeCell ref="D27:G27"/>
    <mergeCell ref="D37:G37"/>
    <mergeCell ref="J5:J6"/>
    <mergeCell ref="K5:K6"/>
    <mergeCell ref="C5:C6"/>
    <mergeCell ref="D5:D6"/>
    <mergeCell ref="G5:G6"/>
    <mergeCell ref="H5:H6"/>
    <mergeCell ref="E5:F5"/>
    <mergeCell ref="I94:K94"/>
    <mergeCell ref="C85:G85"/>
    <mergeCell ref="H85:I85"/>
    <mergeCell ref="C86:G86"/>
    <mergeCell ref="H86:I86"/>
    <mergeCell ref="I93:K93"/>
    <mergeCell ref="C84:G84"/>
    <mergeCell ref="H84:I84"/>
    <mergeCell ref="C83:G83"/>
    <mergeCell ref="F81:K81"/>
    <mergeCell ref="C82:G82"/>
    <mergeCell ref="H82:J82"/>
    <mergeCell ref="H83:I83"/>
  </mergeCells>
  <phoneticPr fontId="16" type="noConversion"/>
  <printOptions horizontalCentered="1"/>
  <pageMargins left="0.25" right="0.25" top="0.75" bottom="0.75" header="0.3" footer="0.3"/>
  <pageSetup scale="43" fitToHeight="0" orientation="portrait" horizontalDpi="1200" verticalDpi="1200" r:id="rId1"/>
  <rowBreaks count="4" manualBreakCount="4">
    <brk id="33" min="1" max="12" man="1"/>
    <brk id="43" min="1" max="12" man="1"/>
    <brk id="64" min="1" max="12" man="1"/>
    <brk id="88" min="1" max="11"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B1:Y31"/>
  <sheetViews>
    <sheetView topLeftCell="J4" zoomScale="120" zoomScaleNormal="120" zoomScaleSheetLayoutView="100" workbookViewId="0">
      <selection activeCell="E23" sqref="E23"/>
    </sheetView>
  </sheetViews>
  <sheetFormatPr defaultColWidth="11.42578125" defaultRowHeight="12.75"/>
  <cols>
    <col min="1" max="1" width="2.42578125" style="28" customWidth="1"/>
    <col min="2" max="2" width="11.42578125" style="28" customWidth="1"/>
    <col min="3" max="3" width="43.140625" style="28" customWidth="1"/>
    <col min="4" max="4" width="13.5703125" style="28" customWidth="1"/>
    <col min="5" max="5" width="18.42578125" style="28" bestFit="1" customWidth="1"/>
    <col min="6" max="7" width="5.5703125" style="28" bestFit="1" customWidth="1"/>
    <col min="8" max="23" width="5.85546875" style="28" customWidth="1"/>
    <col min="24" max="24" width="16.5703125" style="28" bestFit="1" customWidth="1"/>
    <col min="25" max="25" width="17.42578125" style="28" bestFit="1" customWidth="1"/>
    <col min="26" max="270" width="11.42578125" style="28"/>
    <col min="271" max="271" width="5.42578125" style="28" customWidth="1"/>
    <col min="272" max="272" width="34.42578125" style="28" customWidth="1"/>
    <col min="273" max="273" width="15.42578125" style="28" customWidth="1"/>
    <col min="274" max="274" width="12.140625" style="28" customWidth="1"/>
    <col min="275" max="275" width="11.85546875" style="28" customWidth="1"/>
    <col min="276" max="276" width="13.5703125" style="28" customWidth="1"/>
    <col min="277" max="277" width="13.42578125" style="28" customWidth="1"/>
    <col min="278" max="278" width="14.5703125" style="28" bestFit="1" customWidth="1"/>
    <col min="279" max="279" width="14.42578125" style="28" bestFit="1" customWidth="1"/>
    <col min="280" max="526" width="11.42578125" style="28"/>
    <col min="527" max="527" width="5.42578125" style="28" customWidth="1"/>
    <col min="528" max="528" width="34.42578125" style="28" customWidth="1"/>
    <col min="529" max="529" width="15.42578125" style="28" customWidth="1"/>
    <col min="530" max="530" width="12.140625" style="28" customWidth="1"/>
    <col min="531" max="531" width="11.85546875" style="28" customWidth="1"/>
    <col min="532" max="532" width="13.5703125" style="28" customWidth="1"/>
    <col min="533" max="533" width="13.42578125" style="28" customWidth="1"/>
    <col min="534" max="534" width="14.5703125" style="28" bestFit="1" customWidth="1"/>
    <col min="535" max="535" width="14.42578125" style="28" bestFit="1" customWidth="1"/>
    <col min="536" max="782" width="11.42578125" style="28"/>
    <col min="783" max="783" width="5.42578125" style="28" customWidth="1"/>
    <col min="784" max="784" width="34.42578125" style="28" customWidth="1"/>
    <col min="785" max="785" width="15.42578125" style="28" customWidth="1"/>
    <col min="786" max="786" width="12.140625" style="28" customWidth="1"/>
    <col min="787" max="787" width="11.85546875" style="28" customWidth="1"/>
    <col min="788" max="788" width="13.5703125" style="28" customWidth="1"/>
    <col min="789" max="789" width="13.42578125" style="28" customWidth="1"/>
    <col min="790" max="790" width="14.5703125" style="28" bestFit="1" customWidth="1"/>
    <col min="791" max="791" width="14.42578125" style="28" bestFit="1" customWidth="1"/>
    <col min="792" max="1038" width="11.42578125" style="28"/>
    <col min="1039" max="1039" width="5.42578125" style="28" customWidth="1"/>
    <col min="1040" max="1040" width="34.42578125" style="28" customWidth="1"/>
    <col min="1041" max="1041" width="15.42578125" style="28" customWidth="1"/>
    <col min="1042" max="1042" width="12.140625" style="28" customWidth="1"/>
    <col min="1043" max="1043" width="11.85546875" style="28" customWidth="1"/>
    <col min="1044" max="1044" width="13.5703125" style="28" customWidth="1"/>
    <col min="1045" max="1045" width="13.42578125" style="28" customWidth="1"/>
    <col min="1046" max="1046" width="14.5703125" style="28" bestFit="1" customWidth="1"/>
    <col min="1047" max="1047" width="14.42578125" style="28" bestFit="1" customWidth="1"/>
    <col min="1048" max="1294" width="11.42578125" style="28"/>
    <col min="1295" max="1295" width="5.42578125" style="28" customWidth="1"/>
    <col min="1296" max="1296" width="34.42578125" style="28" customWidth="1"/>
    <col min="1297" max="1297" width="15.42578125" style="28" customWidth="1"/>
    <col min="1298" max="1298" width="12.140625" style="28" customWidth="1"/>
    <col min="1299" max="1299" width="11.85546875" style="28" customWidth="1"/>
    <col min="1300" max="1300" width="13.5703125" style="28" customWidth="1"/>
    <col min="1301" max="1301" width="13.42578125" style="28" customWidth="1"/>
    <col min="1302" max="1302" width="14.5703125" style="28" bestFit="1" customWidth="1"/>
    <col min="1303" max="1303" width="14.42578125" style="28" bestFit="1" customWidth="1"/>
    <col min="1304" max="1550" width="11.42578125" style="28"/>
    <col min="1551" max="1551" width="5.42578125" style="28" customWidth="1"/>
    <col min="1552" max="1552" width="34.42578125" style="28" customWidth="1"/>
    <col min="1553" max="1553" width="15.42578125" style="28" customWidth="1"/>
    <col min="1554" max="1554" width="12.140625" style="28" customWidth="1"/>
    <col min="1555" max="1555" width="11.85546875" style="28" customWidth="1"/>
    <col min="1556" max="1556" width="13.5703125" style="28" customWidth="1"/>
    <col min="1557" max="1557" width="13.42578125" style="28" customWidth="1"/>
    <col min="1558" max="1558" width="14.5703125" style="28" bestFit="1" customWidth="1"/>
    <col min="1559" max="1559" width="14.42578125" style="28" bestFit="1" customWidth="1"/>
    <col min="1560" max="1806" width="11.42578125" style="28"/>
    <col min="1807" max="1807" width="5.42578125" style="28" customWidth="1"/>
    <col min="1808" max="1808" width="34.42578125" style="28" customWidth="1"/>
    <col min="1809" max="1809" width="15.42578125" style="28" customWidth="1"/>
    <col min="1810" max="1810" width="12.140625" style="28" customWidth="1"/>
    <col min="1811" max="1811" width="11.85546875" style="28" customWidth="1"/>
    <col min="1812" max="1812" width="13.5703125" style="28" customWidth="1"/>
    <col min="1813" max="1813" width="13.42578125" style="28" customWidth="1"/>
    <col min="1814" max="1814" width="14.5703125" style="28" bestFit="1" customWidth="1"/>
    <col min="1815" max="1815" width="14.42578125" style="28" bestFit="1" customWidth="1"/>
    <col min="1816" max="2062" width="11.42578125" style="28"/>
    <col min="2063" max="2063" width="5.42578125" style="28" customWidth="1"/>
    <col min="2064" max="2064" width="34.42578125" style="28" customWidth="1"/>
    <col min="2065" max="2065" width="15.42578125" style="28" customWidth="1"/>
    <col min="2066" max="2066" width="12.140625" style="28" customWidth="1"/>
    <col min="2067" max="2067" width="11.85546875" style="28" customWidth="1"/>
    <col min="2068" max="2068" width="13.5703125" style="28" customWidth="1"/>
    <col min="2069" max="2069" width="13.42578125" style="28" customWidth="1"/>
    <col min="2070" max="2070" width="14.5703125" style="28" bestFit="1" customWidth="1"/>
    <col min="2071" max="2071" width="14.42578125" style="28" bestFit="1" customWidth="1"/>
    <col min="2072" max="2318" width="11.42578125" style="28"/>
    <col min="2319" max="2319" width="5.42578125" style="28" customWidth="1"/>
    <col min="2320" max="2320" width="34.42578125" style="28" customWidth="1"/>
    <col min="2321" max="2321" width="15.42578125" style="28" customWidth="1"/>
    <col min="2322" max="2322" width="12.140625" style="28" customWidth="1"/>
    <col min="2323" max="2323" width="11.85546875" style="28" customWidth="1"/>
    <col min="2324" max="2324" width="13.5703125" style="28" customWidth="1"/>
    <col min="2325" max="2325" width="13.42578125" style="28" customWidth="1"/>
    <col min="2326" max="2326" width="14.5703125" style="28" bestFit="1" customWidth="1"/>
    <col min="2327" max="2327" width="14.42578125" style="28" bestFit="1" customWidth="1"/>
    <col min="2328" max="2574" width="11.42578125" style="28"/>
    <col min="2575" max="2575" width="5.42578125" style="28" customWidth="1"/>
    <col min="2576" max="2576" width="34.42578125" style="28" customWidth="1"/>
    <col min="2577" max="2577" width="15.42578125" style="28" customWidth="1"/>
    <col min="2578" max="2578" width="12.140625" style="28" customWidth="1"/>
    <col min="2579" max="2579" width="11.85546875" style="28" customWidth="1"/>
    <col min="2580" max="2580" width="13.5703125" style="28" customWidth="1"/>
    <col min="2581" max="2581" width="13.42578125" style="28" customWidth="1"/>
    <col min="2582" max="2582" width="14.5703125" style="28" bestFit="1" customWidth="1"/>
    <col min="2583" max="2583" width="14.42578125" style="28" bestFit="1" customWidth="1"/>
    <col min="2584" max="2830" width="11.42578125" style="28"/>
    <col min="2831" max="2831" width="5.42578125" style="28" customWidth="1"/>
    <col min="2832" max="2832" width="34.42578125" style="28" customWidth="1"/>
    <col min="2833" max="2833" width="15.42578125" style="28" customWidth="1"/>
    <col min="2834" max="2834" width="12.140625" style="28" customWidth="1"/>
    <col min="2835" max="2835" width="11.85546875" style="28" customWidth="1"/>
    <col min="2836" max="2836" width="13.5703125" style="28" customWidth="1"/>
    <col min="2837" max="2837" width="13.42578125" style="28" customWidth="1"/>
    <col min="2838" max="2838" width="14.5703125" style="28" bestFit="1" customWidth="1"/>
    <col min="2839" max="2839" width="14.42578125" style="28" bestFit="1" customWidth="1"/>
    <col min="2840" max="3086" width="11.42578125" style="28"/>
    <col min="3087" max="3087" width="5.42578125" style="28" customWidth="1"/>
    <col min="3088" max="3088" width="34.42578125" style="28" customWidth="1"/>
    <col min="3089" max="3089" width="15.42578125" style="28" customWidth="1"/>
    <col min="3090" max="3090" width="12.140625" style="28" customWidth="1"/>
    <col min="3091" max="3091" width="11.85546875" style="28" customWidth="1"/>
    <col min="3092" max="3092" width="13.5703125" style="28" customWidth="1"/>
    <col min="3093" max="3093" width="13.42578125" style="28" customWidth="1"/>
    <col min="3094" max="3094" width="14.5703125" style="28" bestFit="1" customWidth="1"/>
    <col min="3095" max="3095" width="14.42578125" style="28" bestFit="1" customWidth="1"/>
    <col min="3096" max="3342" width="11.42578125" style="28"/>
    <col min="3343" max="3343" width="5.42578125" style="28" customWidth="1"/>
    <col min="3344" max="3344" width="34.42578125" style="28" customWidth="1"/>
    <col min="3345" max="3345" width="15.42578125" style="28" customWidth="1"/>
    <col min="3346" max="3346" width="12.140625" style="28" customWidth="1"/>
    <col min="3347" max="3347" width="11.85546875" style="28" customWidth="1"/>
    <col min="3348" max="3348" width="13.5703125" style="28" customWidth="1"/>
    <col min="3349" max="3349" width="13.42578125" style="28" customWidth="1"/>
    <col min="3350" max="3350" width="14.5703125" style="28" bestFit="1" customWidth="1"/>
    <col min="3351" max="3351" width="14.42578125" style="28" bestFit="1" customWidth="1"/>
    <col min="3352" max="3598" width="11.42578125" style="28"/>
    <col min="3599" max="3599" width="5.42578125" style="28" customWidth="1"/>
    <col min="3600" max="3600" width="34.42578125" style="28" customWidth="1"/>
    <col min="3601" max="3601" width="15.42578125" style="28" customWidth="1"/>
    <col min="3602" max="3602" width="12.140625" style="28" customWidth="1"/>
    <col min="3603" max="3603" width="11.85546875" style="28" customWidth="1"/>
    <col min="3604" max="3604" width="13.5703125" style="28" customWidth="1"/>
    <col min="3605" max="3605" width="13.42578125" style="28" customWidth="1"/>
    <col min="3606" max="3606" width="14.5703125" style="28" bestFit="1" customWidth="1"/>
    <col min="3607" max="3607" width="14.42578125" style="28" bestFit="1" customWidth="1"/>
    <col min="3608" max="3854" width="11.42578125" style="28"/>
    <col min="3855" max="3855" width="5.42578125" style="28" customWidth="1"/>
    <col min="3856" max="3856" width="34.42578125" style="28" customWidth="1"/>
    <col min="3857" max="3857" width="15.42578125" style="28" customWidth="1"/>
    <col min="3858" max="3858" width="12.140625" style="28" customWidth="1"/>
    <col min="3859" max="3859" width="11.85546875" style="28" customWidth="1"/>
    <col min="3860" max="3860" width="13.5703125" style="28" customWidth="1"/>
    <col min="3861" max="3861" width="13.42578125" style="28" customWidth="1"/>
    <col min="3862" max="3862" width="14.5703125" style="28" bestFit="1" customWidth="1"/>
    <col min="3863" max="3863" width="14.42578125" style="28" bestFit="1" customWidth="1"/>
    <col min="3864" max="4110" width="11.42578125" style="28"/>
    <col min="4111" max="4111" width="5.42578125" style="28" customWidth="1"/>
    <col min="4112" max="4112" width="34.42578125" style="28" customWidth="1"/>
    <col min="4113" max="4113" width="15.42578125" style="28" customWidth="1"/>
    <col min="4114" max="4114" width="12.140625" style="28" customWidth="1"/>
    <col min="4115" max="4115" width="11.85546875" style="28" customWidth="1"/>
    <col min="4116" max="4116" width="13.5703125" style="28" customWidth="1"/>
    <col min="4117" max="4117" width="13.42578125" style="28" customWidth="1"/>
    <col min="4118" max="4118" width="14.5703125" style="28" bestFit="1" customWidth="1"/>
    <col min="4119" max="4119" width="14.42578125" style="28" bestFit="1" customWidth="1"/>
    <col min="4120" max="4366" width="11.42578125" style="28"/>
    <col min="4367" max="4367" width="5.42578125" style="28" customWidth="1"/>
    <col min="4368" max="4368" width="34.42578125" style="28" customWidth="1"/>
    <col min="4369" max="4369" width="15.42578125" style="28" customWidth="1"/>
    <col min="4370" max="4370" width="12.140625" style="28" customWidth="1"/>
    <col min="4371" max="4371" width="11.85546875" style="28" customWidth="1"/>
    <col min="4372" max="4372" width="13.5703125" style="28" customWidth="1"/>
    <col min="4373" max="4373" width="13.42578125" style="28" customWidth="1"/>
    <col min="4374" max="4374" width="14.5703125" style="28" bestFit="1" customWidth="1"/>
    <col min="4375" max="4375" width="14.42578125" style="28" bestFit="1" customWidth="1"/>
    <col min="4376" max="4622" width="11.42578125" style="28"/>
    <col min="4623" max="4623" width="5.42578125" style="28" customWidth="1"/>
    <col min="4624" max="4624" width="34.42578125" style="28" customWidth="1"/>
    <col min="4625" max="4625" width="15.42578125" style="28" customWidth="1"/>
    <col min="4626" max="4626" width="12.140625" style="28" customWidth="1"/>
    <col min="4627" max="4627" width="11.85546875" style="28" customWidth="1"/>
    <col min="4628" max="4628" width="13.5703125" style="28" customWidth="1"/>
    <col min="4629" max="4629" width="13.42578125" style="28" customWidth="1"/>
    <col min="4630" max="4630" width="14.5703125" style="28" bestFit="1" customWidth="1"/>
    <col min="4631" max="4631" width="14.42578125" style="28" bestFit="1" customWidth="1"/>
    <col min="4632" max="4878" width="11.42578125" style="28"/>
    <col min="4879" max="4879" width="5.42578125" style="28" customWidth="1"/>
    <col min="4880" max="4880" width="34.42578125" style="28" customWidth="1"/>
    <col min="4881" max="4881" width="15.42578125" style="28" customWidth="1"/>
    <col min="4882" max="4882" width="12.140625" style="28" customWidth="1"/>
    <col min="4883" max="4883" width="11.85546875" style="28" customWidth="1"/>
    <col min="4884" max="4884" width="13.5703125" style="28" customWidth="1"/>
    <col min="4885" max="4885" width="13.42578125" style="28" customWidth="1"/>
    <col min="4886" max="4886" width="14.5703125" style="28" bestFit="1" customWidth="1"/>
    <col min="4887" max="4887" width="14.42578125" style="28" bestFit="1" customWidth="1"/>
    <col min="4888" max="5134" width="11.42578125" style="28"/>
    <col min="5135" max="5135" width="5.42578125" style="28" customWidth="1"/>
    <col min="5136" max="5136" width="34.42578125" style="28" customWidth="1"/>
    <col min="5137" max="5137" width="15.42578125" style="28" customWidth="1"/>
    <col min="5138" max="5138" width="12.140625" style="28" customWidth="1"/>
    <col min="5139" max="5139" width="11.85546875" style="28" customWidth="1"/>
    <col min="5140" max="5140" width="13.5703125" style="28" customWidth="1"/>
    <col min="5141" max="5141" width="13.42578125" style="28" customWidth="1"/>
    <col min="5142" max="5142" width="14.5703125" style="28" bestFit="1" customWidth="1"/>
    <col min="5143" max="5143" width="14.42578125" style="28" bestFit="1" customWidth="1"/>
    <col min="5144" max="5390" width="11.42578125" style="28"/>
    <col min="5391" max="5391" width="5.42578125" style="28" customWidth="1"/>
    <col min="5392" max="5392" width="34.42578125" style="28" customWidth="1"/>
    <col min="5393" max="5393" width="15.42578125" style="28" customWidth="1"/>
    <col min="5394" max="5394" width="12.140625" style="28" customWidth="1"/>
    <col min="5395" max="5395" width="11.85546875" style="28" customWidth="1"/>
    <col min="5396" max="5396" width="13.5703125" style="28" customWidth="1"/>
    <col min="5397" max="5397" width="13.42578125" style="28" customWidth="1"/>
    <col min="5398" max="5398" width="14.5703125" style="28" bestFit="1" customWidth="1"/>
    <col min="5399" max="5399" width="14.42578125" style="28" bestFit="1" customWidth="1"/>
    <col min="5400" max="5646" width="11.42578125" style="28"/>
    <col min="5647" max="5647" width="5.42578125" style="28" customWidth="1"/>
    <col min="5648" max="5648" width="34.42578125" style="28" customWidth="1"/>
    <col min="5649" max="5649" width="15.42578125" style="28" customWidth="1"/>
    <col min="5650" max="5650" width="12.140625" style="28" customWidth="1"/>
    <col min="5651" max="5651" width="11.85546875" style="28" customWidth="1"/>
    <col min="5652" max="5652" width="13.5703125" style="28" customWidth="1"/>
    <col min="5653" max="5653" width="13.42578125" style="28" customWidth="1"/>
    <col min="5654" max="5654" width="14.5703125" style="28" bestFit="1" customWidth="1"/>
    <col min="5655" max="5655" width="14.42578125" style="28" bestFit="1" customWidth="1"/>
    <col min="5656" max="5902" width="11.42578125" style="28"/>
    <col min="5903" max="5903" width="5.42578125" style="28" customWidth="1"/>
    <col min="5904" max="5904" width="34.42578125" style="28" customWidth="1"/>
    <col min="5905" max="5905" width="15.42578125" style="28" customWidth="1"/>
    <col min="5906" max="5906" width="12.140625" style="28" customWidth="1"/>
    <col min="5907" max="5907" width="11.85546875" style="28" customWidth="1"/>
    <col min="5908" max="5908" width="13.5703125" style="28" customWidth="1"/>
    <col min="5909" max="5909" width="13.42578125" style="28" customWidth="1"/>
    <col min="5910" max="5910" width="14.5703125" style="28" bestFit="1" customWidth="1"/>
    <col min="5911" max="5911" width="14.42578125" style="28" bestFit="1" customWidth="1"/>
    <col min="5912" max="6158" width="11.42578125" style="28"/>
    <col min="6159" max="6159" width="5.42578125" style="28" customWidth="1"/>
    <col min="6160" max="6160" width="34.42578125" style="28" customWidth="1"/>
    <col min="6161" max="6161" width="15.42578125" style="28" customWidth="1"/>
    <col min="6162" max="6162" width="12.140625" style="28" customWidth="1"/>
    <col min="6163" max="6163" width="11.85546875" style="28" customWidth="1"/>
    <col min="6164" max="6164" width="13.5703125" style="28" customWidth="1"/>
    <col min="6165" max="6165" width="13.42578125" style="28" customWidth="1"/>
    <col min="6166" max="6166" width="14.5703125" style="28" bestFit="1" customWidth="1"/>
    <col min="6167" max="6167" width="14.42578125" style="28" bestFit="1" customWidth="1"/>
    <col min="6168" max="6414" width="11.42578125" style="28"/>
    <col min="6415" max="6415" width="5.42578125" style="28" customWidth="1"/>
    <col min="6416" max="6416" width="34.42578125" style="28" customWidth="1"/>
    <col min="6417" max="6417" width="15.42578125" style="28" customWidth="1"/>
    <col min="6418" max="6418" width="12.140625" style="28" customWidth="1"/>
    <col min="6419" max="6419" width="11.85546875" style="28" customWidth="1"/>
    <col min="6420" max="6420" width="13.5703125" style="28" customWidth="1"/>
    <col min="6421" max="6421" width="13.42578125" style="28" customWidth="1"/>
    <col min="6422" max="6422" width="14.5703125" style="28" bestFit="1" customWidth="1"/>
    <col min="6423" max="6423" width="14.42578125" style="28" bestFit="1" customWidth="1"/>
    <col min="6424" max="6670" width="11.42578125" style="28"/>
    <col min="6671" max="6671" width="5.42578125" style="28" customWidth="1"/>
    <col min="6672" max="6672" width="34.42578125" style="28" customWidth="1"/>
    <col min="6673" max="6673" width="15.42578125" style="28" customWidth="1"/>
    <col min="6674" max="6674" width="12.140625" style="28" customWidth="1"/>
    <col min="6675" max="6675" width="11.85546875" style="28" customWidth="1"/>
    <col min="6676" max="6676" width="13.5703125" style="28" customWidth="1"/>
    <col min="6677" max="6677" width="13.42578125" style="28" customWidth="1"/>
    <col min="6678" max="6678" width="14.5703125" style="28" bestFit="1" customWidth="1"/>
    <col min="6679" max="6679" width="14.42578125" style="28" bestFit="1" customWidth="1"/>
    <col min="6680" max="6926" width="11.42578125" style="28"/>
    <col min="6927" max="6927" width="5.42578125" style="28" customWidth="1"/>
    <col min="6928" max="6928" width="34.42578125" style="28" customWidth="1"/>
    <col min="6929" max="6929" width="15.42578125" style="28" customWidth="1"/>
    <col min="6930" max="6930" width="12.140625" style="28" customWidth="1"/>
    <col min="6931" max="6931" width="11.85546875" style="28" customWidth="1"/>
    <col min="6932" max="6932" width="13.5703125" style="28" customWidth="1"/>
    <col min="6933" max="6933" width="13.42578125" style="28" customWidth="1"/>
    <col min="6934" max="6934" width="14.5703125" style="28" bestFit="1" customWidth="1"/>
    <col min="6935" max="6935" width="14.42578125" style="28" bestFit="1" customWidth="1"/>
    <col min="6936" max="7182" width="11.42578125" style="28"/>
    <col min="7183" max="7183" width="5.42578125" style="28" customWidth="1"/>
    <col min="7184" max="7184" width="34.42578125" style="28" customWidth="1"/>
    <col min="7185" max="7185" width="15.42578125" style="28" customWidth="1"/>
    <col min="7186" max="7186" width="12.140625" style="28" customWidth="1"/>
    <col min="7187" max="7187" width="11.85546875" style="28" customWidth="1"/>
    <col min="7188" max="7188" width="13.5703125" style="28" customWidth="1"/>
    <col min="7189" max="7189" width="13.42578125" style="28" customWidth="1"/>
    <col min="7190" max="7190" width="14.5703125" style="28" bestFit="1" customWidth="1"/>
    <col min="7191" max="7191" width="14.42578125" style="28" bestFit="1" customWidth="1"/>
    <col min="7192" max="7438" width="11.42578125" style="28"/>
    <col min="7439" max="7439" width="5.42578125" style="28" customWidth="1"/>
    <col min="7440" max="7440" width="34.42578125" style="28" customWidth="1"/>
    <col min="7441" max="7441" width="15.42578125" style="28" customWidth="1"/>
    <col min="7442" max="7442" width="12.140625" style="28" customWidth="1"/>
    <col min="7443" max="7443" width="11.85546875" style="28" customWidth="1"/>
    <col min="7444" max="7444" width="13.5703125" style="28" customWidth="1"/>
    <col min="7445" max="7445" width="13.42578125" style="28" customWidth="1"/>
    <col min="7446" max="7446" width="14.5703125" style="28" bestFit="1" customWidth="1"/>
    <col min="7447" max="7447" width="14.42578125" style="28" bestFit="1" customWidth="1"/>
    <col min="7448" max="7694" width="11.42578125" style="28"/>
    <col min="7695" max="7695" width="5.42578125" style="28" customWidth="1"/>
    <col min="7696" max="7696" width="34.42578125" style="28" customWidth="1"/>
    <col min="7697" max="7697" width="15.42578125" style="28" customWidth="1"/>
    <col min="7698" max="7698" width="12.140625" style="28" customWidth="1"/>
    <col min="7699" max="7699" width="11.85546875" style="28" customWidth="1"/>
    <col min="7700" max="7700" width="13.5703125" style="28" customWidth="1"/>
    <col min="7701" max="7701" width="13.42578125" style="28" customWidth="1"/>
    <col min="7702" max="7702" width="14.5703125" style="28" bestFit="1" customWidth="1"/>
    <col min="7703" max="7703" width="14.42578125" style="28" bestFit="1" customWidth="1"/>
    <col min="7704" max="7950" width="11.42578125" style="28"/>
    <col min="7951" max="7951" width="5.42578125" style="28" customWidth="1"/>
    <col min="7952" max="7952" width="34.42578125" style="28" customWidth="1"/>
    <col min="7953" max="7953" width="15.42578125" style="28" customWidth="1"/>
    <col min="7954" max="7954" width="12.140625" style="28" customWidth="1"/>
    <col min="7955" max="7955" width="11.85546875" style="28" customWidth="1"/>
    <col min="7956" max="7956" width="13.5703125" style="28" customWidth="1"/>
    <col min="7957" max="7957" width="13.42578125" style="28" customWidth="1"/>
    <col min="7958" max="7958" width="14.5703125" style="28" bestFit="1" customWidth="1"/>
    <col min="7959" max="7959" width="14.42578125" style="28" bestFit="1" customWidth="1"/>
    <col min="7960" max="8206" width="11.42578125" style="28"/>
    <col min="8207" max="8207" width="5.42578125" style="28" customWidth="1"/>
    <col min="8208" max="8208" width="34.42578125" style="28" customWidth="1"/>
    <col min="8209" max="8209" width="15.42578125" style="28" customWidth="1"/>
    <col min="8210" max="8210" width="12.140625" style="28" customWidth="1"/>
    <col min="8211" max="8211" width="11.85546875" style="28" customWidth="1"/>
    <col min="8212" max="8212" width="13.5703125" style="28" customWidth="1"/>
    <col min="8213" max="8213" width="13.42578125" style="28" customWidth="1"/>
    <col min="8214" max="8214" width="14.5703125" style="28" bestFit="1" customWidth="1"/>
    <col min="8215" max="8215" width="14.42578125" style="28" bestFit="1" customWidth="1"/>
    <col min="8216" max="8462" width="11.42578125" style="28"/>
    <col min="8463" max="8463" width="5.42578125" style="28" customWidth="1"/>
    <col min="8464" max="8464" width="34.42578125" style="28" customWidth="1"/>
    <col min="8465" max="8465" width="15.42578125" style="28" customWidth="1"/>
    <col min="8466" max="8466" width="12.140625" style="28" customWidth="1"/>
    <col min="8467" max="8467" width="11.85546875" style="28" customWidth="1"/>
    <col min="8468" max="8468" width="13.5703125" style="28" customWidth="1"/>
    <col min="8469" max="8469" width="13.42578125" style="28" customWidth="1"/>
    <col min="8470" max="8470" width="14.5703125" style="28" bestFit="1" customWidth="1"/>
    <col min="8471" max="8471" width="14.42578125" style="28" bestFit="1" customWidth="1"/>
    <col min="8472" max="8718" width="11.42578125" style="28"/>
    <col min="8719" max="8719" width="5.42578125" style="28" customWidth="1"/>
    <col min="8720" max="8720" width="34.42578125" style="28" customWidth="1"/>
    <col min="8721" max="8721" width="15.42578125" style="28" customWidth="1"/>
    <col min="8722" max="8722" width="12.140625" style="28" customWidth="1"/>
    <col min="8723" max="8723" width="11.85546875" style="28" customWidth="1"/>
    <col min="8724" max="8724" width="13.5703125" style="28" customWidth="1"/>
    <col min="8725" max="8725" width="13.42578125" style="28" customWidth="1"/>
    <col min="8726" max="8726" width="14.5703125" style="28" bestFit="1" customWidth="1"/>
    <col min="8727" max="8727" width="14.42578125" style="28" bestFit="1" customWidth="1"/>
    <col min="8728" max="8974" width="11.42578125" style="28"/>
    <col min="8975" max="8975" width="5.42578125" style="28" customWidth="1"/>
    <col min="8976" max="8976" width="34.42578125" style="28" customWidth="1"/>
    <col min="8977" max="8977" width="15.42578125" style="28" customWidth="1"/>
    <col min="8978" max="8978" width="12.140625" style="28" customWidth="1"/>
    <col min="8979" max="8979" width="11.85546875" style="28" customWidth="1"/>
    <col min="8980" max="8980" width="13.5703125" style="28" customWidth="1"/>
    <col min="8981" max="8981" width="13.42578125" style="28" customWidth="1"/>
    <col min="8982" max="8982" width="14.5703125" style="28" bestFit="1" customWidth="1"/>
    <col min="8983" max="8983" width="14.42578125" style="28" bestFit="1" customWidth="1"/>
    <col min="8984" max="9230" width="11.42578125" style="28"/>
    <col min="9231" max="9231" width="5.42578125" style="28" customWidth="1"/>
    <col min="9232" max="9232" width="34.42578125" style="28" customWidth="1"/>
    <col min="9233" max="9233" width="15.42578125" style="28" customWidth="1"/>
    <col min="9234" max="9234" width="12.140625" style="28" customWidth="1"/>
    <col min="9235" max="9235" width="11.85546875" style="28" customWidth="1"/>
    <col min="9236" max="9236" width="13.5703125" style="28" customWidth="1"/>
    <col min="9237" max="9237" width="13.42578125" style="28" customWidth="1"/>
    <col min="9238" max="9238" width="14.5703125" style="28" bestFit="1" customWidth="1"/>
    <col min="9239" max="9239" width="14.42578125" style="28" bestFit="1" customWidth="1"/>
    <col min="9240" max="9486" width="11.42578125" style="28"/>
    <col min="9487" max="9487" width="5.42578125" style="28" customWidth="1"/>
    <col min="9488" max="9488" width="34.42578125" style="28" customWidth="1"/>
    <col min="9489" max="9489" width="15.42578125" style="28" customWidth="1"/>
    <col min="9490" max="9490" width="12.140625" style="28" customWidth="1"/>
    <col min="9491" max="9491" width="11.85546875" style="28" customWidth="1"/>
    <col min="9492" max="9492" width="13.5703125" style="28" customWidth="1"/>
    <col min="9493" max="9493" width="13.42578125" style="28" customWidth="1"/>
    <col min="9494" max="9494" width="14.5703125" style="28" bestFit="1" customWidth="1"/>
    <col min="9495" max="9495" width="14.42578125" style="28" bestFit="1" customWidth="1"/>
    <col min="9496" max="9742" width="11.42578125" style="28"/>
    <col min="9743" max="9743" width="5.42578125" style="28" customWidth="1"/>
    <col min="9744" max="9744" width="34.42578125" style="28" customWidth="1"/>
    <col min="9745" max="9745" width="15.42578125" style="28" customWidth="1"/>
    <col min="9746" max="9746" width="12.140625" style="28" customWidth="1"/>
    <col min="9747" max="9747" width="11.85546875" style="28" customWidth="1"/>
    <col min="9748" max="9748" width="13.5703125" style="28" customWidth="1"/>
    <col min="9749" max="9749" width="13.42578125" style="28" customWidth="1"/>
    <col min="9750" max="9750" width="14.5703125" style="28" bestFit="1" customWidth="1"/>
    <col min="9751" max="9751" width="14.42578125" style="28" bestFit="1" customWidth="1"/>
    <col min="9752" max="9998" width="11.42578125" style="28"/>
    <col min="9999" max="9999" width="5.42578125" style="28" customWidth="1"/>
    <col min="10000" max="10000" width="34.42578125" style="28" customWidth="1"/>
    <col min="10001" max="10001" width="15.42578125" style="28" customWidth="1"/>
    <col min="10002" max="10002" width="12.140625" style="28" customWidth="1"/>
    <col min="10003" max="10003" width="11.85546875" style="28" customWidth="1"/>
    <col min="10004" max="10004" width="13.5703125" style="28" customWidth="1"/>
    <col min="10005" max="10005" width="13.42578125" style="28" customWidth="1"/>
    <col min="10006" max="10006" width="14.5703125" style="28" bestFit="1" customWidth="1"/>
    <col min="10007" max="10007" width="14.42578125" style="28" bestFit="1" customWidth="1"/>
    <col min="10008" max="10254" width="11.42578125" style="28"/>
    <col min="10255" max="10255" width="5.42578125" style="28" customWidth="1"/>
    <col min="10256" max="10256" width="34.42578125" style="28" customWidth="1"/>
    <col min="10257" max="10257" width="15.42578125" style="28" customWidth="1"/>
    <col min="10258" max="10258" width="12.140625" style="28" customWidth="1"/>
    <col min="10259" max="10259" width="11.85546875" style="28" customWidth="1"/>
    <col min="10260" max="10260" width="13.5703125" style="28" customWidth="1"/>
    <col min="10261" max="10261" width="13.42578125" style="28" customWidth="1"/>
    <col min="10262" max="10262" width="14.5703125" style="28" bestFit="1" customWidth="1"/>
    <col min="10263" max="10263" width="14.42578125" style="28" bestFit="1" customWidth="1"/>
    <col min="10264" max="10510" width="11.42578125" style="28"/>
    <col min="10511" max="10511" width="5.42578125" style="28" customWidth="1"/>
    <col min="10512" max="10512" width="34.42578125" style="28" customWidth="1"/>
    <col min="10513" max="10513" width="15.42578125" style="28" customWidth="1"/>
    <col min="10514" max="10514" width="12.140625" style="28" customWidth="1"/>
    <col min="10515" max="10515" width="11.85546875" style="28" customWidth="1"/>
    <col min="10516" max="10516" width="13.5703125" style="28" customWidth="1"/>
    <col min="10517" max="10517" width="13.42578125" style="28" customWidth="1"/>
    <col min="10518" max="10518" width="14.5703125" style="28" bestFit="1" customWidth="1"/>
    <col min="10519" max="10519" width="14.42578125" style="28" bestFit="1" customWidth="1"/>
    <col min="10520" max="10766" width="11.42578125" style="28"/>
    <col min="10767" max="10767" width="5.42578125" style="28" customWidth="1"/>
    <col min="10768" max="10768" width="34.42578125" style="28" customWidth="1"/>
    <col min="10769" max="10769" width="15.42578125" style="28" customWidth="1"/>
    <col min="10770" max="10770" width="12.140625" style="28" customWidth="1"/>
    <col min="10771" max="10771" width="11.85546875" style="28" customWidth="1"/>
    <col min="10772" max="10772" width="13.5703125" style="28" customWidth="1"/>
    <col min="10773" max="10773" width="13.42578125" style="28" customWidth="1"/>
    <col min="10774" max="10774" width="14.5703125" style="28" bestFit="1" customWidth="1"/>
    <col min="10775" max="10775" width="14.42578125" style="28" bestFit="1" customWidth="1"/>
    <col min="10776" max="11022" width="11.42578125" style="28"/>
    <col min="11023" max="11023" width="5.42578125" style="28" customWidth="1"/>
    <col min="11024" max="11024" width="34.42578125" style="28" customWidth="1"/>
    <col min="11025" max="11025" width="15.42578125" style="28" customWidth="1"/>
    <col min="11026" max="11026" width="12.140625" style="28" customWidth="1"/>
    <col min="11027" max="11027" width="11.85546875" style="28" customWidth="1"/>
    <col min="11028" max="11028" width="13.5703125" style="28" customWidth="1"/>
    <col min="11029" max="11029" width="13.42578125" style="28" customWidth="1"/>
    <col min="11030" max="11030" width="14.5703125" style="28" bestFit="1" customWidth="1"/>
    <col min="11031" max="11031" width="14.42578125" style="28" bestFit="1" customWidth="1"/>
    <col min="11032" max="11278" width="11.42578125" style="28"/>
    <col min="11279" max="11279" width="5.42578125" style="28" customWidth="1"/>
    <col min="11280" max="11280" width="34.42578125" style="28" customWidth="1"/>
    <col min="11281" max="11281" width="15.42578125" style="28" customWidth="1"/>
    <col min="11282" max="11282" width="12.140625" style="28" customWidth="1"/>
    <col min="11283" max="11283" width="11.85546875" style="28" customWidth="1"/>
    <col min="11284" max="11284" width="13.5703125" style="28" customWidth="1"/>
    <col min="11285" max="11285" width="13.42578125" style="28" customWidth="1"/>
    <col min="11286" max="11286" width="14.5703125" style="28" bestFit="1" customWidth="1"/>
    <col min="11287" max="11287" width="14.42578125" style="28" bestFit="1" customWidth="1"/>
    <col min="11288" max="11534" width="11.42578125" style="28"/>
    <col min="11535" max="11535" width="5.42578125" style="28" customWidth="1"/>
    <col min="11536" max="11536" width="34.42578125" style="28" customWidth="1"/>
    <col min="11537" max="11537" width="15.42578125" style="28" customWidth="1"/>
    <col min="11538" max="11538" width="12.140625" style="28" customWidth="1"/>
    <col min="11539" max="11539" width="11.85546875" style="28" customWidth="1"/>
    <col min="11540" max="11540" width="13.5703125" style="28" customWidth="1"/>
    <col min="11541" max="11541" width="13.42578125" style="28" customWidth="1"/>
    <col min="11542" max="11542" width="14.5703125" style="28" bestFit="1" customWidth="1"/>
    <col min="11543" max="11543" width="14.42578125" style="28" bestFit="1" customWidth="1"/>
    <col min="11544" max="11790" width="11.42578125" style="28"/>
    <col min="11791" max="11791" width="5.42578125" style="28" customWidth="1"/>
    <col min="11792" max="11792" width="34.42578125" style="28" customWidth="1"/>
    <col min="11793" max="11793" width="15.42578125" style="28" customWidth="1"/>
    <col min="11794" max="11794" width="12.140625" style="28" customWidth="1"/>
    <col min="11795" max="11795" width="11.85546875" style="28" customWidth="1"/>
    <col min="11796" max="11796" width="13.5703125" style="28" customWidth="1"/>
    <col min="11797" max="11797" width="13.42578125" style="28" customWidth="1"/>
    <col min="11798" max="11798" width="14.5703125" style="28" bestFit="1" customWidth="1"/>
    <col min="11799" max="11799" width="14.42578125" style="28" bestFit="1" customWidth="1"/>
    <col min="11800" max="12046" width="11.42578125" style="28"/>
    <col min="12047" max="12047" width="5.42578125" style="28" customWidth="1"/>
    <col min="12048" max="12048" width="34.42578125" style="28" customWidth="1"/>
    <col min="12049" max="12049" width="15.42578125" style="28" customWidth="1"/>
    <col min="12050" max="12050" width="12.140625" style="28" customWidth="1"/>
    <col min="12051" max="12051" width="11.85546875" style="28" customWidth="1"/>
    <col min="12052" max="12052" width="13.5703125" style="28" customWidth="1"/>
    <col min="12053" max="12053" width="13.42578125" style="28" customWidth="1"/>
    <col min="12054" max="12054" width="14.5703125" style="28" bestFit="1" customWidth="1"/>
    <col min="12055" max="12055" width="14.42578125" style="28" bestFit="1" customWidth="1"/>
    <col min="12056" max="12302" width="11.42578125" style="28"/>
    <col min="12303" max="12303" width="5.42578125" style="28" customWidth="1"/>
    <col min="12304" max="12304" width="34.42578125" style="28" customWidth="1"/>
    <col min="12305" max="12305" width="15.42578125" style="28" customWidth="1"/>
    <col min="12306" max="12306" width="12.140625" style="28" customWidth="1"/>
    <col min="12307" max="12307" width="11.85546875" style="28" customWidth="1"/>
    <col min="12308" max="12308" width="13.5703125" style="28" customWidth="1"/>
    <col min="12309" max="12309" width="13.42578125" style="28" customWidth="1"/>
    <col min="12310" max="12310" width="14.5703125" style="28" bestFit="1" customWidth="1"/>
    <col min="12311" max="12311" width="14.42578125" style="28" bestFit="1" customWidth="1"/>
    <col min="12312" max="12558" width="11.42578125" style="28"/>
    <col min="12559" max="12559" width="5.42578125" style="28" customWidth="1"/>
    <col min="12560" max="12560" width="34.42578125" style="28" customWidth="1"/>
    <col min="12561" max="12561" width="15.42578125" style="28" customWidth="1"/>
    <col min="12562" max="12562" width="12.140625" style="28" customWidth="1"/>
    <col min="12563" max="12563" width="11.85546875" style="28" customWidth="1"/>
    <col min="12564" max="12564" width="13.5703125" style="28" customWidth="1"/>
    <col min="12565" max="12565" width="13.42578125" style="28" customWidth="1"/>
    <col min="12566" max="12566" width="14.5703125" style="28" bestFit="1" customWidth="1"/>
    <col min="12567" max="12567" width="14.42578125" style="28" bestFit="1" customWidth="1"/>
    <col min="12568" max="12814" width="11.42578125" style="28"/>
    <col min="12815" max="12815" width="5.42578125" style="28" customWidth="1"/>
    <col min="12816" max="12816" width="34.42578125" style="28" customWidth="1"/>
    <col min="12817" max="12817" width="15.42578125" style="28" customWidth="1"/>
    <col min="12818" max="12818" width="12.140625" style="28" customWidth="1"/>
    <col min="12819" max="12819" width="11.85546875" style="28" customWidth="1"/>
    <col min="12820" max="12820" width="13.5703125" style="28" customWidth="1"/>
    <col min="12821" max="12821" width="13.42578125" style="28" customWidth="1"/>
    <col min="12822" max="12822" width="14.5703125" style="28" bestFit="1" customWidth="1"/>
    <col min="12823" max="12823" width="14.42578125" style="28" bestFit="1" customWidth="1"/>
    <col min="12824" max="13070" width="11.42578125" style="28"/>
    <col min="13071" max="13071" width="5.42578125" style="28" customWidth="1"/>
    <col min="13072" max="13072" width="34.42578125" style="28" customWidth="1"/>
    <col min="13073" max="13073" width="15.42578125" style="28" customWidth="1"/>
    <col min="13074" max="13074" width="12.140625" style="28" customWidth="1"/>
    <col min="13075" max="13075" width="11.85546875" style="28" customWidth="1"/>
    <col min="13076" max="13076" width="13.5703125" style="28" customWidth="1"/>
    <col min="13077" max="13077" width="13.42578125" style="28" customWidth="1"/>
    <col min="13078" max="13078" width="14.5703125" style="28" bestFit="1" customWidth="1"/>
    <col min="13079" max="13079" width="14.42578125" style="28" bestFit="1" customWidth="1"/>
    <col min="13080" max="13326" width="11.42578125" style="28"/>
    <col min="13327" max="13327" width="5.42578125" style="28" customWidth="1"/>
    <col min="13328" max="13328" width="34.42578125" style="28" customWidth="1"/>
    <col min="13329" max="13329" width="15.42578125" style="28" customWidth="1"/>
    <col min="13330" max="13330" width="12.140625" style="28" customWidth="1"/>
    <col min="13331" max="13331" width="11.85546875" style="28" customWidth="1"/>
    <col min="13332" max="13332" width="13.5703125" style="28" customWidth="1"/>
    <col min="13333" max="13333" width="13.42578125" style="28" customWidth="1"/>
    <col min="13334" max="13334" width="14.5703125" style="28" bestFit="1" customWidth="1"/>
    <col min="13335" max="13335" width="14.42578125" style="28" bestFit="1" customWidth="1"/>
    <col min="13336" max="13582" width="11.42578125" style="28"/>
    <col min="13583" max="13583" width="5.42578125" style="28" customWidth="1"/>
    <col min="13584" max="13584" width="34.42578125" style="28" customWidth="1"/>
    <col min="13585" max="13585" width="15.42578125" style="28" customWidth="1"/>
    <col min="13586" max="13586" width="12.140625" style="28" customWidth="1"/>
    <col min="13587" max="13587" width="11.85546875" style="28" customWidth="1"/>
    <col min="13588" max="13588" width="13.5703125" style="28" customWidth="1"/>
    <col min="13589" max="13589" width="13.42578125" style="28" customWidth="1"/>
    <col min="13590" max="13590" width="14.5703125" style="28" bestFit="1" customWidth="1"/>
    <col min="13591" max="13591" width="14.42578125" style="28" bestFit="1" customWidth="1"/>
    <col min="13592" max="13838" width="11.42578125" style="28"/>
    <col min="13839" max="13839" width="5.42578125" style="28" customWidth="1"/>
    <col min="13840" max="13840" width="34.42578125" style="28" customWidth="1"/>
    <col min="13841" max="13841" width="15.42578125" style="28" customWidth="1"/>
    <col min="13842" max="13842" width="12.140625" style="28" customWidth="1"/>
    <col min="13843" max="13843" width="11.85546875" style="28" customWidth="1"/>
    <col min="13844" max="13844" width="13.5703125" style="28" customWidth="1"/>
    <col min="13845" max="13845" width="13.42578125" style="28" customWidth="1"/>
    <col min="13846" max="13846" width="14.5703125" style="28" bestFit="1" customWidth="1"/>
    <col min="13847" max="13847" width="14.42578125" style="28" bestFit="1" customWidth="1"/>
    <col min="13848" max="14094" width="11.42578125" style="28"/>
    <col min="14095" max="14095" width="5.42578125" style="28" customWidth="1"/>
    <col min="14096" max="14096" width="34.42578125" style="28" customWidth="1"/>
    <col min="14097" max="14097" width="15.42578125" style="28" customWidth="1"/>
    <col min="14098" max="14098" width="12.140625" style="28" customWidth="1"/>
    <col min="14099" max="14099" width="11.85546875" style="28" customWidth="1"/>
    <col min="14100" max="14100" width="13.5703125" style="28" customWidth="1"/>
    <col min="14101" max="14101" width="13.42578125" style="28" customWidth="1"/>
    <col min="14102" max="14102" width="14.5703125" style="28" bestFit="1" customWidth="1"/>
    <col min="14103" max="14103" width="14.42578125" style="28" bestFit="1" customWidth="1"/>
    <col min="14104" max="14350" width="11.42578125" style="28"/>
    <col min="14351" max="14351" width="5.42578125" style="28" customWidth="1"/>
    <col min="14352" max="14352" width="34.42578125" style="28" customWidth="1"/>
    <col min="14353" max="14353" width="15.42578125" style="28" customWidth="1"/>
    <col min="14354" max="14354" width="12.140625" style="28" customWidth="1"/>
    <col min="14355" max="14355" width="11.85546875" style="28" customWidth="1"/>
    <col min="14356" max="14356" width="13.5703125" style="28" customWidth="1"/>
    <col min="14357" max="14357" width="13.42578125" style="28" customWidth="1"/>
    <col min="14358" max="14358" width="14.5703125" style="28" bestFit="1" customWidth="1"/>
    <col min="14359" max="14359" width="14.42578125" style="28" bestFit="1" customWidth="1"/>
    <col min="14360" max="14606" width="11.42578125" style="28"/>
    <col min="14607" max="14607" width="5.42578125" style="28" customWidth="1"/>
    <col min="14608" max="14608" width="34.42578125" style="28" customWidth="1"/>
    <col min="14609" max="14609" width="15.42578125" style="28" customWidth="1"/>
    <col min="14610" max="14610" width="12.140625" style="28" customWidth="1"/>
    <col min="14611" max="14611" width="11.85546875" style="28" customWidth="1"/>
    <col min="14612" max="14612" width="13.5703125" style="28" customWidth="1"/>
    <col min="14613" max="14613" width="13.42578125" style="28" customWidth="1"/>
    <col min="14614" max="14614" width="14.5703125" style="28" bestFit="1" customWidth="1"/>
    <col min="14615" max="14615" width="14.42578125" style="28" bestFit="1" customWidth="1"/>
    <col min="14616" max="14862" width="11.42578125" style="28"/>
    <col min="14863" max="14863" width="5.42578125" style="28" customWidth="1"/>
    <col min="14864" max="14864" width="34.42578125" style="28" customWidth="1"/>
    <col min="14865" max="14865" width="15.42578125" style="28" customWidth="1"/>
    <col min="14866" max="14866" width="12.140625" style="28" customWidth="1"/>
    <col min="14867" max="14867" width="11.85546875" style="28" customWidth="1"/>
    <col min="14868" max="14868" width="13.5703125" style="28" customWidth="1"/>
    <col min="14869" max="14869" width="13.42578125" style="28" customWidth="1"/>
    <col min="14870" max="14870" width="14.5703125" style="28" bestFit="1" customWidth="1"/>
    <col min="14871" max="14871" width="14.42578125" style="28" bestFit="1" customWidth="1"/>
    <col min="14872" max="15118" width="11.42578125" style="28"/>
    <col min="15119" max="15119" width="5.42578125" style="28" customWidth="1"/>
    <col min="15120" max="15120" width="34.42578125" style="28" customWidth="1"/>
    <col min="15121" max="15121" width="15.42578125" style="28" customWidth="1"/>
    <col min="15122" max="15122" width="12.140625" style="28" customWidth="1"/>
    <col min="15123" max="15123" width="11.85546875" style="28" customWidth="1"/>
    <col min="15124" max="15124" width="13.5703125" style="28" customWidth="1"/>
    <col min="15125" max="15125" width="13.42578125" style="28" customWidth="1"/>
    <col min="15126" max="15126" width="14.5703125" style="28" bestFit="1" customWidth="1"/>
    <col min="15127" max="15127" width="14.42578125" style="28" bestFit="1" customWidth="1"/>
    <col min="15128" max="15374" width="11.42578125" style="28"/>
    <col min="15375" max="15375" width="5.42578125" style="28" customWidth="1"/>
    <col min="15376" max="15376" width="34.42578125" style="28" customWidth="1"/>
    <col min="15377" max="15377" width="15.42578125" style="28" customWidth="1"/>
    <col min="15378" max="15378" width="12.140625" style="28" customWidth="1"/>
    <col min="15379" max="15379" width="11.85546875" style="28" customWidth="1"/>
    <col min="15380" max="15380" width="13.5703125" style="28" customWidth="1"/>
    <col min="15381" max="15381" width="13.42578125" style="28" customWidth="1"/>
    <col min="15382" max="15382" width="14.5703125" style="28" bestFit="1" customWidth="1"/>
    <col min="15383" max="15383" width="14.42578125" style="28" bestFit="1" customWidth="1"/>
    <col min="15384" max="15630" width="11.42578125" style="28"/>
    <col min="15631" max="15631" width="5.42578125" style="28" customWidth="1"/>
    <col min="15632" max="15632" width="34.42578125" style="28" customWidth="1"/>
    <col min="15633" max="15633" width="15.42578125" style="28" customWidth="1"/>
    <col min="15634" max="15634" width="12.140625" style="28" customWidth="1"/>
    <col min="15635" max="15635" width="11.85546875" style="28" customWidth="1"/>
    <col min="15636" max="15636" width="13.5703125" style="28" customWidth="1"/>
    <col min="15637" max="15637" width="13.42578125" style="28" customWidth="1"/>
    <col min="15638" max="15638" width="14.5703125" style="28" bestFit="1" customWidth="1"/>
    <col min="15639" max="15639" width="14.42578125" style="28" bestFit="1" customWidth="1"/>
    <col min="15640" max="15886" width="11.42578125" style="28"/>
    <col min="15887" max="15887" width="5.42578125" style="28" customWidth="1"/>
    <col min="15888" max="15888" width="34.42578125" style="28" customWidth="1"/>
    <col min="15889" max="15889" width="15.42578125" style="28" customWidth="1"/>
    <col min="15890" max="15890" width="12.140625" style="28" customWidth="1"/>
    <col min="15891" max="15891" width="11.85546875" style="28" customWidth="1"/>
    <col min="15892" max="15892" width="13.5703125" style="28" customWidth="1"/>
    <col min="15893" max="15893" width="13.42578125" style="28" customWidth="1"/>
    <col min="15894" max="15894" width="14.5703125" style="28" bestFit="1" customWidth="1"/>
    <col min="15895" max="15895" width="14.42578125" style="28" bestFit="1" customWidth="1"/>
    <col min="15896" max="16142" width="11.42578125" style="28"/>
    <col min="16143" max="16143" width="5.42578125" style="28" customWidth="1"/>
    <col min="16144" max="16144" width="34.42578125" style="28" customWidth="1"/>
    <col min="16145" max="16145" width="15.42578125" style="28" customWidth="1"/>
    <col min="16146" max="16146" width="12.140625" style="28" customWidth="1"/>
    <col min="16147" max="16147" width="11.85546875" style="28" customWidth="1"/>
    <col min="16148" max="16148" width="13.5703125" style="28" customWidth="1"/>
    <col min="16149" max="16149" width="13.42578125" style="28" customWidth="1"/>
    <col min="16150" max="16150" width="14.5703125" style="28" bestFit="1" customWidth="1"/>
    <col min="16151" max="16151" width="14.42578125" style="28" bestFit="1" customWidth="1"/>
    <col min="16152" max="16378" width="11.42578125" style="28"/>
    <col min="16379" max="16384" width="11.42578125" style="28" customWidth="1"/>
  </cols>
  <sheetData>
    <row r="1" spans="2:25" ht="13.5" thickBot="1"/>
    <row r="2" spans="2:25" ht="20.25">
      <c r="B2" s="1048" t="str">
        <f>+'PTO INTERVENTORÍA'!$B$2</f>
        <v>DEPARTAMENTO DE META</v>
      </c>
      <c r="C2" s="1049"/>
      <c r="D2" s="1049"/>
      <c r="E2" s="1049"/>
      <c r="F2" s="1049"/>
      <c r="G2" s="1049"/>
      <c r="H2" s="1049"/>
      <c r="I2" s="1049"/>
      <c r="J2" s="1049"/>
      <c r="K2" s="1049"/>
      <c r="L2" s="1049"/>
      <c r="M2" s="1049"/>
      <c r="N2" s="1049"/>
      <c r="O2" s="1049"/>
      <c r="P2" s="1049"/>
      <c r="Q2" s="1049"/>
      <c r="R2" s="1049"/>
      <c r="S2" s="1049"/>
      <c r="T2" s="1049"/>
      <c r="U2" s="1049"/>
      <c r="V2" s="1049"/>
      <c r="W2" s="1049"/>
      <c r="X2" s="1050"/>
    </row>
    <row r="3" spans="2:25" ht="18">
      <c r="B3" s="1051" t="str">
        <f>+'PTO INTERVENTORÍA'!$B$3</f>
        <v>MUNICIPIO DE FUENTE DE ORO - META</v>
      </c>
      <c r="C3" s="1052"/>
      <c r="D3" s="1052"/>
      <c r="E3" s="1052"/>
      <c r="F3" s="1052"/>
      <c r="G3" s="1052"/>
      <c r="H3" s="1052"/>
      <c r="I3" s="1052"/>
      <c r="J3" s="1052"/>
      <c r="K3" s="1052"/>
      <c r="L3" s="1052"/>
      <c r="M3" s="1052"/>
      <c r="N3" s="1052"/>
      <c r="O3" s="1052"/>
      <c r="P3" s="1052"/>
      <c r="Q3" s="1052"/>
      <c r="R3" s="1052"/>
      <c r="S3" s="1052"/>
      <c r="T3" s="1052"/>
      <c r="U3" s="1052"/>
      <c r="V3" s="1052"/>
      <c r="W3" s="1052"/>
      <c r="X3" s="1053"/>
    </row>
    <row r="4" spans="2:25" ht="18.75" thickBot="1">
      <c r="B4" s="1051" t="str">
        <f>+AIU!D3</f>
        <v>ECOMUN</v>
      </c>
      <c r="C4" s="1052"/>
      <c r="D4" s="1052"/>
      <c r="E4" s="1052"/>
      <c r="F4" s="1052"/>
      <c r="G4" s="1052"/>
      <c r="H4" s="1052"/>
      <c r="I4" s="1052"/>
      <c r="J4" s="1052"/>
      <c r="K4" s="1052"/>
      <c r="L4" s="1052"/>
      <c r="M4" s="1052"/>
      <c r="N4" s="1052"/>
      <c r="O4" s="1052"/>
      <c r="P4" s="1052"/>
      <c r="Q4" s="1052"/>
      <c r="R4" s="1052"/>
      <c r="S4" s="1052"/>
      <c r="T4" s="1052"/>
      <c r="U4" s="1052"/>
      <c r="V4" s="1052"/>
      <c r="W4" s="1052"/>
      <c r="X4" s="1053"/>
    </row>
    <row r="5" spans="2:25" ht="34.5" customHeight="1" thickBot="1">
      <c r="B5" s="1054" t="str">
        <f>+'PTO OFICIAL'!$C$4</f>
        <v>OBRAS DE CONSTRUCCIÓN DE UN SISTEMA IPRS (8 RACEWAY) PARA LA UNIDAD PRODUCTIVA EN FUENTE DE ORO – META</v>
      </c>
      <c r="C5" s="1055"/>
      <c r="D5" s="1055"/>
      <c r="E5" s="1055"/>
      <c r="F5" s="1055"/>
      <c r="G5" s="1055"/>
      <c r="H5" s="1055"/>
      <c r="I5" s="1055"/>
      <c r="J5" s="1055"/>
      <c r="K5" s="1055"/>
      <c r="L5" s="1055"/>
      <c r="M5" s="1055"/>
      <c r="N5" s="1055"/>
      <c r="O5" s="1055"/>
      <c r="P5" s="1055"/>
      <c r="Q5" s="1055"/>
      <c r="R5" s="1055"/>
      <c r="S5" s="1055"/>
      <c r="T5" s="1055"/>
      <c r="U5" s="1055"/>
      <c r="V5" s="1055"/>
      <c r="W5" s="1055"/>
      <c r="X5" s="1056"/>
    </row>
    <row r="6" spans="2:25" ht="19.5" customHeight="1" thickBot="1">
      <c r="B6" s="1057" t="s">
        <v>109</v>
      </c>
      <c r="C6" s="1058"/>
      <c r="D6" s="1058"/>
      <c r="E6" s="1058"/>
      <c r="F6" s="1058"/>
      <c r="G6" s="1058"/>
      <c r="H6" s="1058"/>
      <c r="I6" s="1058"/>
      <c r="J6" s="1058"/>
      <c r="K6" s="1058"/>
      <c r="L6" s="1058"/>
      <c r="M6" s="1058"/>
      <c r="N6" s="1058"/>
      <c r="O6" s="1058"/>
      <c r="P6" s="1058"/>
      <c r="Q6" s="1058"/>
      <c r="R6" s="1058"/>
      <c r="S6" s="1058"/>
      <c r="T6" s="1058"/>
      <c r="U6" s="1058"/>
      <c r="V6" s="1058"/>
      <c r="W6" s="1058"/>
      <c r="X6" s="1059"/>
    </row>
    <row r="7" spans="2:25" ht="18.75" customHeight="1" thickBot="1">
      <c r="B7" s="1060" t="s">
        <v>110</v>
      </c>
      <c r="C7" s="1062" t="s">
        <v>4</v>
      </c>
      <c r="D7" s="1062" t="s">
        <v>111</v>
      </c>
      <c r="E7" s="1064" t="s">
        <v>112</v>
      </c>
      <c r="F7" s="1066" t="s">
        <v>113</v>
      </c>
      <c r="G7" s="1066" t="s">
        <v>114</v>
      </c>
      <c r="H7" s="1045" t="s">
        <v>115</v>
      </c>
      <c r="I7" s="1046"/>
      <c r="J7" s="1046"/>
      <c r="K7" s="1047"/>
      <c r="L7" s="1045" t="s">
        <v>116</v>
      </c>
      <c r="M7" s="1046"/>
      <c r="N7" s="1046"/>
      <c r="O7" s="1047"/>
      <c r="P7" s="1045" t="s">
        <v>117</v>
      </c>
      <c r="Q7" s="1046"/>
      <c r="R7" s="1046"/>
      <c r="S7" s="1047"/>
      <c r="T7" s="1096" t="s">
        <v>118</v>
      </c>
      <c r="U7" s="1097"/>
      <c r="V7" s="1097"/>
      <c r="W7" s="1098"/>
      <c r="X7" s="1043" t="s">
        <v>119</v>
      </c>
    </row>
    <row r="8" spans="2:25" ht="15" customHeight="1" thickBot="1">
      <c r="B8" s="1061"/>
      <c r="C8" s="1063"/>
      <c r="D8" s="1063"/>
      <c r="E8" s="1065"/>
      <c r="F8" s="1067"/>
      <c r="G8" s="1067"/>
      <c r="H8" s="60" t="s">
        <v>120</v>
      </c>
      <c r="I8" s="61" t="s">
        <v>121</v>
      </c>
      <c r="J8" s="61" t="s">
        <v>122</v>
      </c>
      <c r="K8" s="62" t="s">
        <v>123</v>
      </c>
      <c r="L8" s="60" t="s">
        <v>120</v>
      </c>
      <c r="M8" s="61" t="s">
        <v>121</v>
      </c>
      <c r="N8" s="61" t="s">
        <v>122</v>
      </c>
      <c r="O8" s="62" t="s">
        <v>123</v>
      </c>
      <c r="P8" s="326"/>
      <c r="Q8" s="320"/>
      <c r="R8" s="320"/>
      <c r="S8" s="62"/>
      <c r="T8" s="60" t="s">
        <v>120</v>
      </c>
      <c r="U8" s="61" t="s">
        <v>121</v>
      </c>
      <c r="V8" s="61" t="s">
        <v>122</v>
      </c>
      <c r="W8" s="62" t="s">
        <v>123</v>
      </c>
      <c r="X8" s="1044"/>
    </row>
    <row r="9" spans="2:25" ht="15.75" customHeight="1">
      <c r="B9" s="63" t="s">
        <v>124</v>
      </c>
      <c r="C9" s="989" t="s">
        <v>125</v>
      </c>
      <c r="D9" s="990"/>
      <c r="E9" s="990"/>
      <c r="F9" s="328"/>
      <c r="G9" s="329"/>
      <c r="H9" s="324"/>
      <c r="I9" s="64"/>
      <c r="J9" s="64"/>
      <c r="K9" s="325"/>
      <c r="L9" s="324"/>
      <c r="M9" s="64"/>
      <c r="N9" s="64"/>
      <c r="O9" s="325"/>
      <c r="P9" s="63"/>
      <c r="Q9" s="65"/>
      <c r="R9" s="65"/>
      <c r="S9" s="325"/>
      <c r="T9" s="324"/>
      <c r="U9" s="64"/>
      <c r="V9" s="64"/>
      <c r="W9" s="327"/>
      <c r="X9" s="321"/>
    </row>
    <row r="10" spans="2:25" ht="14.25" customHeight="1">
      <c r="B10" s="1068">
        <v>1</v>
      </c>
      <c r="C10" s="1074" t="str">
        <f>+'PTO OFICIAL'!D7</f>
        <v>PRELIMINARES, MOVIMIENTO DE TIERRAS Y RECUBRIMIENTO DE ESTANQUES</v>
      </c>
      <c r="D10" s="1078" t="s">
        <v>126</v>
      </c>
      <c r="E10" s="1071">
        <f>+'PTO OFICIAL'!M13</f>
        <v>980810616.84320021</v>
      </c>
      <c r="F10" s="808"/>
      <c r="G10" s="809"/>
      <c r="H10" s="1075">
        <f>+$E$10/8*4</f>
        <v>490405308.4216001</v>
      </c>
      <c r="I10" s="1076"/>
      <c r="J10" s="1076"/>
      <c r="K10" s="1077"/>
      <c r="L10" s="1075">
        <f>+$E$10/8*4</f>
        <v>490405308.4216001</v>
      </c>
      <c r="M10" s="1076"/>
      <c r="N10" s="1076"/>
      <c r="O10" s="1077"/>
      <c r="P10" s="1075"/>
      <c r="Q10" s="1076"/>
      <c r="R10" s="1076"/>
      <c r="S10" s="1077"/>
      <c r="T10" s="1075"/>
      <c r="U10" s="1076"/>
      <c r="V10" s="1076"/>
      <c r="W10" s="1077"/>
      <c r="X10" s="810"/>
      <c r="Y10" s="211"/>
    </row>
    <row r="11" spans="2:25" ht="14.25" customHeight="1">
      <c r="B11" s="1069"/>
      <c r="C11" s="1074"/>
      <c r="D11" s="1079"/>
      <c r="E11" s="1071"/>
      <c r="F11" s="811"/>
      <c r="G11" s="809"/>
      <c r="H11" s="812"/>
      <c r="I11" s="813"/>
      <c r="J11" s="813"/>
      <c r="K11" s="814"/>
      <c r="L11" s="812"/>
      <c r="M11" s="813"/>
      <c r="N11" s="813"/>
      <c r="O11" s="814"/>
      <c r="P11" s="815"/>
      <c r="Q11" s="816"/>
      <c r="R11" s="816"/>
      <c r="S11" s="817"/>
      <c r="T11" s="815"/>
      <c r="U11" s="816"/>
      <c r="V11" s="816"/>
      <c r="W11" s="817"/>
      <c r="X11" s="810"/>
      <c r="Y11" s="211"/>
    </row>
    <row r="12" spans="2:25" ht="14.25" customHeight="1">
      <c r="B12" s="1068">
        <v>2</v>
      </c>
      <c r="C12" s="1070" t="str">
        <f>+'PTO OFICIAL'!D20</f>
        <v xml:space="preserve">SISTEMA DE DESAGUE </v>
      </c>
      <c r="D12" s="1072" t="s">
        <v>127</v>
      </c>
      <c r="E12" s="1071">
        <f>+'PTO OFICIAL'!L26</f>
        <v>79973662.137600005</v>
      </c>
      <c r="F12" s="808"/>
      <c r="G12" s="809"/>
      <c r="H12" s="1075"/>
      <c r="I12" s="1076"/>
      <c r="J12" s="1076"/>
      <c r="K12" s="1077"/>
      <c r="L12" s="1075">
        <f>+$E$12/10*4</f>
        <v>31989464.855040003</v>
      </c>
      <c r="M12" s="1076"/>
      <c r="N12" s="1076"/>
      <c r="O12" s="1077"/>
      <c r="P12" s="1075">
        <f t="shared" ref="P12" si="0">+$E$12/10*4</f>
        <v>31989464.855040003</v>
      </c>
      <c r="Q12" s="1076"/>
      <c r="R12" s="1076"/>
      <c r="S12" s="1077"/>
      <c r="T12" s="1075">
        <f>+$E$12/10*2</f>
        <v>15994732.427520001</v>
      </c>
      <c r="U12" s="1076"/>
      <c r="V12" s="1076"/>
      <c r="W12" s="1077"/>
      <c r="X12" s="810"/>
      <c r="Y12" s="211"/>
    </row>
    <row r="13" spans="2:25" ht="14.25" customHeight="1">
      <c r="B13" s="1069"/>
      <c r="C13" s="1070"/>
      <c r="D13" s="1073"/>
      <c r="E13" s="1071"/>
      <c r="F13" s="811"/>
      <c r="G13" s="809"/>
      <c r="H13" s="815"/>
      <c r="I13" s="816"/>
      <c r="J13" s="816"/>
      <c r="K13" s="817"/>
      <c r="L13" s="818"/>
      <c r="M13" s="819"/>
      <c r="N13" s="819"/>
      <c r="O13" s="820"/>
      <c r="P13" s="818"/>
      <c r="Q13" s="819"/>
      <c r="R13" s="819"/>
      <c r="S13" s="820"/>
      <c r="T13" s="818"/>
      <c r="U13" s="819"/>
      <c r="V13" s="816"/>
      <c r="W13" s="817"/>
      <c r="X13" s="810"/>
      <c r="Y13" s="211"/>
    </row>
    <row r="14" spans="2:25" ht="14.25" customHeight="1">
      <c r="B14" s="1068">
        <v>3</v>
      </c>
      <c r="C14" s="1070" t="str">
        <f>+'PTO OFICIAL'!D27</f>
        <v>SISTEMA RACEWAY (IPRS)</v>
      </c>
      <c r="D14" s="1072" t="s">
        <v>128</v>
      </c>
      <c r="E14" s="1071">
        <f>+'PTO OFICIAL'!L36</f>
        <v>268739507.74880004</v>
      </c>
      <c r="F14" s="808"/>
      <c r="G14" s="809"/>
      <c r="H14" s="1075"/>
      <c r="I14" s="1076"/>
      <c r="J14" s="1076"/>
      <c r="K14" s="1077"/>
      <c r="L14" s="1075">
        <f t="shared" ref="L14" si="1">+$E$14/12*4</f>
        <v>89579835.91626668</v>
      </c>
      <c r="M14" s="1076"/>
      <c r="N14" s="1076"/>
      <c r="O14" s="1077"/>
      <c r="P14" s="1075">
        <f t="shared" ref="P14" si="2">+$E$14/12*4</f>
        <v>89579835.91626668</v>
      </c>
      <c r="Q14" s="1076"/>
      <c r="R14" s="1076"/>
      <c r="S14" s="1077"/>
      <c r="T14" s="1075">
        <f>+$E$14/12*4</f>
        <v>89579835.91626668</v>
      </c>
      <c r="U14" s="1076"/>
      <c r="V14" s="1076"/>
      <c r="W14" s="1077"/>
      <c r="X14" s="810"/>
      <c r="Y14" s="211"/>
    </row>
    <row r="15" spans="2:25" ht="14.25" customHeight="1">
      <c r="B15" s="1069"/>
      <c r="C15" s="1070"/>
      <c r="D15" s="1073"/>
      <c r="E15" s="1071"/>
      <c r="F15" s="811"/>
      <c r="G15" s="809"/>
      <c r="H15" s="815"/>
      <c r="I15" s="816"/>
      <c r="J15" s="816"/>
      <c r="K15" s="817"/>
      <c r="L15" s="821"/>
      <c r="M15" s="822"/>
      <c r="N15" s="822"/>
      <c r="O15" s="823"/>
      <c r="P15" s="821"/>
      <c r="Q15" s="822"/>
      <c r="R15" s="822"/>
      <c r="S15" s="823"/>
      <c r="T15" s="821"/>
      <c r="U15" s="822"/>
      <c r="V15" s="822"/>
      <c r="W15" s="823"/>
      <c r="X15" s="810"/>
      <c r="Y15" s="211"/>
    </row>
    <row r="16" spans="2:25" ht="14.25" customHeight="1">
      <c r="B16" s="1068" t="s">
        <v>129</v>
      </c>
      <c r="C16" s="1074" t="s">
        <v>130</v>
      </c>
      <c r="D16" s="1072" t="s">
        <v>131</v>
      </c>
      <c r="E16" s="1071">
        <f>+'PTO OFICIAL'!L40+'PTO OFICIAL'!L43</f>
        <v>42475164.248000003</v>
      </c>
      <c r="F16" s="808"/>
      <c r="G16" s="809"/>
      <c r="H16" s="1075"/>
      <c r="I16" s="1076"/>
      <c r="J16" s="1076"/>
      <c r="K16" s="1077"/>
      <c r="L16" s="1075"/>
      <c r="M16" s="1076"/>
      <c r="N16" s="1076"/>
      <c r="O16" s="1077"/>
      <c r="P16" s="1075">
        <f>+$E$16/6*2</f>
        <v>14158388.082666667</v>
      </c>
      <c r="Q16" s="1076"/>
      <c r="R16" s="1076"/>
      <c r="S16" s="1077"/>
      <c r="T16" s="1075">
        <f>+$E$16/6*4</f>
        <v>28316776.165333334</v>
      </c>
      <c r="U16" s="1076"/>
      <c r="V16" s="1076"/>
      <c r="W16" s="1077"/>
      <c r="X16" s="810"/>
      <c r="Y16" s="211"/>
    </row>
    <row r="17" spans="2:25" ht="14.25" customHeight="1">
      <c r="B17" s="1069"/>
      <c r="C17" s="1074"/>
      <c r="D17" s="1073"/>
      <c r="E17" s="1071"/>
      <c r="F17" s="811"/>
      <c r="G17" s="809"/>
      <c r="H17" s="811"/>
      <c r="I17" s="824"/>
      <c r="J17" s="824"/>
      <c r="K17" s="809"/>
      <c r="L17" s="811"/>
      <c r="M17" s="824"/>
      <c r="N17" s="824"/>
      <c r="O17" s="809"/>
      <c r="P17" s="811"/>
      <c r="Q17" s="824"/>
      <c r="R17" s="825"/>
      <c r="S17" s="826"/>
      <c r="T17" s="827"/>
      <c r="U17" s="828"/>
      <c r="V17" s="828"/>
      <c r="W17" s="829"/>
      <c r="X17" s="810"/>
      <c r="Y17" s="211"/>
    </row>
    <row r="18" spans="2:25" ht="14.25" customHeight="1">
      <c r="B18" s="1068">
        <v>6</v>
      </c>
      <c r="C18" s="1070" t="s">
        <v>59</v>
      </c>
      <c r="D18" s="1072" t="s">
        <v>132</v>
      </c>
      <c r="E18" s="1071">
        <f>+'PTO OFICIAL'!L71</f>
        <v>361855138.62080008</v>
      </c>
      <c r="F18" s="808"/>
      <c r="G18" s="809"/>
      <c r="H18" s="1075"/>
      <c r="I18" s="1076"/>
      <c r="J18" s="1076"/>
      <c r="K18" s="1077"/>
      <c r="L18" s="1075"/>
      <c r="M18" s="1076"/>
      <c r="N18" s="1076"/>
      <c r="O18" s="1077"/>
      <c r="P18" s="1075">
        <f>+$E$18/5*1</f>
        <v>72371027.724160016</v>
      </c>
      <c r="Q18" s="1076"/>
      <c r="R18" s="1076"/>
      <c r="S18" s="1077"/>
      <c r="T18" s="1075">
        <f>+$E$18/5*4</f>
        <v>289484110.89664006</v>
      </c>
      <c r="U18" s="1076"/>
      <c r="V18" s="1076"/>
      <c r="W18" s="1077"/>
      <c r="X18" s="810"/>
      <c r="Y18" s="211"/>
    </row>
    <row r="19" spans="2:25" ht="14.25" customHeight="1">
      <c r="B19" s="1069"/>
      <c r="C19" s="1070"/>
      <c r="D19" s="1073"/>
      <c r="E19" s="1071"/>
      <c r="F19" s="811"/>
      <c r="G19" s="809"/>
      <c r="H19" s="811"/>
      <c r="I19" s="824"/>
      <c r="J19" s="824"/>
      <c r="K19" s="809"/>
      <c r="L19" s="811"/>
      <c r="M19" s="824"/>
      <c r="N19" s="824"/>
      <c r="O19" s="809"/>
      <c r="P19" s="811"/>
      <c r="Q19" s="824"/>
      <c r="R19" s="824"/>
      <c r="S19" s="830"/>
      <c r="T19" s="831"/>
      <c r="U19" s="832"/>
      <c r="V19" s="832"/>
      <c r="W19" s="833"/>
      <c r="X19" s="810"/>
      <c r="Y19" s="211"/>
    </row>
    <row r="20" spans="2:25" ht="14.25" customHeight="1">
      <c r="B20" s="1068">
        <v>1</v>
      </c>
      <c r="C20" s="1074" t="s">
        <v>133</v>
      </c>
      <c r="D20" s="1072" t="s">
        <v>134</v>
      </c>
      <c r="E20" s="1071">
        <f>+'PTO OFICIAL'!M17</f>
        <v>36176927.424000002</v>
      </c>
      <c r="F20" s="808"/>
      <c r="G20" s="809"/>
      <c r="H20" s="1075"/>
      <c r="I20" s="1076"/>
      <c r="J20" s="1076"/>
      <c r="K20" s="1077"/>
      <c r="L20" s="1075"/>
      <c r="M20" s="1076"/>
      <c r="N20" s="1076"/>
      <c r="O20" s="1077"/>
      <c r="P20" s="1075">
        <f>+$E$20/5*1</f>
        <v>7235385.4848000007</v>
      </c>
      <c r="Q20" s="1076"/>
      <c r="R20" s="1076"/>
      <c r="S20" s="1077"/>
      <c r="T20" s="1075">
        <f>+$E$20/5*4</f>
        <v>28941541.939200003</v>
      </c>
      <c r="U20" s="1076"/>
      <c r="V20" s="1076"/>
      <c r="W20" s="1077"/>
      <c r="X20" s="810"/>
      <c r="Y20" s="211"/>
    </row>
    <row r="21" spans="2:25" ht="14.25" customHeight="1">
      <c r="B21" s="1069"/>
      <c r="C21" s="1074"/>
      <c r="D21" s="1073"/>
      <c r="E21" s="1071"/>
      <c r="F21" s="811"/>
      <c r="G21" s="809"/>
      <c r="H21" s="811"/>
      <c r="I21" s="824"/>
      <c r="J21" s="824"/>
      <c r="K21" s="809"/>
      <c r="L21" s="811"/>
      <c r="M21" s="824"/>
      <c r="N21" s="824"/>
      <c r="O21" s="809"/>
      <c r="P21" s="811"/>
      <c r="Q21" s="824"/>
      <c r="R21" s="824"/>
      <c r="S21" s="824"/>
      <c r="T21" s="991"/>
      <c r="U21" s="992"/>
      <c r="V21" s="992"/>
      <c r="W21" s="993"/>
      <c r="X21" s="810"/>
      <c r="Y21" s="211"/>
    </row>
    <row r="22" spans="2:25" ht="14.25" customHeight="1">
      <c r="B22" s="834" t="s">
        <v>135</v>
      </c>
      <c r="C22" s="1080" t="s">
        <v>136</v>
      </c>
      <c r="D22" s="1081"/>
      <c r="E22" s="1081"/>
      <c r="F22" s="835"/>
      <c r="G22" s="836"/>
      <c r="H22" s="811"/>
      <c r="I22" s="824"/>
      <c r="J22" s="824"/>
      <c r="K22" s="809"/>
      <c r="L22" s="811"/>
      <c r="M22" s="824"/>
      <c r="N22" s="824"/>
      <c r="O22" s="809"/>
      <c r="P22" s="811"/>
      <c r="Q22" s="824"/>
      <c r="R22" s="824"/>
      <c r="S22" s="809"/>
      <c r="T22" s="811"/>
      <c r="U22" s="824"/>
      <c r="V22" s="824"/>
      <c r="W22" s="809"/>
      <c r="X22" s="837"/>
      <c r="Y22" s="211"/>
    </row>
    <row r="23" spans="2:25">
      <c r="B23" s="838"/>
      <c r="C23" s="839" t="s">
        <v>137</v>
      </c>
      <c r="D23" s="985"/>
      <c r="E23" s="840">
        <f>+'PTO OFICIAL'!L73</f>
        <v>1770031017.0224001</v>
      </c>
      <c r="F23" s="841"/>
      <c r="G23" s="842"/>
      <c r="H23" s="1085">
        <f>+SUM(H10:K22)</f>
        <v>490405308.4216001</v>
      </c>
      <c r="I23" s="1086"/>
      <c r="J23" s="1086"/>
      <c r="K23" s="1087"/>
      <c r="L23" s="1085">
        <f>+SUM(L10:O22)</f>
        <v>611974609.19290686</v>
      </c>
      <c r="M23" s="1086"/>
      <c r="N23" s="1086"/>
      <c r="O23" s="1087"/>
      <c r="P23" s="1085">
        <f>+SUM(P10:S22)</f>
        <v>215334102.06293339</v>
      </c>
      <c r="Q23" s="1086"/>
      <c r="R23" s="1086"/>
      <c r="S23" s="1087"/>
      <c r="T23" s="1085">
        <f>+SUM(T10:W22)</f>
        <v>452316997.34496003</v>
      </c>
      <c r="U23" s="1086"/>
      <c r="V23" s="1086"/>
      <c r="W23" s="1087"/>
      <c r="X23" s="843"/>
      <c r="Y23" s="210"/>
    </row>
    <row r="24" spans="2:25">
      <c r="B24" s="838"/>
      <c r="C24" s="844" t="s">
        <v>138</v>
      </c>
      <c r="D24" s="986"/>
      <c r="E24" s="845">
        <f>+'PTO OFICIAL'!L76</f>
        <v>264289739.23404804</v>
      </c>
      <c r="F24" s="846"/>
      <c r="G24" s="847"/>
      <c r="H24" s="1082">
        <f>+ROUND(H23*'PTO OFICIAL'!$K$86,2)</f>
        <v>73224192.030000001</v>
      </c>
      <c r="I24" s="1083"/>
      <c r="J24" s="1083"/>
      <c r="K24" s="1084"/>
      <c r="L24" s="1082">
        <f>+ROUND(L23*'PTO OFICIAL'!$K$86,2)</f>
        <v>91376144.439999998</v>
      </c>
      <c r="M24" s="1083"/>
      <c r="N24" s="1083"/>
      <c r="O24" s="1084"/>
      <c r="P24" s="1082">
        <f>+ROUND(P23*'PTO OFICIAL'!$K$86,2)</f>
        <v>32152314.359999999</v>
      </c>
      <c r="Q24" s="1083"/>
      <c r="R24" s="1083"/>
      <c r="S24" s="1084"/>
      <c r="T24" s="1082">
        <f>+ROUND(T23*'PTO OFICIAL'!$K$86,2)</f>
        <v>67537088.409999996</v>
      </c>
      <c r="U24" s="1083"/>
      <c r="V24" s="1083"/>
      <c r="W24" s="1084"/>
      <c r="X24" s="848"/>
      <c r="Y24" s="210"/>
    </row>
    <row r="25" spans="2:25">
      <c r="B25" s="838"/>
      <c r="C25" s="844" t="s">
        <v>139</v>
      </c>
      <c r="D25" s="986"/>
      <c r="E25" s="845">
        <f>E23+E24</f>
        <v>2034320756.2564483</v>
      </c>
      <c r="F25" s="846"/>
      <c r="G25" s="847"/>
      <c r="H25" s="1082">
        <f>+SUM(H23:K24)</f>
        <v>563629500.45160007</v>
      </c>
      <c r="I25" s="1083"/>
      <c r="J25" s="1083"/>
      <c r="K25" s="1084"/>
      <c r="L25" s="1082">
        <f t="shared" ref="L25" si="3">+SUM(L23:O24)</f>
        <v>703350753.63290691</v>
      </c>
      <c r="M25" s="1083"/>
      <c r="N25" s="1083"/>
      <c r="O25" s="1084"/>
      <c r="P25" s="1082">
        <f t="shared" ref="P25" si="4">+SUM(P23:S24)</f>
        <v>247486416.4229334</v>
      </c>
      <c r="Q25" s="1083"/>
      <c r="R25" s="1083"/>
      <c r="S25" s="1084"/>
      <c r="T25" s="1082">
        <f t="shared" ref="T25" si="5">+SUM(T23:W24)</f>
        <v>519854085.75496006</v>
      </c>
      <c r="U25" s="1083"/>
      <c r="V25" s="1083"/>
      <c r="W25" s="1084"/>
      <c r="X25" s="848"/>
      <c r="Y25" s="210"/>
    </row>
    <row r="26" spans="2:25">
      <c r="B26" s="849"/>
      <c r="C26" s="850" t="s">
        <v>140</v>
      </c>
      <c r="D26" s="987"/>
      <c r="E26" s="851">
        <f>+'PTO OFICIAL'!L78</f>
        <v>102940819.76640001</v>
      </c>
      <c r="F26" s="852"/>
      <c r="G26" s="853"/>
      <c r="H26" s="1082">
        <f>+$E$26/5</f>
        <v>20588163.953280002</v>
      </c>
      <c r="I26" s="1083"/>
      <c r="J26" s="1083"/>
      <c r="K26" s="1084"/>
      <c r="L26" s="1082">
        <f t="shared" ref="L26" si="6">+$E$26/5</f>
        <v>20588163.953280002</v>
      </c>
      <c r="M26" s="1083"/>
      <c r="N26" s="1083"/>
      <c r="O26" s="1084"/>
      <c r="P26" s="1082">
        <f t="shared" ref="P26" si="7">+$E$26/5</f>
        <v>20588163.953280002</v>
      </c>
      <c r="Q26" s="1083"/>
      <c r="R26" s="1083"/>
      <c r="S26" s="1084"/>
      <c r="T26" s="1082">
        <f t="shared" ref="T26" si="8">+$E$26/5</f>
        <v>20588163.953280002</v>
      </c>
      <c r="U26" s="1083"/>
      <c r="V26" s="1083"/>
      <c r="W26" s="1084"/>
      <c r="X26" s="854">
        <f>+T26</f>
        <v>20588163.953280002</v>
      </c>
      <c r="Y26" s="210"/>
    </row>
    <row r="27" spans="2:25" ht="13.5" thickBot="1">
      <c r="B27" s="66"/>
      <c r="C27" s="855" t="s">
        <v>141</v>
      </c>
      <c r="D27" s="988"/>
      <c r="E27" s="856">
        <f>+E25+E26</f>
        <v>2137261576.0228484</v>
      </c>
      <c r="F27" s="323"/>
      <c r="G27" s="322"/>
      <c r="H27" s="1088">
        <f>ROUND(SUM(H25:K26),2)</f>
        <v>584217664.39999998</v>
      </c>
      <c r="I27" s="1089"/>
      <c r="J27" s="1089"/>
      <c r="K27" s="1090"/>
      <c r="L27" s="1088">
        <f>+ROUND(H27+L25+L26,2)</f>
        <v>1308156581.99</v>
      </c>
      <c r="M27" s="1089"/>
      <c r="N27" s="1089"/>
      <c r="O27" s="1090"/>
      <c r="P27" s="1088">
        <f>+ROUND(L27+P25+P26,2)</f>
        <v>1576231162.3699999</v>
      </c>
      <c r="Q27" s="1089"/>
      <c r="R27" s="1089"/>
      <c r="S27" s="1090"/>
      <c r="T27" s="1088">
        <f t="shared" ref="T27" si="9">+ROUND(P27+T25+T26,2)</f>
        <v>2116673412.0799999</v>
      </c>
      <c r="U27" s="1089"/>
      <c r="V27" s="1089"/>
      <c r="W27" s="1090"/>
      <c r="X27" s="857">
        <f>+ROUND(T27+X25+X26,2)</f>
        <v>2137261576.03</v>
      </c>
    </row>
    <row r="28" spans="2:25" ht="13.5" thickBot="1">
      <c r="B28" s="1091" t="s">
        <v>142</v>
      </c>
      <c r="C28" s="1092"/>
      <c r="D28" s="1092"/>
      <c r="E28" s="1092"/>
      <c r="F28" s="294"/>
      <c r="G28" s="295"/>
      <c r="H28" s="1093">
        <f>+((H25+H26)/$E$27)</f>
        <v>0.2733486958072906</v>
      </c>
      <c r="I28" s="1094"/>
      <c r="J28" s="1094"/>
      <c r="K28" s="1095"/>
      <c r="L28" s="1093">
        <f>+((L25+L26)/$E$27)</f>
        <v>0.33872265599484469</v>
      </c>
      <c r="M28" s="1094"/>
      <c r="N28" s="1094"/>
      <c r="O28" s="1095"/>
      <c r="P28" s="1093">
        <f>+((P25+P26)/$E$27)</f>
        <v>0.12542899913779554</v>
      </c>
      <c r="Q28" s="1094"/>
      <c r="R28" s="1094"/>
      <c r="S28" s="1095"/>
      <c r="T28" s="1093">
        <f>+((T25+T26)/$E$27)</f>
        <v>0.25286668500068632</v>
      </c>
      <c r="U28" s="1094"/>
      <c r="V28" s="1094"/>
      <c r="W28" s="1095"/>
      <c r="X28" s="293">
        <f>+((X25+X26)/$E$27)</f>
        <v>9.6329640621677023E-3</v>
      </c>
    </row>
    <row r="29" spans="2:25" ht="13.5" thickBot="1">
      <c r="B29" s="1091" t="s">
        <v>143</v>
      </c>
      <c r="C29" s="1092"/>
      <c r="D29" s="1092"/>
      <c r="E29" s="1092"/>
      <c r="F29" s="294"/>
      <c r="G29" s="295"/>
      <c r="H29" s="1093">
        <f>+(H27/$E$27)</f>
        <v>0.27334869580500726</v>
      </c>
      <c r="I29" s="1094"/>
      <c r="J29" s="1094"/>
      <c r="K29" s="1095"/>
      <c r="L29" s="1093">
        <f>+H29+L28</f>
        <v>0.61207135179985195</v>
      </c>
      <c r="M29" s="1094"/>
      <c r="N29" s="1094"/>
      <c r="O29" s="1095"/>
      <c r="P29" s="1093">
        <f>+L29+P28</f>
        <v>0.73750035093764743</v>
      </c>
      <c r="Q29" s="1094"/>
      <c r="R29" s="1094"/>
      <c r="S29" s="1095"/>
      <c r="T29" s="1093">
        <f>+P29+T28</f>
        <v>0.99036703593833375</v>
      </c>
      <c r="U29" s="1094"/>
      <c r="V29" s="1094"/>
      <c r="W29" s="1095"/>
      <c r="X29" s="293">
        <f>+T29+X28</f>
        <v>1.0000000000005014</v>
      </c>
    </row>
    <row r="30" spans="2:25">
      <c r="B30" s="67"/>
      <c r="E30" s="67"/>
      <c r="F30" s="67"/>
      <c r="G30" s="67"/>
      <c r="H30" s="67"/>
      <c r="I30" s="67"/>
      <c r="J30" s="67"/>
      <c r="K30" s="67"/>
      <c r="L30" s="67"/>
      <c r="M30" s="67"/>
      <c r="N30" s="67"/>
      <c r="O30" s="67"/>
      <c r="P30" s="67"/>
      <c r="Q30" s="67"/>
      <c r="R30" s="67"/>
      <c r="S30" s="67"/>
      <c r="T30" s="67"/>
      <c r="U30" s="67"/>
      <c r="V30" s="67"/>
      <c r="W30" s="67"/>
      <c r="X30" s="67"/>
    </row>
    <row r="31" spans="2:25">
      <c r="B31" s="67"/>
      <c r="C31" s="67"/>
      <c r="D31" s="67"/>
      <c r="E31" s="67"/>
      <c r="F31" s="67"/>
      <c r="G31" s="67"/>
      <c r="H31" s="67"/>
      <c r="I31" s="67"/>
      <c r="J31" s="67"/>
      <c r="K31" s="67"/>
      <c r="L31" s="67"/>
      <c r="M31" s="67"/>
      <c r="N31" s="67"/>
      <c r="O31" s="67"/>
      <c r="P31" s="67"/>
      <c r="Q31" s="67"/>
      <c r="R31" s="67"/>
      <c r="S31" s="67"/>
      <c r="T31" s="67"/>
      <c r="U31" s="67"/>
      <c r="V31" s="67"/>
      <c r="W31" s="67"/>
      <c r="X31" s="67"/>
    </row>
  </sheetData>
  <mergeCells count="95">
    <mergeCell ref="H14:K14"/>
    <mergeCell ref="L14:O14"/>
    <mergeCell ref="T7:W7"/>
    <mergeCell ref="T10:W10"/>
    <mergeCell ref="P10:S10"/>
    <mergeCell ref="P12:S12"/>
    <mergeCell ref="T12:W12"/>
    <mergeCell ref="L10:O10"/>
    <mergeCell ref="L12:O12"/>
    <mergeCell ref="B20:B21"/>
    <mergeCell ref="C20:C21"/>
    <mergeCell ref="E20:E21"/>
    <mergeCell ref="H20:K20"/>
    <mergeCell ref="L20:O20"/>
    <mergeCell ref="D20:D21"/>
    <mergeCell ref="T23:W23"/>
    <mergeCell ref="T24:W24"/>
    <mergeCell ref="P14:S14"/>
    <mergeCell ref="T14:W14"/>
    <mergeCell ref="P23:S23"/>
    <mergeCell ref="P24:S24"/>
    <mergeCell ref="T18:W18"/>
    <mergeCell ref="T16:W16"/>
    <mergeCell ref="P16:S16"/>
    <mergeCell ref="P18:S18"/>
    <mergeCell ref="P20:S20"/>
    <mergeCell ref="T20:W20"/>
    <mergeCell ref="H25:K25"/>
    <mergeCell ref="L25:O25"/>
    <mergeCell ref="H27:K27"/>
    <mergeCell ref="L27:O27"/>
    <mergeCell ref="H26:K26"/>
    <mergeCell ref="L26:O26"/>
    <mergeCell ref="B18:B19"/>
    <mergeCell ref="C18:C19"/>
    <mergeCell ref="E18:E19"/>
    <mergeCell ref="H18:K18"/>
    <mergeCell ref="L18:O18"/>
    <mergeCell ref="D18:D19"/>
    <mergeCell ref="B16:B17"/>
    <mergeCell ref="C16:C17"/>
    <mergeCell ref="E16:E17"/>
    <mergeCell ref="H16:K16"/>
    <mergeCell ref="L16:O16"/>
    <mergeCell ref="D16:D17"/>
    <mergeCell ref="B29:E29"/>
    <mergeCell ref="H29:K29"/>
    <mergeCell ref="L29:O29"/>
    <mergeCell ref="P28:S28"/>
    <mergeCell ref="T28:W28"/>
    <mergeCell ref="P29:S29"/>
    <mergeCell ref="T29:W29"/>
    <mergeCell ref="B28:E28"/>
    <mergeCell ref="H28:K28"/>
    <mergeCell ref="L28:O28"/>
    <mergeCell ref="T25:W25"/>
    <mergeCell ref="T26:W26"/>
    <mergeCell ref="T27:W27"/>
    <mergeCell ref="P25:S25"/>
    <mergeCell ref="P26:S26"/>
    <mergeCell ref="P27:S27"/>
    <mergeCell ref="C22:E22"/>
    <mergeCell ref="H24:K24"/>
    <mergeCell ref="L24:O24"/>
    <mergeCell ref="H23:K23"/>
    <mergeCell ref="L23:O23"/>
    <mergeCell ref="B10:B11"/>
    <mergeCell ref="C10:C11"/>
    <mergeCell ref="E10:E11"/>
    <mergeCell ref="H10:K10"/>
    <mergeCell ref="D12:D13"/>
    <mergeCell ref="H12:K12"/>
    <mergeCell ref="D10:D11"/>
    <mergeCell ref="B14:B15"/>
    <mergeCell ref="C14:C15"/>
    <mergeCell ref="E14:E15"/>
    <mergeCell ref="B12:B13"/>
    <mergeCell ref="C12:C13"/>
    <mergeCell ref="E12:E13"/>
    <mergeCell ref="D14:D15"/>
    <mergeCell ref="X7:X8"/>
    <mergeCell ref="P7:S7"/>
    <mergeCell ref="B2:X2"/>
    <mergeCell ref="B3:X3"/>
    <mergeCell ref="B4:X4"/>
    <mergeCell ref="B5:X5"/>
    <mergeCell ref="B6:X6"/>
    <mergeCell ref="B7:B8"/>
    <mergeCell ref="C7:C8"/>
    <mergeCell ref="E7:E8"/>
    <mergeCell ref="H7:K7"/>
    <mergeCell ref="L7:O7"/>
    <mergeCell ref="G7:G8"/>
    <mergeCell ref="F7:F8"/>
    <mergeCell ref="D7:D8"/>
  </mergeCells>
  <phoneticPr fontId="16" type="noConversion"/>
  <printOptions horizontalCentered="1"/>
  <pageMargins left="0.11811023622047245" right="0.11811023622047245" top="0.82677165354330717" bottom="0.55118110236220474" header="0.31496062992125984" footer="0.31496062992125984"/>
  <pageSetup scale="72"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P66"/>
  <sheetViews>
    <sheetView view="pageBreakPreview" topLeftCell="B4" zoomScale="90" zoomScaleNormal="85" zoomScaleSheetLayoutView="90" workbookViewId="0">
      <selection activeCell="E14" sqref="E14"/>
    </sheetView>
  </sheetViews>
  <sheetFormatPr defaultColWidth="9.140625" defaultRowHeight="15"/>
  <cols>
    <col min="1" max="1" width="9.140625" style="170"/>
    <col min="2" max="2" width="11.42578125" style="198" customWidth="1"/>
    <col min="3" max="3" width="17.140625" style="170" customWidth="1"/>
    <col min="4" max="4" width="22.85546875" style="170" customWidth="1"/>
    <col min="5" max="6" width="16" style="170" bestFit="1" customWidth="1"/>
    <col min="7" max="7" width="19.42578125" style="170" customWidth="1"/>
    <col min="8" max="8" width="25.5703125" style="170" bestFit="1" customWidth="1"/>
    <col min="9" max="9" width="15.42578125" style="170" bestFit="1" customWidth="1"/>
    <col min="10" max="10" width="17.140625" style="170" customWidth="1"/>
    <col min="11" max="11" width="25.85546875" style="170" bestFit="1" customWidth="1"/>
    <col min="12" max="12" width="27.85546875" style="170" bestFit="1" customWidth="1"/>
    <col min="13" max="13" width="19.140625" style="170" customWidth="1"/>
    <col min="14" max="14" width="17.42578125" style="170" bestFit="1" customWidth="1"/>
    <col min="15" max="15" width="19.5703125" style="170" customWidth="1"/>
    <col min="16" max="16" width="18.42578125" style="170" bestFit="1" customWidth="1"/>
    <col min="17" max="257" width="11.42578125" style="170" customWidth="1"/>
    <col min="258" max="16384" width="9.140625" style="170"/>
  </cols>
  <sheetData>
    <row r="1" spans="2:12" ht="15.75" thickBot="1"/>
    <row r="2" spans="2:12" s="169" customFormat="1" ht="23.25">
      <c r="B2" s="1145"/>
      <c r="C2" s="1146"/>
      <c r="D2" s="1149" t="s">
        <v>144</v>
      </c>
      <c r="E2" s="1150"/>
      <c r="F2" s="1150"/>
      <c r="G2" s="1150"/>
      <c r="H2" s="1150"/>
      <c r="I2" s="1151"/>
      <c r="J2" s="1152"/>
      <c r="K2" s="1153"/>
      <c r="L2" s="1154"/>
    </row>
    <row r="3" spans="2:12" s="169" customFormat="1" ht="20.25">
      <c r="B3" s="1147"/>
      <c r="C3" s="1148"/>
      <c r="D3" s="1155" t="s">
        <v>145</v>
      </c>
      <c r="E3" s="1156"/>
      <c r="F3" s="1156"/>
      <c r="G3" s="1156"/>
      <c r="H3" s="1156"/>
      <c r="I3" s="1157"/>
      <c r="J3" s="460" t="s">
        <v>146</v>
      </c>
      <c r="K3" s="1158"/>
      <c r="L3" s="1159"/>
    </row>
    <row r="4" spans="2:12" s="169" customFormat="1" ht="20.25">
      <c r="B4" s="1147"/>
      <c r="C4" s="1148"/>
      <c r="D4" s="1160" t="s">
        <v>147</v>
      </c>
      <c r="E4" s="1161"/>
      <c r="F4" s="1161"/>
      <c r="G4" s="1161"/>
      <c r="H4" s="1161"/>
      <c r="I4" s="1162"/>
      <c r="J4" s="460" t="s">
        <v>148</v>
      </c>
      <c r="K4" s="1163" t="s">
        <v>149</v>
      </c>
      <c r="L4" s="1164"/>
    </row>
    <row r="5" spans="2:12" s="169" customFormat="1" ht="45.6" customHeight="1">
      <c r="B5" s="1126" t="str">
        <f>+'PTO OFICIAL'!C4</f>
        <v>OBRAS DE CONSTRUCCIÓN DE UN SISTEMA IPRS (8 RACEWAY) PARA LA UNIDAD PRODUCTIVA EN FUENTE DE ORO – META</v>
      </c>
      <c r="C5" s="1127"/>
      <c r="D5" s="1127"/>
      <c r="E5" s="1127"/>
      <c r="F5" s="1127"/>
      <c r="G5" s="1127"/>
      <c r="H5" s="1127"/>
      <c r="I5" s="1127"/>
      <c r="J5" s="1127"/>
      <c r="K5" s="1127"/>
      <c r="L5" s="1128"/>
    </row>
    <row r="6" spans="2:12">
      <c r="B6" s="1129"/>
      <c r="C6" s="1130"/>
      <c r="D6" s="1130"/>
      <c r="E6" s="1130"/>
      <c r="F6" s="1130"/>
      <c r="G6" s="1130"/>
      <c r="H6" s="1130"/>
      <c r="I6" s="1130"/>
      <c r="J6" s="1130"/>
      <c r="K6" s="1130"/>
      <c r="L6" s="1131"/>
    </row>
    <row r="7" spans="2:12" ht="16.5">
      <c r="B7" s="1132" t="s">
        <v>150</v>
      </c>
      <c r="C7" s="1133"/>
      <c r="D7" s="1133"/>
      <c r="E7" s="1133"/>
      <c r="F7" s="1133"/>
      <c r="G7" s="1133"/>
      <c r="H7" s="1133"/>
      <c r="I7" s="1133"/>
      <c r="J7" s="1133"/>
      <c r="K7" s="1134"/>
      <c r="L7" s="461">
        <f>'PTO OFICIAL'!K73</f>
        <v>1648687609</v>
      </c>
    </row>
    <row r="8" spans="2:12" ht="15.75" thickBot="1">
      <c r="B8" s="1129"/>
      <c r="C8" s="1130"/>
      <c r="D8" s="1130"/>
      <c r="E8" s="1130"/>
      <c r="F8" s="1130"/>
      <c r="G8" s="1130"/>
      <c r="H8" s="1130"/>
      <c r="I8" s="1130"/>
      <c r="J8" s="206"/>
      <c r="K8" s="207"/>
      <c r="L8" s="171"/>
    </row>
    <row r="9" spans="2:12" ht="14.25">
      <c r="B9" s="1135" t="s">
        <v>151</v>
      </c>
      <c r="C9" s="1137" t="s">
        <v>152</v>
      </c>
      <c r="D9" s="1138"/>
      <c r="E9" s="1120" t="s">
        <v>153</v>
      </c>
      <c r="F9" s="1120" t="s">
        <v>154</v>
      </c>
      <c r="G9" s="1122" t="s">
        <v>155</v>
      </c>
      <c r="H9" s="1124" t="s">
        <v>156</v>
      </c>
      <c r="I9" s="1124" t="s">
        <v>157</v>
      </c>
      <c r="J9" s="1141" t="s">
        <v>158</v>
      </c>
      <c r="K9" s="1141" t="s">
        <v>159</v>
      </c>
      <c r="L9" s="1143" t="s">
        <v>160</v>
      </c>
    </row>
    <row r="10" spans="2:12" thickBot="1">
      <c r="B10" s="1136"/>
      <c r="C10" s="1139"/>
      <c r="D10" s="1140"/>
      <c r="E10" s="1121"/>
      <c r="F10" s="1121"/>
      <c r="G10" s="1123"/>
      <c r="H10" s="1125"/>
      <c r="I10" s="1125"/>
      <c r="J10" s="1142"/>
      <c r="K10" s="1142"/>
      <c r="L10" s="1144"/>
    </row>
    <row r="11" spans="2:12" ht="15.75">
      <c r="B11" s="186">
        <v>1</v>
      </c>
      <c r="C11" s="1119" t="s">
        <v>161</v>
      </c>
      <c r="D11" s="1119"/>
      <c r="E11" s="200"/>
      <c r="F11" s="187"/>
      <c r="G11" s="200"/>
      <c r="H11" s="200"/>
      <c r="I11" s="200"/>
      <c r="J11" s="187"/>
      <c r="K11" s="203"/>
      <c r="L11" s="204"/>
    </row>
    <row r="12" spans="2:12" ht="33" customHeight="1">
      <c r="B12" s="462">
        <v>1.1000000000000001</v>
      </c>
      <c r="C12" s="1115" t="s">
        <v>162</v>
      </c>
      <c r="D12" s="1115"/>
      <c r="E12" s="463">
        <f>+[48]FP!C9</f>
        <v>4000000</v>
      </c>
      <c r="F12" s="464">
        <v>1.2</v>
      </c>
      <c r="G12" s="465">
        <f>E12*F12</f>
        <v>4800000</v>
      </c>
      <c r="H12" s="466">
        <v>1</v>
      </c>
      <c r="I12" s="467">
        <v>0.3</v>
      </c>
      <c r="J12" s="468">
        <v>6</v>
      </c>
      <c r="K12" s="465">
        <f>+G12*H12*I12*J12</f>
        <v>8640000</v>
      </c>
      <c r="L12" s="469">
        <f>+K12/$L$7</f>
        <v>5.24053189508747E-3</v>
      </c>
    </row>
    <row r="13" spans="2:12" ht="27.75" customHeight="1">
      <c r="B13" s="462">
        <v>1.2</v>
      </c>
      <c r="C13" s="1111" t="s">
        <v>163</v>
      </c>
      <c r="D13" s="1112"/>
      <c r="E13" s="463">
        <v>2520000</v>
      </c>
      <c r="F13" s="464">
        <v>1.23</v>
      </c>
      <c r="G13" s="465">
        <f t="shared" ref="G13:G21" si="0">E13*F13</f>
        <v>3099600</v>
      </c>
      <c r="H13" s="466">
        <v>1</v>
      </c>
      <c r="I13" s="467">
        <v>1</v>
      </c>
      <c r="J13" s="468">
        <f>+J12</f>
        <v>6</v>
      </c>
      <c r="K13" s="465">
        <f t="shared" ref="K13" si="1">+G13*H13*I13*J13</f>
        <v>18597600</v>
      </c>
      <c r="L13" s="469">
        <f t="shared" ref="L13:L20" si="2">+K13/$L$7</f>
        <v>1.1280244904175779E-2</v>
      </c>
    </row>
    <row r="14" spans="2:12" ht="27.75" customHeight="1">
      <c r="B14" s="462">
        <v>1.3</v>
      </c>
      <c r="C14" s="1115" t="s">
        <v>164</v>
      </c>
      <c r="D14" s="1115"/>
      <c r="E14" s="463">
        <f>+E13</f>
        <v>2520000</v>
      </c>
      <c r="F14" s="464">
        <v>1.2</v>
      </c>
      <c r="G14" s="465">
        <f t="shared" si="0"/>
        <v>3024000</v>
      </c>
      <c r="H14" s="466">
        <v>1</v>
      </c>
      <c r="I14" s="467">
        <v>0.5</v>
      </c>
      <c r="J14" s="468">
        <f>+J12</f>
        <v>6</v>
      </c>
      <c r="K14" s="465">
        <f>+G14*H14*I14*J14</f>
        <v>9072000</v>
      </c>
      <c r="L14" s="469">
        <f t="shared" si="2"/>
        <v>5.5025584898418436E-3</v>
      </c>
    </row>
    <row r="15" spans="2:12" ht="27.75" customHeight="1">
      <c r="B15" s="462">
        <v>1.4</v>
      </c>
      <c r="C15" s="1115" t="s">
        <v>165</v>
      </c>
      <c r="D15" s="1115"/>
      <c r="E15" s="463">
        <f>+[48]FP!C11</f>
        <v>2500000</v>
      </c>
      <c r="F15" s="464">
        <v>1.2</v>
      </c>
      <c r="G15" s="465">
        <f t="shared" si="0"/>
        <v>3000000</v>
      </c>
      <c r="H15" s="466">
        <v>1</v>
      </c>
      <c r="I15" s="467">
        <v>0.4</v>
      </c>
      <c r="J15" s="468">
        <f>+J12</f>
        <v>6</v>
      </c>
      <c r="K15" s="465">
        <f t="shared" ref="K15" si="3">+G15*H15*I15*J15</f>
        <v>7200000</v>
      </c>
      <c r="L15" s="469">
        <f t="shared" si="2"/>
        <v>4.3671099125728915E-3</v>
      </c>
    </row>
    <row r="16" spans="2:12" ht="15.75">
      <c r="B16" s="462"/>
      <c r="C16" s="1113" t="s">
        <v>166</v>
      </c>
      <c r="D16" s="1113"/>
      <c r="E16" s="463"/>
      <c r="F16" s="470"/>
      <c r="G16" s="465"/>
      <c r="H16" s="466"/>
      <c r="I16" s="467"/>
      <c r="J16" s="468"/>
      <c r="K16" s="465"/>
      <c r="L16" s="469"/>
    </row>
    <row r="17" spans="2:15" ht="15" customHeight="1">
      <c r="B17" s="462">
        <v>1.5</v>
      </c>
      <c r="C17" s="1111" t="s">
        <v>167</v>
      </c>
      <c r="D17" s="1112"/>
      <c r="E17" s="463">
        <f>+[48]FP!C21</f>
        <v>2200000</v>
      </c>
      <c r="F17" s="464">
        <v>1.1499999999999999</v>
      </c>
      <c r="G17" s="465">
        <f t="shared" si="0"/>
        <v>2530000</v>
      </c>
      <c r="H17" s="466">
        <v>1</v>
      </c>
      <c r="I17" s="467">
        <v>1</v>
      </c>
      <c r="J17" s="468">
        <f>+J12</f>
        <v>6</v>
      </c>
      <c r="K17" s="465">
        <f>+G17*H17*I17*J17</f>
        <v>15180000</v>
      </c>
      <c r="L17" s="469">
        <f t="shared" si="2"/>
        <v>9.2073233990078475E-3</v>
      </c>
    </row>
    <row r="18" spans="2:15" ht="15" customHeight="1">
      <c r="B18" s="462">
        <v>1.6</v>
      </c>
      <c r="C18" s="1111" t="s">
        <v>168</v>
      </c>
      <c r="D18" s="1112"/>
      <c r="E18" s="463">
        <f>+[48]FP!C15</f>
        <v>1160000</v>
      </c>
      <c r="F18" s="464">
        <v>1.4</v>
      </c>
      <c r="G18" s="465">
        <f t="shared" si="0"/>
        <v>1624000</v>
      </c>
      <c r="H18" s="466">
        <v>1</v>
      </c>
      <c r="I18" s="467">
        <v>1</v>
      </c>
      <c r="J18" s="468">
        <f>+J12</f>
        <v>6</v>
      </c>
      <c r="K18" s="465">
        <f>+G18*H18*I18*J18</f>
        <v>9744000</v>
      </c>
      <c r="L18" s="469">
        <f t="shared" si="2"/>
        <v>5.9101554150153132E-3</v>
      </c>
    </row>
    <row r="19" spans="2:15" ht="15" customHeight="1">
      <c r="B19" s="462">
        <v>1.7</v>
      </c>
      <c r="C19" s="1111" t="s">
        <v>169</v>
      </c>
      <c r="D19" s="1112"/>
      <c r="E19" s="463">
        <f>+[48]FP!C14</f>
        <v>1600000</v>
      </c>
      <c r="F19" s="464">
        <v>1.4</v>
      </c>
      <c r="G19" s="465">
        <f t="shared" si="0"/>
        <v>2240000</v>
      </c>
      <c r="H19" s="466">
        <v>1</v>
      </c>
      <c r="I19" s="467">
        <v>1</v>
      </c>
      <c r="J19" s="468">
        <v>4</v>
      </c>
      <c r="K19" s="465">
        <f t="shared" ref="K19:K21" si="4">+G19*H19*I19*J19</f>
        <v>8960000</v>
      </c>
      <c r="L19" s="469">
        <f t="shared" si="2"/>
        <v>5.4346256689795985E-3</v>
      </c>
    </row>
    <row r="20" spans="2:15" ht="15" customHeight="1">
      <c r="B20" s="462">
        <v>1.8</v>
      </c>
      <c r="C20" s="1111" t="s">
        <v>170</v>
      </c>
      <c r="D20" s="1112"/>
      <c r="E20" s="463">
        <f>+[48]FP!C20</f>
        <v>1160000</v>
      </c>
      <c r="F20" s="464">
        <v>1.1000000000000001</v>
      </c>
      <c r="G20" s="465">
        <f t="shared" si="0"/>
        <v>1276000</v>
      </c>
      <c r="H20" s="466">
        <v>1</v>
      </c>
      <c r="I20" s="467">
        <v>1</v>
      </c>
      <c r="J20" s="468">
        <v>4</v>
      </c>
      <c r="K20" s="465">
        <f t="shared" si="4"/>
        <v>5104000</v>
      </c>
      <c r="L20" s="469">
        <f t="shared" si="2"/>
        <v>3.0957956935794501E-3</v>
      </c>
    </row>
    <row r="21" spans="2:15" ht="15" customHeight="1" thickBot="1">
      <c r="B21" s="462">
        <v>1.9</v>
      </c>
      <c r="C21" s="1111" t="s">
        <v>171</v>
      </c>
      <c r="D21" s="1112"/>
      <c r="E21" s="463">
        <f>+[48]FP!C22</f>
        <v>1160000</v>
      </c>
      <c r="F21" s="464">
        <v>1.1000000000000001</v>
      </c>
      <c r="G21" s="465">
        <f t="shared" si="0"/>
        <v>1276000</v>
      </c>
      <c r="H21" s="466">
        <v>1</v>
      </c>
      <c r="I21" s="467">
        <v>1</v>
      </c>
      <c r="J21" s="468">
        <f>+J12</f>
        <v>6</v>
      </c>
      <c r="K21" s="465">
        <f t="shared" si="4"/>
        <v>7656000</v>
      </c>
      <c r="L21" s="469">
        <f>+K21/$L$7</f>
        <v>4.6436935403691747E-3</v>
      </c>
    </row>
    <row r="22" spans="2:15" ht="15.75" thickBot="1">
      <c r="B22" s="172"/>
      <c r="C22" s="1116" t="s">
        <v>172</v>
      </c>
      <c r="D22" s="1117"/>
      <c r="E22" s="1117"/>
      <c r="F22" s="1117"/>
      <c r="G22" s="1117"/>
      <c r="H22" s="1117"/>
      <c r="I22" s="1117"/>
      <c r="J22" s="1118"/>
      <c r="K22" s="179">
        <f>ROUND(SUM(K11:K21),0)</f>
        <v>90153600</v>
      </c>
      <c r="L22" s="173">
        <f>SUM(L11:L21)</f>
        <v>5.4682038918629376E-2</v>
      </c>
      <c r="M22" s="178"/>
      <c r="N22" s="303"/>
    </row>
    <row r="23" spans="2:15" ht="15.75">
      <c r="B23" s="186">
        <v>2</v>
      </c>
      <c r="C23" s="1114" t="s">
        <v>173</v>
      </c>
      <c r="D23" s="1114"/>
      <c r="E23" s="199"/>
      <c r="F23" s="199"/>
      <c r="G23" s="187"/>
      <c r="H23" s="200" t="s">
        <v>174</v>
      </c>
      <c r="I23" s="187" t="s">
        <v>156</v>
      </c>
      <c r="J23" s="187" t="s">
        <v>158</v>
      </c>
      <c r="K23" s="176"/>
      <c r="L23" s="177"/>
      <c r="M23" s="178"/>
      <c r="N23" s="189"/>
    </row>
    <row r="24" spans="2:15">
      <c r="B24" s="462">
        <f>+B23+0.1</f>
        <v>2.1</v>
      </c>
      <c r="C24" s="1115" t="s">
        <v>175</v>
      </c>
      <c r="D24" s="1115"/>
      <c r="E24" s="471"/>
      <c r="F24" s="471"/>
      <c r="G24" s="472"/>
      <c r="H24" s="473">
        <v>650000</v>
      </c>
      <c r="I24" s="472">
        <v>1</v>
      </c>
      <c r="J24" s="468">
        <f>+J12</f>
        <v>6</v>
      </c>
      <c r="K24" s="473">
        <f t="shared" ref="K24:K29" si="5">+H24*I24*J24</f>
        <v>3900000</v>
      </c>
      <c r="L24" s="469">
        <f>+K24/$L$7</f>
        <v>2.3655178693103166E-3</v>
      </c>
      <c r="M24" s="178"/>
    </row>
    <row r="25" spans="2:15">
      <c r="B25" s="462">
        <f>+B24+0.1</f>
        <v>2.2000000000000002</v>
      </c>
      <c r="C25" s="1115" t="s">
        <v>176</v>
      </c>
      <c r="D25" s="1115"/>
      <c r="E25" s="471"/>
      <c r="F25" s="471"/>
      <c r="G25" s="472"/>
      <c r="H25" s="473">
        <v>600000</v>
      </c>
      <c r="I25" s="472">
        <v>1</v>
      </c>
      <c r="J25" s="468">
        <f>+J12</f>
        <v>6</v>
      </c>
      <c r="K25" s="473">
        <f t="shared" si="5"/>
        <v>3600000</v>
      </c>
      <c r="L25" s="469">
        <f t="shared" ref="L25:L28" si="6">+K25/$L$7</f>
        <v>2.1835549562864457E-3</v>
      </c>
      <c r="M25" s="178"/>
    </row>
    <row r="26" spans="2:15">
      <c r="B26" s="462">
        <f t="shared" ref="B26:B27" si="7">+B25+0.1</f>
        <v>2.3000000000000003</v>
      </c>
      <c r="C26" s="1115" t="s">
        <v>177</v>
      </c>
      <c r="D26" s="1115"/>
      <c r="E26" s="471"/>
      <c r="F26" s="471"/>
      <c r="G26" s="472"/>
      <c r="H26" s="473">
        <v>700000</v>
      </c>
      <c r="I26" s="472">
        <v>1</v>
      </c>
      <c r="J26" s="468">
        <f>+J12</f>
        <v>6</v>
      </c>
      <c r="K26" s="473">
        <f t="shared" si="5"/>
        <v>4200000</v>
      </c>
      <c r="L26" s="469">
        <f t="shared" si="6"/>
        <v>2.547480782334187E-3</v>
      </c>
      <c r="M26" s="178"/>
    </row>
    <row r="27" spans="2:15">
      <c r="B27" s="462">
        <f t="shared" si="7"/>
        <v>2.4000000000000004</v>
      </c>
      <c r="C27" s="1115" t="s">
        <v>178</v>
      </c>
      <c r="D27" s="1115"/>
      <c r="E27" s="471"/>
      <c r="F27" s="471"/>
      <c r="G27" s="472"/>
      <c r="H27" s="473">
        <v>757982</v>
      </c>
      <c r="I27" s="472">
        <v>1</v>
      </c>
      <c r="J27" s="468">
        <f>+J12</f>
        <v>6</v>
      </c>
      <c r="K27" s="473">
        <f t="shared" si="5"/>
        <v>4547892</v>
      </c>
      <c r="L27" s="469">
        <f t="shared" si="6"/>
        <v>2.7584922547931883E-3</v>
      </c>
      <c r="M27" s="178"/>
    </row>
    <row r="28" spans="2:15">
      <c r="B28" s="462">
        <f>+B27+0.1</f>
        <v>2.5000000000000004</v>
      </c>
      <c r="C28" s="1115" t="s">
        <v>179</v>
      </c>
      <c r="D28" s="1115"/>
      <c r="E28" s="471"/>
      <c r="F28" s="471"/>
      <c r="G28" s="472"/>
      <c r="H28" s="473">
        <v>3500000</v>
      </c>
      <c r="I28" s="472">
        <v>1</v>
      </c>
      <c r="J28" s="468">
        <f>+J12</f>
        <v>6</v>
      </c>
      <c r="K28" s="473">
        <f t="shared" si="5"/>
        <v>21000000</v>
      </c>
      <c r="L28" s="469">
        <f t="shared" si="6"/>
        <v>1.2737403911670934E-2</v>
      </c>
      <c r="M28" s="178"/>
    </row>
    <row r="29" spans="2:15" ht="34.35" customHeight="1" thickBot="1">
      <c r="B29" s="201">
        <f>+B28+0.1</f>
        <v>2.6000000000000005</v>
      </c>
      <c r="C29" s="1171" t="s">
        <v>180</v>
      </c>
      <c r="D29" s="1171"/>
      <c r="E29" s="474"/>
      <c r="F29" s="474"/>
      <c r="G29" s="475"/>
      <c r="H29" s="476">
        <v>5000000</v>
      </c>
      <c r="I29" s="475">
        <v>1</v>
      </c>
      <c r="J29" s="477">
        <f>+J12</f>
        <v>6</v>
      </c>
      <c r="K29" s="476">
        <f t="shared" si="5"/>
        <v>30000000</v>
      </c>
      <c r="L29" s="202">
        <f>+K29/$L$7</f>
        <v>1.8196291302387049E-2</v>
      </c>
      <c r="M29" s="178"/>
      <c r="N29" s="175"/>
    </row>
    <row r="30" spans="2:15" ht="15.75" thickBot="1">
      <c r="B30" s="172"/>
      <c r="C30" s="1116" t="s">
        <v>173</v>
      </c>
      <c r="D30" s="1117"/>
      <c r="E30" s="1117"/>
      <c r="F30" s="1117"/>
      <c r="G30" s="1117"/>
      <c r="H30" s="1117"/>
      <c r="I30" s="1117"/>
      <c r="J30" s="1118"/>
      <c r="K30" s="179">
        <f>SUM(K24:K29)</f>
        <v>67247892</v>
      </c>
      <c r="L30" s="173">
        <f>SUM(L24:L29)</f>
        <v>4.0788741076782119E-2</v>
      </c>
      <c r="M30" s="178"/>
    </row>
    <row r="31" spans="2:15" ht="15.75">
      <c r="B31" s="186">
        <v>3</v>
      </c>
      <c r="C31" s="1114" t="s">
        <v>181</v>
      </c>
      <c r="D31" s="1114"/>
      <c r="E31" s="199"/>
      <c r="F31" s="187" t="s">
        <v>182</v>
      </c>
      <c r="G31" s="187" t="s">
        <v>156</v>
      </c>
      <c r="H31" s="200" t="s">
        <v>183</v>
      </c>
      <c r="I31" s="187"/>
      <c r="J31" s="187"/>
      <c r="K31" s="176" t="s">
        <v>159</v>
      </c>
      <c r="L31" s="177"/>
      <c r="M31" s="178"/>
      <c r="O31" s="392"/>
    </row>
    <row r="32" spans="2:15" ht="15.75">
      <c r="B32" s="462">
        <f>+B31+0.1</f>
        <v>3.1</v>
      </c>
      <c r="C32" s="1115" t="s">
        <v>184</v>
      </c>
      <c r="D32" s="1115"/>
      <c r="E32" s="471"/>
      <c r="F32" s="468" t="s">
        <v>38</v>
      </c>
      <c r="G32" s="478">
        <v>1</v>
      </c>
      <c r="H32" s="473">
        <v>300000</v>
      </c>
      <c r="I32" s="472"/>
      <c r="J32" s="472"/>
      <c r="K32" s="473">
        <f>+H32*G32</f>
        <v>300000</v>
      </c>
      <c r="L32" s="469">
        <f>+K32/$L$7</f>
        <v>1.8196291302387049E-4</v>
      </c>
      <c r="M32" s="178"/>
      <c r="O32" s="5"/>
    </row>
    <row r="33" spans="2:15" ht="15.75">
      <c r="B33" s="462">
        <f>+B32+0.1</f>
        <v>3.2</v>
      </c>
      <c r="C33" s="1115" t="s">
        <v>185</v>
      </c>
      <c r="D33" s="1115"/>
      <c r="E33" s="471"/>
      <c r="F33" s="468" t="s">
        <v>38</v>
      </c>
      <c r="G33" s="478">
        <v>9</v>
      </c>
      <c r="H33" s="473">
        <v>25000</v>
      </c>
      <c r="I33" s="472"/>
      <c r="J33" s="472"/>
      <c r="K33" s="473">
        <f t="shared" ref="K33:K36" si="8">+H33*G33</f>
        <v>225000</v>
      </c>
      <c r="L33" s="469">
        <f t="shared" ref="L33:L36" si="9">+K33/$L$7</f>
        <v>1.3647218476790286E-4</v>
      </c>
      <c r="M33" s="178"/>
      <c r="O33" s="5"/>
    </row>
    <row r="34" spans="2:15" ht="15.75">
      <c r="B34" s="462">
        <f t="shared" ref="B34:B35" si="10">+B33+0.1</f>
        <v>3.3000000000000003</v>
      </c>
      <c r="C34" s="1115" t="s">
        <v>186</v>
      </c>
      <c r="D34" s="1115"/>
      <c r="E34" s="471"/>
      <c r="F34" s="468" t="s">
        <v>38</v>
      </c>
      <c r="G34" s="478">
        <v>40</v>
      </c>
      <c r="H34" s="473">
        <v>150000</v>
      </c>
      <c r="I34" s="472"/>
      <c r="J34" s="472"/>
      <c r="K34" s="473">
        <f t="shared" si="8"/>
        <v>6000000</v>
      </c>
      <c r="L34" s="469">
        <f t="shared" si="9"/>
        <v>3.6392582604774099E-3</v>
      </c>
      <c r="M34" s="178"/>
      <c r="O34" s="5"/>
    </row>
    <row r="35" spans="2:15" ht="15.75">
      <c r="B35" s="462">
        <f t="shared" si="10"/>
        <v>3.4000000000000004</v>
      </c>
      <c r="C35" s="1115" t="s">
        <v>187</v>
      </c>
      <c r="D35" s="1115"/>
      <c r="E35" s="471"/>
      <c r="F35" s="468" t="s">
        <v>38</v>
      </c>
      <c r="G35" s="478">
        <v>30</v>
      </c>
      <c r="H35" s="473">
        <v>70000</v>
      </c>
      <c r="I35" s="472"/>
      <c r="J35" s="472"/>
      <c r="K35" s="473">
        <f t="shared" si="8"/>
        <v>2100000</v>
      </c>
      <c r="L35" s="469">
        <f t="shared" si="9"/>
        <v>1.2737403911670935E-3</v>
      </c>
      <c r="M35" s="178"/>
      <c r="O35" s="5"/>
    </row>
    <row r="36" spans="2:15">
      <c r="B36" s="462">
        <f>+B35+0.1</f>
        <v>3.5000000000000004</v>
      </c>
      <c r="C36" s="1115" t="s">
        <v>188</v>
      </c>
      <c r="D36" s="1115"/>
      <c r="E36" s="471"/>
      <c r="F36" s="468" t="s">
        <v>38</v>
      </c>
      <c r="G36" s="478">
        <v>2</v>
      </c>
      <c r="H36" s="473">
        <v>150000</v>
      </c>
      <c r="I36" s="472"/>
      <c r="J36" s="472"/>
      <c r="K36" s="473">
        <f t="shared" si="8"/>
        <v>300000</v>
      </c>
      <c r="L36" s="469">
        <f t="shared" si="9"/>
        <v>1.8196291302387049E-4</v>
      </c>
      <c r="M36" s="178"/>
      <c r="N36" s="330"/>
    </row>
    <row r="37" spans="2:15" ht="15.75" thickBot="1">
      <c r="B37" s="201">
        <f>+B36+0.1</f>
        <v>3.6000000000000005</v>
      </c>
      <c r="C37" s="1171" t="s">
        <v>189</v>
      </c>
      <c r="D37" s="1171"/>
      <c r="E37" s="474"/>
      <c r="F37" s="477" t="s">
        <v>38</v>
      </c>
      <c r="G37" s="479">
        <v>1</v>
      </c>
      <c r="H37" s="476">
        <v>4500000</v>
      </c>
      <c r="I37" s="475"/>
      <c r="J37" s="477"/>
      <c r="K37" s="476">
        <f>+G37*H37</f>
        <v>4500000</v>
      </c>
      <c r="L37" s="202">
        <f t="shared" ref="L37" si="11">+K37/$L$7</f>
        <v>2.7294436953580574E-3</v>
      </c>
      <c r="M37" s="178"/>
    </row>
    <row r="38" spans="2:15" ht="15.75" thickBot="1">
      <c r="B38" s="172"/>
      <c r="C38" s="1116" t="s">
        <v>173</v>
      </c>
      <c r="D38" s="1117"/>
      <c r="E38" s="1117"/>
      <c r="F38" s="1117"/>
      <c r="G38" s="1117"/>
      <c r="H38" s="1117"/>
      <c r="I38" s="1117"/>
      <c r="J38" s="1118"/>
      <c r="K38" s="179">
        <f>SUM(K32:K37)</f>
        <v>13425000</v>
      </c>
      <c r="L38" s="173">
        <f>SUM(L32:L37)</f>
        <v>8.142840357818204E-3</v>
      </c>
      <c r="M38" s="178"/>
    </row>
    <row r="39" spans="2:15" ht="15.75">
      <c r="B39" s="186">
        <v>4</v>
      </c>
      <c r="C39" s="308"/>
      <c r="D39" s="305"/>
      <c r="E39" s="305"/>
      <c r="F39" s="305"/>
      <c r="G39" s="309"/>
      <c r="H39" s="305"/>
      <c r="I39" s="305"/>
      <c r="J39" s="305"/>
      <c r="K39" s="176"/>
      <c r="L39" s="177"/>
    </row>
    <row r="40" spans="2:15">
      <c r="B40" s="462">
        <f>+B39+0.1</f>
        <v>4.0999999999999996</v>
      </c>
      <c r="C40" s="1167"/>
      <c r="D40" s="1168"/>
      <c r="E40" s="480"/>
      <c r="F40" s="480"/>
      <c r="G40" s="481"/>
      <c r="H40" s="482"/>
      <c r="I40" s="480"/>
      <c r="J40" s="483"/>
      <c r="K40" s="484"/>
      <c r="L40" s="485">
        <f>+K40/$L$7</f>
        <v>0</v>
      </c>
      <c r="N40" s="184"/>
      <c r="O40" s="330"/>
    </row>
    <row r="41" spans="2:15">
      <c r="B41" s="462">
        <f t="shared" ref="B41:B42" si="12">+B40+0.1</f>
        <v>4.1999999999999993</v>
      </c>
      <c r="C41" s="1169"/>
      <c r="D41" s="1170"/>
      <c r="E41" s="472"/>
      <c r="F41" s="472"/>
      <c r="G41" s="486"/>
      <c r="H41" s="482"/>
      <c r="I41" s="472"/>
      <c r="J41" s="487"/>
      <c r="K41" s="484"/>
      <c r="L41" s="485">
        <f t="shared" ref="L41:L43" si="13">+K41/$L$7</f>
        <v>0</v>
      </c>
      <c r="N41" s="184"/>
    </row>
    <row r="42" spans="2:15">
      <c r="B42" s="462">
        <f t="shared" si="12"/>
        <v>4.2999999999999989</v>
      </c>
      <c r="C42" s="1169"/>
      <c r="D42" s="1170"/>
      <c r="E42" s="472"/>
      <c r="F42" s="472"/>
      <c r="G42" s="486"/>
      <c r="H42" s="482"/>
      <c r="I42" s="472"/>
      <c r="J42" s="487"/>
      <c r="K42" s="484"/>
      <c r="L42" s="485">
        <f t="shared" si="13"/>
        <v>0</v>
      </c>
      <c r="N42" s="175"/>
    </row>
    <row r="43" spans="2:15" ht="15.75" thickBot="1">
      <c r="B43" s="201">
        <f>+B42+0.1</f>
        <v>4.3999999999999986</v>
      </c>
      <c r="C43" s="1177"/>
      <c r="D43" s="1178"/>
      <c r="E43" s="475"/>
      <c r="F43" s="475"/>
      <c r="G43" s="488"/>
      <c r="H43" s="489"/>
      <c r="I43" s="475"/>
      <c r="J43" s="490"/>
      <c r="K43" s="476"/>
      <c r="L43" s="202">
        <f t="shared" si="13"/>
        <v>0</v>
      </c>
      <c r="N43" s="175"/>
    </row>
    <row r="44" spans="2:15" ht="15.75" thickBot="1">
      <c r="B44" s="172"/>
      <c r="C44" s="1116"/>
      <c r="D44" s="1117"/>
      <c r="E44" s="1117"/>
      <c r="F44" s="1117"/>
      <c r="G44" s="1117"/>
      <c r="H44" s="1117"/>
      <c r="I44" s="1117"/>
      <c r="J44" s="1118"/>
      <c r="K44" s="179"/>
      <c r="L44" s="173">
        <f>SUM(L40:L43)</f>
        <v>0</v>
      </c>
      <c r="M44" s="178"/>
      <c r="N44" s="175"/>
    </row>
    <row r="45" spans="2:15" ht="15.75">
      <c r="B45" s="186">
        <v>5</v>
      </c>
      <c r="C45" s="1175"/>
      <c r="D45" s="1176"/>
      <c r="E45" s="187"/>
      <c r="F45" s="305"/>
      <c r="G45" s="305"/>
      <c r="H45" s="306"/>
      <c r="I45" s="305"/>
      <c r="J45" s="305"/>
      <c r="K45" s="176"/>
      <c r="L45" s="177"/>
      <c r="N45" s="184"/>
    </row>
    <row r="46" spans="2:15">
      <c r="B46" s="304">
        <f>+B45+0.1</f>
        <v>5.0999999999999996</v>
      </c>
      <c r="C46" s="1103"/>
      <c r="D46" s="1103"/>
      <c r="E46" s="491"/>
      <c r="F46" s="492"/>
      <c r="G46" s="493"/>
      <c r="H46" s="205"/>
      <c r="I46" s="493"/>
      <c r="J46" s="494"/>
      <c r="K46" s="495"/>
      <c r="L46" s="496">
        <f>+K46/$L$7</f>
        <v>0</v>
      </c>
      <c r="M46" s="180"/>
    </row>
    <row r="47" spans="2:15">
      <c r="B47" s="462">
        <f>+B46+0.1</f>
        <v>5.1999999999999993</v>
      </c>
      <c r="C47" s="1103"/>
      <c r="D47" s="1103"/>
      <c r="E47" s="491"/>
      <c r="F47" s="493"/>
      <c r="G47" s="493"/>
      <c r="H47" s="205"/>
      <c r="I47" s="493"/>
      <c r="J47" s="494"/>
      <c r="K47" s="495"/>
      <c r="L47" s="496">
        <f>+K47/$L$7</f>
        <v>0</v>
      </c>
      <c r="N47" s="184"/>
    </row>
    <row r="48" spans="2:15" ht="15.75" thickBot="1">
      <c r="B48" s="201">
        <f t="shared" ref="B48" si="14">+B47+0.1</f>
        <v>5.2999999999999989</v>
      </c>
      <c r="C48" s="1104"/>
      <c r="D48" s="1104"/>
      <c r="E48" s="497"/>
      <c r="F48" s="498"/>
      <c r="G48" s="498"/>
      <c r="H48" s="307"/>
      <c r="I48" s="498"/>
      <c r="J48" s="499"/>
      <c r="K48" s="500"/>
      <c r="L48" s="501">
        <f>+K48/$L$7</f>
        <v>0</v>
      </c>
      <c r="N48" s="175"/>
    </row>
    <row r="49" spans="2:16" ht="15.75" thickBot="1">
      <c r="B49" s="181"/>
      <c r="C49" s="1105" t="s">
        <v>190</v>
      </c>
      <c r="D49" s="1106"/>
      <c r="E49" s="1106"/>
      <c r="F49" s="1106"/>
      <c r="G49" s="1106"/>
      <c r="H49" s="1106"/>
      <c r="I49" s="1106"/>
      <c r="J49" s="1107"/>
      <c r="K49" s="182">
        <f>ROUND(SUM(K46:K48),0)</f>
        <v>0</v>
      </c>
      <c r="L49" s="183">
        <f>SUM(L46:L48)</f>
        <v>0</v>
      </c>
      <c r="M49" s="178"/>
      <c r="N49" s="184"/>
      <c r="O49" s="185"/>
    </row>
    <row r="50" spans="2:16" ht="16.5" thickBot="1">
      <c r="B50" s="299"/>
      <c r="C50" s="1141" t="s">
        <v>191</v>
      </c>
      <c r="D50" s="1141"/>
      <c r="E50" s="1141"/>
      <c r="F50" s="1141"/>
      <c r="G50" s="1141"/>
      <c r="H50" s="1141"/>
      <c r="I50" s="1141"/>
      <c r="J50" s="1141"/>
      <c r="K50" s="300">
        <f>+K22+K30+K38+K44+K49</f>
        <v>170826492</v>
      </c>
      <c r="L50" s="301">
        <f>+L22+L30+L38+L44+L49</f>
        <v>0.1036136203532297</v>
      </c>
      <c r="M50" s="390"/>
      <c r="N50" s="175"/>
      <c r="O50" s="391"/>
    </row>
    <row r="51" spans="2:16" ht="15.75">
      <c r="B51" s="186"/>
      <c r="C51" s="1100" t="s">
        <v>192</v>
      </c>
      <c r="D51" s="1100"/>
      <c r="E51" s="1100"/>
      <c r="F51" s="1100"/>
      <c r="G51" s="1100"/>
      <c r="H51" s="1100"/>
      <c r="I51" s="1100"/>
      <c r="J51" s="1100"/>
      <c r="K51" s="302">
        <f>+ROUND(L51*$L$7,)</f>
        <v>16486876</v>
      </c>
      <c r="L51" s="177">
        <v>0.01</v>
      </c>
      <c r="M51" s="188"/>
      <c r="N51" s="175"/>
      <c r="O51" s="175"/>
    </row>
    <row r="52" spans="2:16">
      <c r="B52" s="462"/>
      <c r="C52" s="1108" t="s">
        <v>193</v>
      </c>
      <c r="D52" s="1109"/>
      <c r="E52" s="1109"/>
      <c r="F52" s="1109"/>
      <c r="G52" s="1109"/>
      <c r="H52" s="1109"/>
      <c r="I52" s="1109"/>
      <c r="J52" s="1110"/>
      <c r="K52" s="502">
        <f>+ROUND(L52*$L$7,)</f>
        <v>8243438</v>
      </c>
      <c r="L52" s="485">
        <v>5.0000000000000001E-3</v>
      </c>
      <c r="M52" s="174"/>
    </row>
    <row r="53" spans="2:16" ht="15.75" thickBot="1">
      <c r="B53" s="201"/>
      <c r="C53" s="1172" t="s">
        <v>194</v>
      </c>
      <c r="D53" s="1173"/>
      <c r="E53" s="1173"/>
      <c r="F53" s="1173"/>
      <c r="G53" s="1173"/>
      <c r="H53" s="1173"/>
      <c r="I53" s="1173"/>
      <c r="J53" s="1174"/>
      <c r="K53" s="503">
        <f>+ROUND(L53*$L$7,)</f>
        <v>8243438</v>
      </c>
      <c r="L53" s="202">
        <v>5.0000000000000001E-3</v>
      </c>
      <c r="M53" s="310"/>
    </row>
    <row r="54" spans="2:16" ht="16.5" thickBot="1">
      <c r="B54" s="296"/>
      <c r="C54" s="1099" t="s">
        <v>195</v>
      </c>
      <c r="D54" s="1099"/>
      <c r="E54" s="1099"/>
      <c r="F54" s="1099"/>
      <c r="G54" s="1099"/>
      <c r="H54" s="1099"/>
      <c r="I54" s="1099"/>
      <c r="J54" s="1099"/>
      <c r="K54" s="297">
        <f>+ROUND(L54*$L$7,)</f>
        <v>49460628</v>
      </c>
      <c r="L54" s="298">
        <v>0.03</v>
      </c>
      <c r="M54" s="188"/>
      <c r="N54" s="175"/>
      <c r="P54" s="189"/>
    </row>
    <row r="55" spans="2:16" ht="15.75" thickBot="1">
      <c r="B55" s="462"/>
      <c r="C55" s="1108" t="s">
        <v>196</v>
      </c>
      <c r="D55" s="1109"/>
      <c r="E55" s="1109"/>
      <c r="F55" s="1109"/>
      <c r="G55" s="1109"/>
      <c r="H55" s="1109"/>
      <c r="I55" s="1109"/>
      <c r="J55" s="1110"/>
      <c r="K55" s="502">
        <f>+K54*0.19</f>
        <v>9397519.3200000003</v>
      </c>
      <c r="L55" s="496">
        <f>+K55/$L$7</f>
        <v>5.6999999688843424E-3</v>
      </c>
    </row>
    <row r="56" spans="2:16" ht="16.5" thickBot="1">
      <c r="B56" s="1101" t="s">
        <v>197</v>
      </c>
      <c r="C56" s="1102"/>
      <c r="D56" s="1102"/>
      <c r="E56" s="1102"/>
      <c r="F56" s="1102"/>
      <c r="G56" s="1102"/>
      <c r="H56" s="1102"/>
      <c r="I56" s="1102"/>
      <c r="J56" s="1102"/>
      <c r="K56" s="223">
        <f>ROUND(SUM(K50+K51+K54+K55),0)</f>
        <v>246171515</v>
      </c>
      <c r="L56" s="190">
        <f>+L50+L51+L54+L55</f>
        <v>0.14931362032211404</v>
      </c>
      <c r="M56" s="319"/>
      <c r="N56" s="319"/>
    </row>
    <row r="57" spans="2:16">
      <c r="B57" s="191"/>
      <c r="L57" s="192"/>
      <c r="M57" s="319"/>
      <c r="N57" s="319"/>
    </row>
    <row r="58" spans="2:16">
      <c r="B58" s="191"/>
      <c r="L58" s="192"/>
      <c r="M58" s="319"/>
      <c r="N58" s="319"/>
    </row>
    <row r="59" spans="2:16">
      <c r="B59" s="191"/>
      <c r="K59" s="208"/>
      <c r="L59" s="192"/>
      <c r="M59" s="319"/>
      <c r="N59" s="319"/>
    </row>
    <row r="60" spans="2:16">
      <c r="B60" s="191"/>
      <c r="K60" s="208"/>
      <c r="L60" s="192"/>
      <c r="M60" s="319"/>
      <c r="N60" s="319"/>
    </row>
    <row r="61" spans="2:16">
      <c r="B61" s="191"/>
      <c r="J61" s="193"/>
      <c r="L61" s="194"/>
      <c r="M61" s="319"/>
      <c r="N61" s="319"/>
    </row>
    <row r="62" spans="2:16">
      <c r="B62" s="191"/>
      <c r="C62" s="413"/>
      <c r="E62" s="414"/>
      <c r="J62" s="208"/>
      <c r="L62" s="192"/>
      <c r="M62" s="319"/>
      <c r="N62" s="319"/>
    </row>
    <row r="63" spans="2:16" ht="15.75">
      <c r="B63" s="191"/>
      <c r="C63" s="1166"/>
      <c r="D63" s="1166"/>
      <c r="E63" s="1166"/>
      <c r="L63" s="192"/>
      <c r="M63" s="319"/>
      <c r="N63" s="319"/>
    </row>
    <row r="64" spans="2:16" ht="15.75" thickBot="1">
      <c r="B64" s="195"/>
      <c r="C64" s="1165"/>
      <c r="D64" s="1165"/>
      <c r="E64" s="1165"/>
      <c r="F64" s="196"/>
      <c r="G64" s="196"/>
      <c r="H64" s="196"/>
      <c r="I64" s="196"/>
      <c r="J64" s="196"/>
      <c r="K64" s="196"/>
      <c r="L64" s="197"/>
      <c r="M64" s="319"/>
      <c r="N64" s="319"/>
    </row>
    <row r="65" spans="13:14">
      <c r="M65" s="319"/>
      <c r="N65" s="319"/>
    </row>
    <row r="66" spans="13:14">
      <c r="M66" s="319"/>
      <c r="N66" s="319"/>
    </row>
  </sheetData>
  <mergeCells count="68">
    <mergeCell ref="C29:D29"/>
    <mergeCell ref="C53:J53"/>
    <mergeCell ref="C52:J52"/>
    <mergeCell ref="C31:D31"/>
    <mergeCell ref="C32:D32"/>
    <mergeCell ref="C33:D33"/>
    <mergeCell ref="C34:D34"/>
    <mergeCell ref="C35:D35"/>
    <mergeCell ref="C36:D36"/>
    <mergeCell ref="C37:D37"/>
    <mergeCell ref="C38:J38"/>
    <mergeCell ref="C45:D45"/>
    <mergeCell ref="C43:D43"/>
    <mergeCell ref="C42:D42"/>
    <mergeCell ref="C50:J50"/>
    <mergeCell ref="C12:D12"/>
    <mergeCell ref="C15:D15"/>
    <mergeCell ref="C19:D19"/>
    <mergeCell ref="C17:D17"/>
    <mergeCell ref="C64:E64"/>
    <mergeCell ref="C63:E63"/>
    <mergeCell ref="C24:D24"/>
    <mergeCell ref="C46:D46"/>
    <mergeCell ref="C25:D25"/>
    <mergeCell ref="C26:D26"/>
    <mergeCell ref="C27:D27"/>
    <mergeCell ref="C28:D28"/>
    <mergeCell ref="C30:J30"/>
    <mergeCell ref="C40:D40"/>
    <mergeCell ref="C41:D41"/>
    <mergeCell ref="C44:J44"/>
    <mergeCell ref="B2:C4"/>
    <mergeCell ref="D2:I2"/>
    <mergeCell ref="J2:L2"/>
    <mergeCell ref="D3:I3"/>
    <mergeCell ref="K3:L3"/>
    <mergeCell ref="D4:I4"/>
    <mergeCell ref="K4:L4"/>
    <mergeCell ref="B5:L5"/>
    <mergeCell ref="B6:L6"/>
    <mergeCell ref="B7:K7"/>
    <mergeCell ref="B8:I8"/>
    <mergeCell ref="B9:B10"/>
    <mergeCell ref="C9:D10"/>
    <mergeCell ref="J9:J10"/>
    <mergeCell ref="K9:K10"/>
    <mergeCell ref="L9:L10"/>
    <mergeCell ref="I9:I10"/>
    <mergeCell ref="C11:D11"/>
    <mergeCell ref="E9:E10"/>
    <mergeCell ref="F9:F10"/>
    <mergeCell ref="G9:G10"/>
    <mergeCell ref="H9:H10"/>
    <mergeCell ref="C13:D13"/>
    <mergeCell ref="C16:D16"/>
    <mergeCell ref="C18:D18"/>
    <mergeCell ref="C23:D23"/>
    <mergeCell ref="C14:D14"/>
    <mergeCell ref="C22:J22"/>
    <mergeCell ref="C20:D20"/>
    <mergeCell ref="C21:D21"/>
    <mergeCell ref="C54:J54"/>
    <mergeCell ref="C51:J51"/>
    <mergeCell ref="B56:J56"/>
    <mergeCell ref="C47:D47"/>
    <mergeCell ref="C48:D48"/>
    <mergeCell ref="C49:J49"/>
    <mergeCell ref="C55:J55"/>
  </mergeCells>
  <phoneticPr fontId="16" type="noConversion"/>
  <pageMargins left="0.7" right="0.7" top="0.75" bottom="0.75" header="0.3" footer="0.3"/>
  <pageSetup scale="43" orientation="portrait" r:id="rId1"/>
  <colBreaks count="1" manualBreakCount="1">
    <brk id="12"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1:IR46"/>
  <sheetViews>
    <sheetView view="pageBreakPreview" topLeftCell="A7" zoomScaleNormal="80" zoomScaleSheetLayoutView="100" workbookViewId="0">
      <selection activeCell="B38" sqref="B38:J38"/>
    </sheetView>
  </sheetViews>
  <sheetFormatPr defaultColWidth="11.42578125" defaultRowHeight="12.75"/>
  <cols>
    <col min="1" max="1" width="11.42578125" style="32"/>
    <col min="2" max="2" width="8.85546875" style="41" customWidth="1"/>
    <col min="3" max="3" width="51.85546875" style="32" customWidth="1"/>
    <col min="4" max="4" width="16.85546875" style="32" bestFit="1" customWidth="1"/>
    <col min="5" max="5" width="10.5703125" style="32" customWidth="1"/>
    <col min="6" max="6" width="14.5703125" style="32" bestFit="1" customWidth="1"/>
    <col min="7" max="7" width="14.5703125" style="32" customWidth="1"/>
    <col min="8" max="8" width="21.5703125" style="42" customWidth="1"/>
    <col min="9" max="9" width="26.42578125" style="43" customWidth="1"/>
    <col min="10" max="10" width="30" style="44" customWidth="1"/>
    <col min="11" max="11" width="32.140625" style="31" customWidth="1"/>
    <col min="12" max="12" width="11.85546875" style="31" customWidth="1"/>
    <col min="13" max="17" width="11.42578125" style="32"/>
    <col min="18" max="18" width="18.42578125" style="32" bestFit="1" customWidth="1"/>
    <col min="19" max="253" width="11.42578125" style="32"/>
    <col min="254" max="254" width="15.42578125" style="32" customWidth="1"/>
    <col min="255" max="255" width="43" style="32" bestFit="1" customWidth="1"/>
    <col min="256" max="256" width="17.42578125" style="32" customWidth="1"/>
    <col min="257" max="257" width="9" style="32" bestFit="1" customWidth="1"/>
    <col min="258" max="258" width="10.42578125" style="32" bestFit="1" customWidth="1"/>
    <col min="259" max="259" width="10.5703125" style="32" customWidth="1"/>
    <col min="260" max="260" width="11.42578125" style="32" bestFit="1" customWidth="1"/>
    <col min="261" max="261" width="14.85546875" style="32" customWidth="1"/>
    <col min="262" max="262" width="20.5703125" style="32" bestFit="1" customWidth="1"/>
    <col min="263" max="263" width="18.42578125" style="32" bestFit="1" customWidth="1"/>
    <col min="264" max="264" width="11.42578125" style="32"/>
    <col min="265" max="265" width="14.42578125" style="32" bestFit="1" customWidth="1"/>
    <col min="266" max="273" width="11.42578125" style="32"/>
    <col min="274" max="274" width="18.42578125" style="32" bestFit="1" customWidth="1"/>
    <col min="275" max="509" width="11.42578125" style="32"/>
    <col min="510" max="510" width="15.42578125" style="32" customWidth="1"/>
    <col min="511" max="511" width="43" style="32" bestFit="1" customWidth="1"/>
    <col min="512" max="512" width="17.42578125" style="32" customWidth="1"/>
    <col min="513" max="513" width="9" style="32" bestFit="1" customWidth="1"/>
    <col min="514" max="514" width="10.42578125" style="32" bestFit="1" customWidth="1"/>
    <col min="515" max="515" width="10.5703125" style="32" customWidth="1"/>
    <col min="516" max="516" width="11.42578125" style="32" bestFit="1" customWidth="1"/>
    <col min="517" max="517" width="14.85546875" style="32" customWidth="1"/>
    <col min="518" max="518" width="20.5703125" style="32" bestFit="1" customWidth="1"/>
    <col min="519" max="519" width="18.42578125" style="32" bestFit="1" customWidth="1"/>
    <col min="520" max="520" width="11.42578125" style="32"/>
    <col min="521" max="521" width="14.42578125" style="32" bestFit="1" customWidth="1"/>
    <col min="522" max="529" width="11.42578125" style="32"/>
    <col min="530" max="530" width="18.42578125" style="32" bestFit="1" customWidth="1"/>
    <col min="531" max="765" width="11.42578125" style="32"/>
    <col min="766" max="766" width="15.42578125" style="32" customWidth="1"/>
    <col min="767" max="767" width="43" style="32" bestFit="1" customWidth="1"/>
    <col min="768" max="768" width="17.42578125" style="32" customWidth="1"/>
    <col min="769" max="769" width="9" style="32" bestFit="1" customWidth="1"/>
    <col min="770" max="770" width="10.42578125" style="32" bestFit="1" customWidth="1"/>
    <col min="771" max="771" width="10.5703125" style="32" customWidth="1"/>
    <col min="772" max="772" width="11.42578125" style="32" bestFit="1" customWidth="1"/>
    <col min="773" max="773" width="14.85546875" style="32" customWidth="1"/>
    <col min="774" max="774" width="20.5703125" style="32" bestFit="1" customWidth="1"/>
    <col min="775" max="775" width="18.42578125" style="32" bestFit="1" customWidth="1"/>
    <col min="776" max="776" width="11.42578125" style="32"/>
    <col min="777" max="777" width="14.42578125" style="32" bestFit="1" customWidth="1"/>
    <col min="778" max="785" width="11.42578125" style="32"/>
    <col min="786" max="786" width="18.42578125" style="32" bestFit="1" customWidth="1"/>
    <col min="787" max="1021" width="11.42578125" style="32"/>
    <col min="1022" max="1022" width="15.42578125" style="32" customWidth="1"/>
    <col min="1023" max="1023" width="43" style="32" bestFit="1" customWidth="1"/>
    <col min="1024" max="1024" width="17.42578125" style="32" customWidth="1"/>
    <col min="1025" max="1025" width="9" style="32" bestFit="1" customWidth="1"/>
    <col min="1026" max="1026" width="10.42578125" style="32" bestFit="1" customWidth="1"/>
    <col min="1027" max="1027" width="10.5703125" style="32" customWidth="1"/>
    <col min="1028" max="1028" width="11.42578125" style="32" bestFit="1" customWidth="1"/>
    <col min="1029" max="1029" width="14.85546875" style="32" customWidth="1"/>
    <col min="1030" max="1030" width="20.5703125" style="32" bestFit="1" customWidth="1"/>
    <col min="1031" max="1031" width="18.42578125" style="32" bestFit="1" customWidth="1"/>
    <col min="1032" max="1032" width="11.42578125" style="32"/>
    <col min="1033" max="1033" width="14.42578125" style="32" bestFit="1" customWidth="1"/>
    <col min="1034" max="1041" width="11.42578125" style="32"/>
    <col min="1042" max="1042" width="18.42578125" style="32" bestFit="1" customWidth="1"/>
    <col min="1043" max="1277" width="11.42578125" style="32"/>
    <col min="1278" max="1278" width="15.42578125" style="32" customWidth="1"/>
    <col min="1279" max="1279" width="43" style="32" bestFit="1" customWidth="1"/>
    <col min="1280" max="1280" width="17.42578125" style="32" customWidth="1"/>
    <col min="1281" max="1281" width="9" style="32" bestFit="1" customWidth="1"/>
    <col min="1282" max="1282" width="10.42578125" style="32" bestFit="1" customWidth="1"/>
    <col min="1283" max="1283" width="10.5703125" style="32" customWidth="1"/>
    <col min="1284" max="1284" width="11.42578125" style="32" bestFit="1" customWidth="1"/>
    <col min="1285" max="1285" width="14.85546875" style="32" customWidth="1"/>
    <col min="1286" max="1286" width="20.5703125" style="32" bestFit="1" customWidth="1"/>
    <col min="1287" max="1287" width="18.42578125" style="32" bestFit="1" customWidth="1"/>
    <col min="1288" max="1288" width="11.42578125" style="32"/>
    <col min="1289" max="1289" width="14.42578125" style="32" bestFit="1" customWidth="1"/>
    <col min="1290" max="1297" width="11.42578125" style="32"/>
    <col min="1298" max="1298" width="18.42578125" style="32" bestFit="1" customWidth="1"/>
    <col min="1299" max="1533" width="11.42578125" style="32"/>
    <col min="1534" max="1534" width="15.42578125" style="32" customWidth="1"/>
    <col min="1535" max="1535" width="43" style="32" bestFit="1" customWidth="1"/>
    <col min="1536" max="1536" width="17.42578125" style="32" customWidth="1"/>
    <col min="1537" max="1537" width="9" style="32" bestFit="1" customWidth="1"/>
    <col min="1538" max="1538" width="10.42578125" style="32" bestFit="1" customWidth="1"/>
    <col min="1539" max="1539" width="10.5703125" style="32" customWidth="1"/>
    <col min="1540" max="1540" width="11.42578125" style="32" bestFit="1" customWidth="1"/>
    <col min="1541" max="1541" width="14.85546875" style="32" customWidth="1"/>
    <col min="1542" max="1542" width="20.5703125" style="32" bestFit="1" customWidth="1"/>
    <col min="1543" max="1543" width="18.42578125" style="32" bestFit="1" customWidth="1"/>
    <col min="1544" max="1544" width="11.42578125" style="32"/>
    <col min="1545" max="1545" width="14.42578125" style="32" bestFit="1" customWidth="1"/>
    <col min="1546" max="1553" width="11.42578125" style="32"/>
    <col min="1554" max="1554" width="18.42578125" style="32" bestFit="1" customWidth="1"/>
    <col min="1555" max="1789" width="11.42578125" style="32"/>
    <col min="1790" max="1790" width="15.42578125" style="32" customWidth="1"/>
    <col min="1791" max="1791" width="43" style="32" bestFit="1" customWidth="1"/>
    <col min="1792" max="1792" width="17.42578125" style="32" customWidth="1"/>
    <col min="1793" max="1793" width="9" style="32" bestFit="1" customWidth="1"/>
    <col min="1794" max="1794" width="10.42578125" style="32" bestFit="1" customWidth="1"/>
    <col min="1795" max="1795" width="10.5703125" style="32" customWidth="1"/>
    <col min="1796" max="1796" width="11.42578125" style="32" bestFit="1" customWidth="1"/>
    <col min="1797" max="1797" width="14.85546875" style="32" customWidth="1"/>
    <col min="1798" max="1798" width="20.5703125" style="32" bestFit="1" customWidth="1"/>
    <col min="1799" max="1799" width="18.42578125" style="32" bestFit="1" customWidth="1"/>
    <col min="1800" max="1800" width="11.42578125" style="32"/>
    <col min="1801" max="1801" width="14.42578125" style="32" bestFit="1" customWidth="1"/>
    <col min="1802" max="1809" width="11.42578125" style="32"/>
    <col min="1810" max="1810" width="18.42578125" style="32" bestFit="1" customWidth="1"/>
    <col min="1811" max="2045" width="11.42578125" style="32"/>
    <col min="2046" max="2046" width="15.42578125" style="32" customWidth="1"/>
    <col min="2047" max="2047" width="43" style="32" bestFit="1" customWidth="1"/>
    <col min="2048" max="2048" width="17.42578125" style="32" customWidth="1"/>
    <col min="2049" max="2049" width="9" style="32" bestFit="1" customWidth="1"/>
    <col min="2050" max="2050" width="10.42578125" style="32" bestFit="1" customWidth="1"/>
    <col min="2051" max="2051" width="10.5703125" style="32" customWidth="1"/>
    <col min="2052" max="2052" width="11.42578125" style="32" bestFit="1" customWidth="1"/>
    <col min="2053" max="2053" width="14.85546875" style="32" customWidth="1"/>
    <col min="2054" max="2054" width="20.5703125" style="32" bestFit="1" customWidth="1"/>
    <col min="2055" max="2055" width="18.42578125" style="32" bestFit="1" customWidth="1"/>
    <col min="2056" max="2056" width="11.42578125" style="32"/>
    <col min="2057" max="2057" width="14.42578125" style="32" bestFit="1" customWidth="1"/>
    <col min="2058" max="2065" width="11.42578125" style="32"/>
    <col min="2066" max="2066" width="18.42578125" style="32" bestFit="1" customWidth="1"/>
    <col min="2067" max="2301" width="11.42578125" style="32"/>
    <col min="2302" max="2302" width="15.42578125" style="32" customWidth="1"/>
    <col min="2303" max="2303" width="43" style="32" bestFit="1" customWidth="1"/>
    <col min="2304" max="2304" width="17.42578125" style="32" customWidth="1"/>
    <col min="2305" max="2305" width="9" style="32" bestFit="1" customWidth="1"/>
    <col min="2306" max="2306" width="10.42578125" style="32" bestFit="1" customWidth="1"/>
    <col min="2307" max="2307" width="10.5703125" style="32" customWidth="1"/>
    <col min="2308" max="2308" width="11.42578125" style="32" bestFit="1" customWidth="1"/>
    <col min="2309" max="2309" width="14.85546875" style="32" customWidth="1"/>
    <col min="2310" max="2310" width="20.5703125" style="32" bestFit="1" customWidth="1"/>
    <col min="2311" max="2311" width="18.42578125" style="32" bestFit="1" customWidth="1"/>
    <col min="2312" max="2312" width="11.42578125" style="32"/>
    <col min="2313" max="2313" width="14.42578125" style="32" bestFit="1" customWidth="1"/>
    <col min="2314" max="2321" width="11.42578125" style="32"/>
    <col min="2322" max="2322" width="18.42578125" style="32" bestFit="1" customWidth="1"/>
    <col min="2323" max="2557" width="11.42578125" style="32"/>
    <col min="2558" max="2558" width="15.42578125" style="32" customWidth="1"/>
    <col min="2559" max="2559" width="43" style="32" bestFit="1" customWidth="1"/>
    <col min="2560" max="2560" width="17.42578125" style="32" customWidth="1"/>
    <col min="2561" max="2561" width="9" style="32" bestFit="1" customWidth="1"/>
    <col min="2562" max="2562" width="10.42578125" style="32" bestFit="1" customWidth="1"/>
    <col min="2563" max="2563" width="10.5703125" style="32" customWidth="1"/>
    <col min="2564" max="2564" width="11.42578125" style="32" bestFit="1" customWidth="1"/>
    <col min="2565" max="2565" width="14.85546875" style="32" customWidth="1"/>
    <col min="2566" max="2566" width="20.5703125" style="32" bestFit="1" customWidth="1"/>
    <col min="2567" max="2567" width="18.42578125" style="32" bestFit="1" customWidth="1"/>
    <col min="2568" max="2568" width="11.42578125" style="32"/>
    <col min="2569" max="2569" width="14.42578125" style="32" bestFit="1" customWidth="1"/>
    <col min="2570" max="2577" width="11.42578125" style="32"/>
    <col min="2578" max="2578" width="18.42578125" style="32" bestFit="1" customWidth="1"/>
    <col min="2579" max="2813" width="11.42578125" style="32"/>
    <col min="2814" max="2814" width="15.42578125" style="32" customWidth="1"/>
    <col min="2815" max="2815" width="43" style="32" bestFit="1" customWidth="1"/>
    <col min="2816" max="2816" width="17.42578125" style="32" customWidth="1"/>
    <col min="2817" max="2817" width="9" style="32" bestFit="1" customWidth="1"/>
    <col min="2818" max="2818" width="10.42578125" style="32" bestFit="1" customWidth="1"/>
    <col min="2819" max="2819" width="10.5703125" style="32" customWidth="1"/>
    <col min="2820" max="2820" width="11.42578125" style="32" bestFit="1" customWidth="1"/>
    <col min="2821" max="2821" width="14.85546875" style="32" customWidth="1"/>
    <col min="2822" max="2822" width="20.5703125" style="32" bestFit="1" customWidth="1"/>
    <col min="2823" max="2823" width="18.42578125" style="32" bestFit="1" customWidth="1"/>
    <col min="2824" max="2824" width="11.42578125" style="32"/>
    <col min="2825" max="2825" width="14.42578125" style="32" bestFit="1" customWidth="1"/>
    <col min="2826" max="2833" width="11.42578125" style="32"/>
    <col min="2834" max="2834" width="18.42578125" style="32" bestFit="1" customWidth="1"/>
    <col min="2835" max="3069" width="11.42578125" style="32"/>
    <col min="3070" max="3070" width="15.42578125" style="32" customWidth="1"/>
    <col min="3071" max="3071" width="43" style="32" bestFit="1" customWidth="1"/>
    <col min="3072" max="3072" width="17.42578125" style="32" customWidth="1"/>
    <col min="3073" max="3073" width="9" style="32" bestFit="1" customWidth="1"/>
    <col min="3074" max="3074" width="10.42578125" style="32" bestFit="1" customWidth="1"/>
    <col min="3075" max="3075" width="10.5703125" style="32" customWidth="1"/>
    <col min="3076" max="3076" width="11.42578125" style="32" bestFit="1" customWidth="1"/>
    <col min="3077" max="3077" width="14.85546875" style="32" customWidth="1"/>
    <col min="3078" max="3078" width="20.5703125" style="32" bestFit="1" customWidth="1"/>
    <col min="3079" max="3079" width="18.42578125" style="32" bestFit="1" customWidth="1"/>
    <col min="3080" max="3080" width="11.42578125" style="32"/>
    <col min="3081" max="3081" width="14.42578125" style="32" bestFit="1" customWidth="1"/>
    <col min="3082" max="3089" width="11.42578125" style="32"/>
    <col min="3090" max="3090" width="18.42578125" style="32" bestFit="1" customWidth="1"/>
    <col min="3091" max="3325" width="11.42578125" style="32"/>
    <col min="3326" max="3326" width="15.42578125" style="32" customWidth="1"/>
    <col min="3327" max="3327" width="43" style="32" bestFit="1" customWidth="1"/>
    <col min="3328" max="3328" width="17.42578125" style="32" customWidth="1"/>
    <col min="3329" max="3329" width="9" style="32" bestFit="1" customWidth="1"/>
    <col min="3330" max="3330" width="10.42578125" style="32" bestFit="1" customWidth="1"/>
    <col min="3331" max="3331" width="10.5703125" style="32" customWidth="1"/>
    <col min="3332" max="3332" width="11.42578125" style="32" bestFit="1" customWidth="1"/>
    <col min="3333" max="3333" width="14.85546875" style="32" customWidth="1"/>
    <col min="3334" max="3334" width="20.5703125" style="32" bestFit="1" customWidth="1"/>
    <col min="3335" max="3335" width="18.42578125" style="32" bestFit="1" customWidth="1"/>
    <col min="3336" max="3336" width="11.42578125" style="32"/>
    <col min="3337" max="3337" width="14.42578125" style="32" bestFit="1" customWidth="1"/>
    <col min="3338" max="3345" width="11.42578125" style="32"/>
    <col min="3346" max="3346" width="18.42578125" style="32" bestFit="1" customWidth="1"/>
    <col min="3347" max="3581" width="11.42578125" style="32"/>
    <col min="3582" max="3582" width="15.42578125" style="32" customWidth="1"/>
    <col min="3583" max="3583" width="43" style="32" bestFit="1" customWidth="1"/>
    <col min="3584" max="3584" width="17.42578125" style="32" customWidth="1"/>
    <col min="3585" max="3585" width="9" style="32" bestFit="1" customWidth="1"/>
    <col min="3586" max="3586" width="10.42578125" style="32" bestFit="1" customWidth="1"/>
    <col min="3587" max="3587" width="10.5703125" style="32" customWidth="1"/>
    <col min="3588" max="3588" width="11.42578125" style="32" bestFit="1" customWidth="1"/>
    <col min="3589" max="3589" width="14.85546875" style="32" customWidth="1"/>
    <col min="3590" max="3590" width="20.5703125" style="32" bestFit="1" customWidth="1"/>
    <col min="3591" max="3591" width="18.42578125" style="32" bestFit="1" customWidth="1"/>
    <col min="3592" max="3592" width="11.42578125" style="32"/>
    <col min="3593" max="3593" width="14.42578125" style="32" bestFit="1" customWidth="1"/>
    <col min="3594" max="3601" width="11.42578125" style="32"/>
    <col min="3602" max="3602" width="18.42578125" style="32" bestFit="1" customWidth="1"/>
    <col min="3603" max="3837" width="11.42578125" style="32"/>
    <col min="3838" max="3838" width="15.42578125" style="32" customWidth="1"/>
    <col min="3839" max="3839" width="43" style="32" bestFit="1" customWidth="1"/>
    <col min="3840" max="3840" width="17.42578125" style="32" customWidth="1"/>
    <col min="3841" max="3841" width="9" style="32" bestFit="1" customWidth="1"/>
    <col min="3842" max="3842" width="10.42578125" style="32" bestFit="1" customWidth="1"/>
    <col min="3843" max="3843" width="10.5703125" style="32" customWidth="1"/>
    <col min="3844" max="3844" width="11.42578125" style="32" bestFit="1" customWidth="1"/>
    <col min="3845" max="3845" width="14.85546875" style="32" customWidth="1"/>
    <col min="3846" max="3846" width="20.5703125" style="32" bestFit="1" customWidth="1"/>
    <col min="3847" max="3847" width="18.42578125" style="32" bestFit="1" customWidth="1"/>
    <col min="3848" max="3848" width="11.42578125" style="32"/>
    <col min="3849" max="3849" width="14.42578125" style="32" bestFit="1" customWidth="1"/>
    <col min="3850" max="3857" width="11.42578125" style="32"/>
    <col min="3858" max="3858" width="18.42578125" style="32" bestFit="1" customWidth="1"/>
    <col min="3859" max="4093" width="11.42578125" style="32"/>
    <col min="4094" max="4094" width="15.42578125" style="32" customWidth="1"/>
    <col min="4095" max="4095" width="43" style="32" bestFit="1" customWidth="1"/>
    <col min="4096" max="4096" width="17.42578125" style="32" customWidth="1"/>
    <col min="4097" max="4097" width="9" style="32" bestFit="1" customWidth="1"/>
    <col min="4098" max="4098" width="10.42578125" style="32" bestFit="1" customWidth="1"/>
    <col min="4099" max="4099" width="10.5703125" style="32" customWidth="1"/>
    <col min="4100" max="4100" width="11.42578125" style="32" bestFit="1" customWidth="1"/>
    <col min="4101" max="4101" width="14.85546875" style="32" customWidth="1"/>
    <col min="4102" max="4102" width="20.5703125" style="32" bestFit="1" customWidth="1"/>
    <col min="4103" max="4103" width="18.42578125" style="32" bestFit="1" customWidth="1"/>
    <col min="4104" max="4104" width="11.42578125" style="32"/>
    <col min="4105" max="4105" width="14.42578125" style="32" bestFit="1" customWidth="1"/>
    <col min="4106" max="4113" width="11.42578125" style="32"/>
    <col min="4114" max="4114" width="18.42578125" style="32" bestFit="1" customWidth="1"/>
    <col min="4115" max="4349" width="11.42578125" style="32"/>
    <col min="4350" max="4350" width="15.42578125" style="32" customWidth="1"/>
    <col min="4351" max="4351" width="43" style="32" bestFit="1" customWidth="1"/>
    <col min="4352" max="4352" width="17.42578125" style="32" customWidth="1"/>
    <col min="4353" max="4353" width="9" style="32" bestFit="1" customWidth="1"/>
    <col min="4354" max="4354" width="10.42578125" style="32" bestFit="1" customWidth="1"/>
    <col min="4355" max="4355" width="10.5703125" style="32" customWidth="1"/>
    <col min="4356" max="4356" width="11.42578125" style="32" bestFit="1" customWidth="1"/>
    <col min="4357" max="4357" width="14.85546875" style="32" customWidth="1"/>
    <col min="4358" max="4358" width="20.5703125" style="32" bestFit="1" customWidth="1"/>
    <col min="4359" max="4359" width="18.42578125" style="32" bestFit="1" customWidth="1"/>
    <col min="4360" max="4360" width="11.42578125" style="32"/>
    <col min="4361" max="4361" width="14.42578125" style="32" bestFit="1" customWidth="1"/>
    <col min="4362" max="4369" width="11.42578125" style="32"/>
    <col min="4370" max="4370" width="18.42578125" style="32" bestFit="1" customWidth="1"/>
    <col min="4371" max="4605" width="11.42578125" style="32"/>
    <col min="4606" max="4606" width="15.42578125" style="32" customWidth="1"/>
    <col min="4607" max="4607" width="43" style="32" bestFit="1" customWidth="1"/>
    <col min="4608" max="4608" width="17.42578125" style="32" customWidth="1"/>
    <col min="4609" max="4609" width="9" style="32" bestFit="1" customWidth="1"/>
    <col min="4610" max="4610" width="10.42578125" style="32" bestFit="1" customWidth="1"/>
    <col min="4611" max="4611" width="10.5703125" style="32" customWidth="1"/>
    <col min="4612" max="4612" width="11.42578125" style="32" bestFit="1" customWidth="1"/>
    <col min="4613" max="4613" width="14.85546875" style="32" customWidth="1"/>
    <col min="4614" max="4614" width="20.5703125" style="32" bestFit="1" customWidth="1"/>
    <col min="4615" max="4615" width="18.42578125" style="32" bestFit="1" customWidth="1"/>
    <col min="4616" max="4616" width="11.42578125" style="32"/>
    <col min="4617" max="4617" width="14.42578125" style="32" bestFit="1" customWidth="1"/>
    <col min="4618" max="4625" width="11.42578125" style="32"/>
    <col min="4626" max="4626" width="18.42578125" style="32" bestFit="1" customWidth="1"/>
    <col min="4627" max="4861" width="11.42578125" style="32"/>
    <col min="4862" max="4862" width="15.42578125" style="32" customWidth="1"/>
    <col min="4863" max="4863" width="43" style="32" bestFit="1" customWidth="1"/>
    <col min="4864" max="4864" width="17.42578125" style="32" customWidth="1"/>
    <col min="4865" max="4865" width="9" style="32" bestFit="1" customWidth="1"/>
    <col min="4866" max="4866" width="10.42578125" style="32" bestFit="1" customWidth="1"/>
    <col min="4867" max="4867" width="10.5703125" style="32" customWidth="1"/>
    <col min="4868" max="4868" width="11.42578125" style="32" bestFit="1" customWidth="1"/>
    <col min="4869" max="4869" width="14.85546875" style="32" customWidth="1"/>
    <col min="4870" max="4870" width="20.5703125" style="32" bestFit="1" customWidth="1"/>
    <col min="4871" max="4871" width="18.42578125" style="32" bestFit="1" customWidth="1"/>
    <col min="4872" max="4872" width="11.42578125" style="32"/>
    <col min="4873" max="4873" width="14.42578125" style="32" bestFit="1" customWidth="1"/>
    <col min="4874" max="4881" width="11.42578125" style="32"/>
    <col min="4882" max="4882" width="18.42578125" style="32" bestFit="1" customWidth="1"/>
    <col min="4883" max="5117" width="11.42578125" style="32"/>
    <col min="5118" max="5118" width="15.42578125" style="32" customWidth="1"/>
    <col min="5119" max="5119" width="43" style="32" bestFit="1" customWidth="1"/>
    <col min="5120" max="5120" width="17.42578125" style="32" customWidth="1"/>
    <col min="5121" max="5121" width="9" style="32" bestFit="1" customWidth="1"/>
    <col min="5122" max="5122" width="10.42578125" style="32" bestFit="1" customWidth="1"/>
    <col min="5123" max="5123" width="10.5703125" style="32" customWidth="1"/>
    <col min="5124" max="5124" width="11.42578125" style="32" bestFit="1" customWidth="1"/>
    <col min="5125" max="5125" width="14.85546875" style="32" customWidth="1"/>
    <col min="5126" max="5126" width="20.5703125" style="32" bestFit="1" customWidth="1"/>
    <col min="5127" max="5127" width="18.42578125" style="32" bestFit="1" customWidth="1"/>
    <col min="5128" max="5128" width="11.42578125" style="32"/>
    <col min="5129" max="5129" width="14.42578125" style="32" bestFit="1" customWidth="1"/>
    <col min="5130" max="5137" width="11.42578125" style="32"/>
    <col min="5138" max="5138" width="18.42578125" style="32" bestFit="1" customWidth="1"/>
    <col min="5139" max="5373" width="11.42578125" style="32"/>
    <col min="5374" max="5374" width="15.42578125" style="32" customWidth="1"/>
    <col min="5375" max="5375" width="43" style="32" bestFit="1" customWidth="1"/>
    <col min="5376" max="5376" width="17.42578125" style="32" customWidth="1"/>
    <col min="5377" max="5377" width="9" style="32" bestFit="1" customWidth="1"/>
    <col min="5378" max="5378" width="10.42578125" style="32" bestFit="1" customWidth="1"/>
    <col min="5379" max="5379" width="10.5703125" style="32" customWidth="1"/>
    <col min="5380" max="5380" width="11.42578125" style="32" bestFit="1" customWidth="1"/>
    <col min="5381" max="5381" width="14.85546875" style="32" customWidth="1"/>
    <col min="5382" max="5382" width="20.5703125" style="32" bestFit="1" customWidth="1"/>
    <col min="5383" max="5383" width="18.42578125" style="32" bestFit="1" customWidth="1"/>
    <col min="5384" max="5384" width="11.42578125" style="32"/>
    <col min="5385" max="5385" width="14.42578125" style="32" bestFit="1" customWidth="1"/>
    <col min="5386" max="5393" width="11.42578125" style="32"/>
    <col min="5394" max="5394" width="18.42578125" style="32" bestFit="1" customWidth="1"/>
    <col min="5395" max="5629" width="11.42578125" style="32"/>
    <col min="5630" max="5630" width="15.42578125" style="32" customWidth="1"/>
    <col min="5631" max="5631" width="43" style="32" bestFit="1" customWidth="1"/>
    <col min="5632" max="5632" width="17.42578125" style="32" customWidth="1"/>
    <col min="5633" max="5633" width="9" style="32" bestFit="1" customWidth="1"/>
    <col min="5634" max="5634" width="10.42578125" style="32" bestFit="1" customWidth="1"/>
    <col min="5635" max="5635" width="10.5703125" style="32" customWidth="1"/>
    <col min="5636" max="5636" width="11.42578125" style="32" bestFit="1" customWidth="1"/>
    <col min="5637" max="5637" width="14.85546875" style="32" customWidth="1"/>
    <col min="5638" max="5638" width="20.5703125" style="32" bestFit="1" customWidth="1"/>
    <col min="5639" max="5639" width="18.42578125" style="32" bestFit="1" customWidth="1"/>
    <col min="5640" max="5640" width="11.42578125" style="32"/>
    <col min="5641" max="5641" width="14.42578125" style="32" bestFit="1" customWidth="1"/>
    <col min="5642" max="5649" width="11.42578125" style="32"/>
    <col min="5650" max="5650" width="18.42578125" style="32" bestFit="1" customWidth="1"/>
    <col min="5651" max="5885" width="11.42578125" style="32"/>
    <col min="5886" max="5886" width="15.42578125" style="32" customWidth="1"/>
    <col min="5887" max="5887" width="43" style="32" bestFit="1" customWidth="1"/>
    <col min="5888" max="5888" width="17.42578125" style="32" customWidth="1"/>
    <col min="5889" max="5889" width="9" style="32" bestFit="1" customWidth="1"/>
    <col min="5890" max="5890" width="10.42578125" style="32" bestFit="1" customWidth="1"/>
    <col min="5891" max="5891" width="10.5703125" style="32" customWidth="1"/>
    <col min="5892" max="5892" width="11.42578125" style="32" bestFit="1" customWidth="1"/>
    <col min="5893" max="5893" width="14.85546875" style="32" customWidth="1"/>
    <col min="5894" max="5894" width="20.5703125" style="32" bestFit="1" customWidth="1"/>
    <col min="5895" max="5895" width="18.42578125" style="32" bestFit="1" customWidth="1"/>
    <col min="5896" max="5896" width="11.42578125" style="32"/>
    <col min="5897" max="5897" width="14.42578125" style="32" bestFit="1" customWidth="1"/>
    <col min="5898" max="5905" width="11.42578125" style="32"/>
    <col min="5906" max="5906" width="18.42578125" style="32" bestFit="1" customWidth="1"/>
    <col min="5907" max="6141" width="11.42578125" style="32"/>
    <col min="6142" max="6142" width="15.42578125" style="32" customWidth="1"/>
    <col min="6143" max="6143" width="43" style="32" bestFit="1" customWidth="1"/>
    <col min="6144" max="6144" width="17.42578125" style="32" customWidth="1"/>
    <col min="6145" max="6145" width="9" style="32" bestFit="1" customWidth="1"/>
    <col min="6146" max="6146" width="10.42578125" style="32" bestFit="1" customWidth="1"/>
    <col min="6147" max="6147" width="10.5703125" style="32" customWidth="1"/>
    <col min="6148" max="6148" width="11.42578125" style="32" bestFit="1" customWidth="1"/>
    <col min="6149" max="6149" width="14.85546875" style="32" customWidth="1"/>
    <col min="6150" max="6150" width="20.5703125" style="32" bestFit="1" customWidth="1"/>
    <col min="6151" max="6151" width="18.42578125" style="32" bestFit="1" customWidth="1"/>
    <col min="6152" max="6152" width="11.42578125" style="32"/>
    <col min="6153" max="6153" width="14.42578125" style="32" bestFit="1" customWidth="1"/>
    <col min="6154" max="6161" width="11.42578125" style="32"/>
    <col min="6162" max="6162" width="18.42578125" style="32" bestFit="1" customWidth="1"/>
    <col min="6163" max="6397" width="11.42578125" style="32"/>
    <col min="6398" max="6398" width="15.42578125" style="32" customWidth="1"/>
    <col min="6399" max="6399" width="43" style="32" bestFit="1" customWidth="1"/>
    <col min="6400" max="6400" width="17.42578125" style="32" customWidth="1"/>
    <col min="6401" max="6401" width="9" style="32" bestFit="1" customWidth="1"/>
    <col min="6402" max="6402" width="10.42578125" style="32" bestFit="1" customWidth="1"/>
    <col min="6403" max="6403" width="10.5703125" style="32" customWidth="1"/>
    <col min="6404" max="6404" width="11.42578125" style="32" bestFit="1" customWidth="1"/>
    <col min="6405" max="6405" width="14.85546875" style="32" customWidth="1"/>
    <col min="6406" max="6406" width="20.5703125" style="32" bestFit="1" customWidth="1"/>
    <col min="6407" max="6407" width="18.42578125" style="32" bestFit="1" customWidth="1"/>
    <col min="6408" max="6408" width="11.42578125" style="32"/>
    <col min="6409" max="6409" width="14.42578125" style="32" bestFit="1" customWidth="1"/>
    <col min="6410" max="6417" width="11.42578125" style="32"/>
    <col min="6418" max="6418" width="18.42578125" style="32" bestFit="1" customWidth="1"/>
    <col min="6419" max="6653" width="11.42578125" style="32"/>
    <col min="6654" max="6654" width="15.42578125" style="32" customWidth="1"/>
    <col min="6655" max="6655" width="43" style="32" bestFit="1" customWidth="1"/>
    <col min="6656" max="6656" width="17.42578125" style="32" customWidth="1"/>
    <col min="6657" max="6657" width="9" style="32" bestFit="1" customWidth="1"/>
    <col min="6658" max="6658" width="10.42578125" style="32" bestFit="1" customWidth="1"/>
    <col min="6659" max="6659" width="10.5703125" style="32" customWidth="1"/>
    <col min="6660" max="6660" width="11.42578125" style="32" bestFit="1" customWidth="1"/>
    <col min="6661" max="6661" width="14.85546875" style="32" customWidth="1"/>
    <col min="6662" max="6662" width="20.5703125" style="32" bestFit="1" customWidth="1"/>
    <col min="6663" max="6663" width="18.42578125" style="32" bestFit="1" customWidth="1"/>
    <col min="6664" max="6664" width="11.42578125" style="32"/>
    <col min="6665" max="6665" width="14.42578125" style="32" bestFit="1" customWidth="1"/>
    <col min="6666" max="6673" width="11.42578125" style="32"/>
    <col min="6674" max="6674" width="18.42578125" style="32" bestFit="1" customWidth="1"/>
    <col min="6675" max="6909" width="11.42578125" style="32"/>
    <col min="6910" max="6910" width="15.42578125" style="32" customWidth="1"/>
    <col min="6911" max="6911" width="43" style="32" bestFit="1" customWidth="1"/>
    <col min="6912" max="6912" width="17.42578125" style="32" customWidth="1"/>
    <col min="6913" max="6913" width="9" style="32" bestFit="1" customWidth="1"/>
    <col min="6914" max="6914" width="10.42578125" style="32" bestFit="1" customWidth="1"/>
    <col min="6915" max="6915" width="10.5703125" style="32" customWidth="1"/>
    <col min="6916" max="6916" width="11.42578125" style="32" bestFit="1" customWidth="1"/>
    <col min="6917" max="6917" width="14.85546875" style="32" customWidth="1"/>
    <col min="6918" max="6918" width="20.5703125" style="32" bestFit="1" customWidth="1"/>
    <col min="6919" max="6919" width="18.42578125" style="32" bestFit="1" customWidth="1"/>
    <col min="6920" max="6920" width="11.42578125" style="32"/>
    <col min="6921" max="6921" width="14.42578125" style="32" bestFit="1" customWidth="1"/>
    <col min="6922" max="6929" width="11.42578125" style="32"/>
    <col min="6930" max="6930" width="18.42578125" style="32" bestFit="1" customWidth="1"/>
    <col min="6931" max="7165" width="11.42578125" style="32"/>
    <col min="7166" max="7166" width="15.42578125" style="32" customWidth="1"/>
    <col min="7167" max="7167" width="43" style="32" bestFit="1" customWidth="1"/>
    <col min="7168" max="7168" width="17.42578125" style="32" customWidth="1"/>
    <col min="7169" max="7169" width="9" style="32" bestFit="1" customWidth="1"/>
    <col min="7170" max="7170" width="10.42578125" style="32" bestFit="1" customWidth="1"/>
    <col min="7171" max="7171" width="10.5703125" style="32" customWidth="1"/>
    <col min="7172" max="7172" width="11.42578125" style="32" bestFit="1" customWidth="1"/>
    <col min="7173" max="7173" width="14.85546875" style="32" customWidth="1"/>
    <col min="7174" max="7174" width="20.5703125" style="32" bestFit="1" customWidth="1"/>
    <col min="7175" max="7175" width="18.42578125" style="32" bestFit="1" customWidth="1"/>
    <col min="7176" max="7176" width="11.42578125" style="32"/>
    <col min="7177" max="7177" width="14.42578125" style="32" bestFit="1" customWidth="1"/>
    <col min="7178" max="7185" width="11.42578125" style="32"/>
    <col min="7186" max="7186" width="18.42578125" style="32" bestFit="1" customWidth="1"/>
    <col min="7187" max="7421" width="11.42578125" style="32"/>
    <col min="7422" max="7422" width="15.42578125" style="32" customWidth="1"/>
    <col min="7423" max="7423" width="43" style="32" bestFit="1" customWidth="1"/>
    <col min="7424" max="7424" width="17.42578125" style="32" customWidth="1"/>
    <col min="7425" max="7425" width="9" style="32" bestFit="1" customWidth="1"/>
    <col min="7426" max="7426" width="10.42578125" style="32" bestFit="1" customWidth="1"/>
    <col min="7427" max="7427" width="10.5703125" style="32" customWidth="1"/>
    <col min="7428" max="7428" width="11.42578125" style="32" bestFit="1" customWidth="1"/>
    <col min="7429" max="7429" width="14.85546875" style="32" customWidth="1"/>
    <col min="7430" max="7430" width="20.5703125" style="32" bestFit="1" customWidth="1"/>
    <col min="7431" max="7431" width="18.42578125" style="32" bestFit="1" customWidth="1"/>
    <col min="7432" max="7432" width="11.42578125" style="32"/>
    <col min="7433" max="7433" width="14.42578125" style="32" bestFit="1" customWidth="1"/>
    <col min="7434" max="7441" width="11.42578125" style="32"/>
    <col min="7442" max="7442" width="18.42578125" style="32" bestFit="1" customWidth="1"/>
    <col min="7443" max="7677" width="11.42578125" style="32"/>
    <col min="7678" max="7678" width="15.42578125" style="32" customWidth="1"/>
    <col min="7679" max="7679" width="43" style="32" bestFit="1" customWidth="1"/>
    <col min="7680" max="7680" width="17.42578125" style="32" customWidth="1"/>
    <col min="7681" max="7681" width="9" style="32" bestFit="1" customWidth="1"/>
    <col min="7682" max="7682" width="10.42578125" style="32" bestFit="1" customWidth="1"/>
    <col min="7683" max="7683" width="10.5703125" style="32" customWidth="1"/>
    <col min="7684" max="7684" width="11.42578125" style="32" bestFit="1" customWidth="1"/>
    <col min="7685" max="7685" width="14.85546875" style="32" customWidth="1"/>
    <col min="7686" max="7686" width="20.5703125" style="32" bestFit="1" customWidth="1"/>
    <col min="7687" max="7687" width="18.42578125" style="32" bestFit="1" customWidth="1"/>
    <col min="7688" max="7688" width="11.42578125" style="32"/>
    <col min="7689" max="7689" width="14.42578125" style="32" bestFit="1" customWidth="1"/>
    <col min="7690" max="7697" width="11.42578125" style="32"/>
    <col min="7698" max="7698" width="18.42578125" style="32" bestFit="1" customWidth="1"/>
    <col min="7699" max="7933" width="11.42578125" style="32"/>
    <col min="7934" max="7934" width="15.42578125" style="32" customWidth="1"/>
    <col min="7935" max="7935" width="43" style="32" bestFit="1" customWidth="1"/>
    <col min="7936" max="7936" width="17.42578125" style="32" customWidth="1"/>
    <col min="7937" max="7937" width="9" style="32" bestFit="1" customWidth="1"/>
    <col min="7938" max="7938" width="10.42578125" style="32" bestFit="1" customWidth="1"/>
    <col min="7939" max="7939" width="10.5703125" style="32" customWidth="1"/>
    <col min="7940" max="7940" width="11.42578125" style="32" bestFit="1" customWidth="1"/>
    <col min="7941" max="7941" width="14.85546875" style="32" customWidth="1"/>
    <col min="7942" max="7942" width="20.5703125" style="32" bestFit="1" customWidth="1"/>
    <col min="7943" max="7943" width="18.42578125" style="32" bestFit="1" customWidth="1"/>
    <col min="7944" max="7944" width="11.42578125" style="32"/>
    <col min="7945" max="7945" width="14.42578125" style="32" bestFit="1" customWidth="1"/>
    <col min="7946" max="7953" width="11.42578125" style="32"/>
    <col min="7954" max="7954" width="18.42578125" style="32" bestFit="1" customWidth="1"/>
    <col min="7955" max="8189" width="11.42578125" style="32"/>
    <col min="8190" max="8190" width="15.42578125" style="32" customWidth="1"/>
    <col min="8191" max="8191" width="43" style="32" bestFit="1" customWidth="1"/>
    <col min="8192" max="8192" width="17.42578125" style="32" customWidth="1"/>
    <col min="8193" max="8193" width="9" style="32" bestFit="1" customWidth="1"/>
    <col min="8194" max="8194" width="10.42578125" style="32" bestFit="1" customWidth="1"/>
    <col min="8195" max="8195" width="10.5703125" style="32" customWidth="1"/>
    <col min="8196" max="8196" width="11.42578125" style="32" bestFit="1" customWidth="1"/>
    <col min="8197" max="8197" width="14.85546875" style="32" customWidth="1"/>
    <col min="8198" max="8198" width="20.5703125" style="32" bestFit="1" customWidth="1"/>
    <col min="8199" max="8199" width="18.42578125" style="32" bestFit="1" customWidth="1"/>
    <col min="8200" max="8200" width="11.42578125" style="32"/>
    <col min="8201" max="8201" width="14.42578125" style="32" bestFit="1" customWidth="1"/>
    <col min="8202" max="8209" width="11.42578125" style="32"/>
    <col min="8210" max="8210" width="18.42578125" style="32" bestFit="1" customWidth="1"/>
    <col min="8211" max="8445" width="11.42578125" style="32"/>
    <col min="8446" max="8446" width="15.42578125" style="32" customWidth="1"/>
    <col min="8447" max="8447" width="43" style="32" bestFit="1" customWidth="1"/>
    <col min="8448" max="8448" width="17.42578125" style="32" customWidth="1"/>
    <col min="8449" max="8449" width="9" style="32" bestFit="1" customWidth="1"/>
    <col min="8450" max="8450" width="10.42578125" style="32" bestFit="1" customWidth="1"/>
    <col min="8451" max="8451" width="10.5703125" style="32" customWidth="1"/>
    <col min="8452" max="8452" width="11.42578125" style="32" bestFit="1" customWidth="1"/>
    <col min="8453" max="8453" width="14.85546875" style="32" customWidth="1"/>
    <col min="8454" max="8454" width="20.5703125" style="32" bestFit="1" customWidth="1"/>
    <col min="8455" max="8455" width="18.42578125" style="32" bestFit="1" customWidth="1"/>
    <col min="8456" max="8456" width="11.42578125" style="32"/>
    <col min="8457" max="8457" width="14.42578125" style="32" bestFit="1" customWidth="1"/>
    <col min="8458" max="8465" width="11.42578125" style="32"/>
    <col min="8466" max="8466" width="18.42578125" style="32" bestFit="1" customWidth="1"/>
    <col min="8467" max="8701" width="11.42578125" style="32"/>
    <col min="8702" max="8702" width="15.42578125" style="32" customWidth="1"/>
    <col min="8703" max="8703" width="43" style="32" bestFit="1" customWidth="1"/>
    <col min="8704" max="8704" width="17.42578125" style="32" customWidth="1"/>
    <col min="8705" max="8705" width="9" style="32" bestFit="1" customWidth="1"/>
    <col min="8706" max="8706" width="10.42578125" style="32" bestFit="1" customWidth="1"/>
    <col min="8707" max="8707" width="10.5703125" style="32" customWidth="1"/>
    <col min="8708" max="8708" width="11.42578125" style="32" bestFit="1" customWidth="1"/>
    <col min="8709" max="8709" width="14.85546875" style="32" customWidth="1"/>
    <col min="8710" max="8710" width="20.5703125" style="32" bestFit="1" customWidth="1"/>
    <col min="8711" max="8711" width="18.42578125" style="32" bestFit="1" customWidth="1"/>
    <col min="8712" max="8712" width="11.42578125" style="32"/>
    <col min="8713" max="8713" width="14.42578125" style="32" bestFit="1" customWidth="1"/>
    <col min="8714" max="8721" width="11.42578125" style="32"/>
    <col min="8722" max="8722" width="18.42578125" style="32" bestFit="1" customWidth="1"/>
    <col min="8723" max="8957" width="11.42578125" style="32"/>
    <col min="8958" max="8958" width="15.42578125" style="32" customWidth="1"/>
    <col min="8959" max="8959" width="43" style="32" bestFit="1" customWidth="1"/>
    <col min="8960" max="8960" width="17.42578125" style="32" customWidth="1"/>
    <col min="8961" max="8961" width="9" style="32" bestFit="1" customWidth="1"/>
    <col min="8962" max="8962" width="10.42578125" style="32" bestFit="1" customWidth="1"/>
    <col min="8963" max="8963" width="10.5703125" style="32" customWidth="1"/>
    <col min="8964" max="8964" width="11.42578125" style="32" bestFit="1" customWidth="1"/>
    <col min="8965" max="8965" width="14.85546875" style="32" customWidth="1"/>
    <col min="8966" max="8966" width="20.5703125" style="32" bestFit="1" customWidth="1"/>
    <col min="8967" max="8967" width="18.42578125" style="32" bestFit="1" customWidth="1"/>
    <col min="8968" max="8968" width="11.42578125" style="32"/>
    <col min="8969" max="8969" width="14.42578125" style="32" bestFit="1" customWidth="1"/>
    <col min="8970" max="8977" width="11.42578125" style="32"/>
    <col min="8978" max="8978" width="18.42578125" style="32" bestFit="1" customWidth="1"/>
    <col min="8979" max="9213" width="11.42578125" style="32"/>
    <col min="9214" max="9214" width="15.42578125" style="32" customWidth="1"/>
    <col min="9215" max="9215" width="43" style="32" bestFit="1" customWidth="1"/>
    <col min="9216" max="9216" width="17.42578125" style="32" customWidth="1"/>
    <col min="9217" max="9217" width="9" style="32" bestFit="1" customWidth="1"/>
    <col min="9218" max="9218" width="10.42578125" style="32" bestFit="1" customWidth="1"/>
    <col min="9219" max="9219" width="10.5703125" style="32" customWidth="1"/>
    <col min="9220" max="9220" width="11.42578125" style="32" bestFit="1" customWidth="1"/>
    <col min="9221" max="9221" width="14.85546875" style="32" customWidth="1"/>
    <col min="9222" max="9222" width="20.5703125" style="32" bestFit="1" customWidth="1"/>
    <col min="9223" max="9223" width="18.42578125" style="32" bestFit="1" customWidth="1"/>
    <col min="9224" max="9224" width="11.42578125" style="32"/>
    <col min="9225" max="9225" width="14.42578125" style="32" bestFit="1" customWidth="1"/>
    <col min="9226" max="9233" width="11.42578125" style="32"/>
    <col min="9234" max="9234" width="18.42578125" style="32" bestFit="1" customWidth="1"/>
    <col min="9235" max="9469" width="11.42578125" style="32"/>
    <col min="9470" max="9470" width="15.42578125" style="32" customWidth="1"/>
    <col min="9471" max="9471" width="43" style="32" bestFit="1" customWidth="1"/>
    <col min="9472" max="9472" width="17.42578125" style="32" customWidth="1"/>
    <col min="9473" max="9473" width="9" style="32" bestFit="1" customWidth="1"/>
    <col min="9474" max="9474" width="10.42578125" style="32" bestFit="1" customWidth="1"/>
    <col min="9475" max="9475" width="10.5703125" style="32" customWidth="1"/>
    <col min="9476" max="9476" width="11.42578125" style="32" bestFit="1" customWidth="1"/>
    <col min="9477" max="9477" width="14.85546875" style="32" customWidth="1"/>
    <col min="9478" max="9478" width="20.5703125" style="32" bestFit="1" customWidth="1"/>
    <col min="9479" max="9479" width="18.42578125" style="32" bestFit="1" customWidth="1"/>
    <col min="9480" max="9480" width="11.42578125" style="32"/>
    <col min="9481" max="9481" width="14.42578125" style="32" bestFit="1" customWidth="1"/>
    <col min="9482" max="9489" width="11.42578125" style="32"/>
    <col min="9490" max="9490" width="18.42578125" style="32" bestFit="1" customWidth="1"/>
    <col min="9491" max="9725" width="11.42578125" style="32"/>
    <col min="9726" max="9726" width="15.42578125" style="32" customWidth="1"/>
    <col min="9727" max="9727" width="43" style="32" bestFit="1" customWidth="1"/>
    <col min="9728" max="9728" width="17.42578125" style="32" customWidth="1"/>
    <col min="9729" max="9729" width="9" style="32" bestFit="1" customWidth="1"/>
    <col min="9730" max="9730" width="10.42578125" style="32" bestFit="1" customWidth="1"/>
    <col min="9731" max="9731" width="10.5703125" style="32" customWidth="1"/>
    <col min="9732" max="9732" width="11.42578125" style="32" bestFit="1" customWidth="1"/>
    <col min="9733" max="9733" width="14.85546875" style="32" customWidth="1"/>
    <col min="9734" max="9734" width="20.5703125" style="32" bestFit="1" customWidth="1"/>
    <col min="9735" max="9735" width="18.42578125" style="32" bestFit="1" customWidth="1"/>
    <col min="9736" max="9736" width="11.42578125" style="32"/>
    <col min="9737" max="9737" width="14.42578125" style="32" bestFit="1" customWidth="1"/>
    <col min="9738" max="9745" width="11.42578125" style="32"/>
    <col min="9746" max="9746" width="18.42578125" style="32" bestFit="1" customWidth="1"/>
    <col min="9747" max="9981" width="11.42578125" style="32"/>
    <col min="9982" max="9982" width="15.42578125" style="32" customWidth="1"/>
    <col min="9983" max="9983" width="43" style="32" bestFit="1" customWidth="1"/>
    <col min="9984" max="9984" width="17.42578125" style="32" customWidth="1"/>
    <col min="9985" max="9985" width="9" style="32" bestFit="1" customWidth="1"/>
    <col min="9986" max="9986" width="10.42578125" style="32" bestFit="1" customWidth="1"/>
    <col min="9987" max="9987" width="10.5703125" style="32" customWidth="1"/>
    <col min="9988" max="9988" width="11.42578125" style="32" bestFit="1" customWidth="1"/>
    <col min="9989" max="9989" width="14.85546875" style="32" customWidth="1"/>
    <col min="9990" max="9990" width="20.5703125" style="32" bestFit="1" customWidth="1"/>
    <col min="9991" max="9991" width="18.42578125" style="32" bestFit="1" customWidth="1"/>
    <col min="9992" max="9992" width="11.42578125" style="32"/>
    <col min="9993" max="9993" width="14.42578125" style="32" bestFit="1" customWidth="1"/>
    <col min="9994" max="10001" width="11.42578125" style="32"/>
    <col min="10002" max="10002" width="18.42578125" style="32" bestFit="1" customWidth="1"/>
    <col min="10003" max="10237" width="11.42578125" style="32"/>
    <col min="10238" max="10238" width="15.42578125" style="32" customWidth="1"/>
    <col min="10239" max="10239" width="43" style="32" bestFit="1" customWidth="1"/>
    <col min="10240" max="10240" width="17.42578125" style="32" customWidth="1"/>
    <col min="10241" max="10241" width="9" style="32" bestFit="1" customWidth="1"/>
    <col min="10242" max="10242" width="10.42578125" style="32" bestFit="1" customWidth="1"/>
    <col min="10243" max="10243" width="10.5703125" style="32" customWidth="1"/>
    <col min="10244" max="10244" width="11.42578125" style="32" bestFit="1" customWidth="1"/>
    <col min="10245" max="10245" width="14.85546875" style="32" customWidth="1"/>
    <col min="10246" max="10246" width="20.5703125" style="32" bestFit="1" customWidth="1"/>
    <col min="10247" max="10247" width="18.42578125" style="32" bestFit="1" customWidth="1"/>
    <col min="10248" max="10248" width="11.42578125" style="32"/>
    <col min="10249" max="10249" width="14.42578125" style="32" bestFit="1" customWidth="1"/>
    <col min="10250" max="10257" width="11.42578125" style="32"/>
    <col min="10258" max="10258" width="18.42578125" style="32" bestFit="1" customWidth="1"/>
    <col min="10259" max="10493" width="11.42578125" style="32"/>
    <col min="10494" max="10494" width="15.42578125" style="32" customWidth="1"/>
    <col min="10495" max="10495" width="43" style="32" bestFit="1" customWidth="1"/>
    <col min="10496" max="10496" width="17.42578125" style="32" customWidth="1"/>
    <col min="10497" max="10497" width="9" style="32" bestFit="1" customWidth="1"/>
    <col min="10498" max="10498" width="10.42578125" style="32" bestFit="1" customWidth="1"/>
    <col min="10499" max="10499" width="10.5703125" style="32" customWidth="1"/>
    <col min="10500" max="10500" width="11.42578125" style="32" bestFit="1" customWidth="1"/>
    <col min="10501" max="10501" width="14.85546875" style="32" customWidth="1"/>
    <col min="10502" max="10502" width="20.5703125" style="32" bestFit="1" customWidth="1"/>
    <col min="10503" max="10503" width="18.42578125" style="32" bestFit="1" customWidth="1"/>
    <col min="10504" max="10504" width="11.42578125" style="32"/>
    <col min="10505" max="10505" width="14.42578125" style="32" bestFit="1" customWidth="1"/>
    <col min="10506" max="10513" width="11.42578125" style="32"/>
    <col min="10514" max="10514" width="18.42578125" style="32" bestFit="1" customWidth="1"/>
    <col min="10515" max="10749" width="11.42578125" style="32"/>
    <col min="10750" max="10750" width="15.42578125" style="32" customWidth="1"/>
    <col min="10751" max="10751" width="43" style="32" bestFit="1" customWidth="1"/>
    <col min="10752" max="10752" width="17.42578125" style="32" customWidth="1"/>
    <col min="10753" max="10753" width="9" style="32" bestFit="1" customWidth="1"/>
    <col min="10754" max="10754" width="10.42578125" style="32" bestFit="1" customWidth="1"/>
    <col min="10755" max="10755" width="10.5703125" style="32" customWidth="1"/>
    <col min="10756" max="10756" width="11.42578125" style="32" bestFit="1" customWidth="1"/>
    <col min="10757" max="10757" width="14.85546875" style="32" customWidth="1"/>
    <col min="10758" max="10758" width="20.5703125" style="32" bestFit="1" customWidth="1"/>
    <col min="10759" max="10759" width="18.42578125" style="32" bestFit="1" customWidth="1"/>
    <col min="10760" max="10760" width="11.42578125" style="32"/>
    <col min="10761" max="10761" width="14.42578125" style="32" bestFit="1" customWidth="1"/>
    <col min="10762" max="10769" width="11.42578125" style="32"/>
    <col min="10770" max="10770" width="18.42578125" style="32" bestFit="1" customWidth="1"/>
    <col min="10771" max="11005" width="11.42578125" style="32"/>
    <col min="11006" max="11006" width="15.42578125" style="32" customWidth="1"/>
    <col min="11007" max="11007" width="43" style="32" bestFit="1" customWidth="1"/>
    <col min="11008" max="11008" width="17.42578125" style="32" customWidth="1"/>
    <col min="11009" max="11009" width="9" style="32" bestFit="1" customWidth="1"/>
    <col min="11010" max="11010" width="10.42578125" style="32" bestFit="1" customWidth="1"/>
    <col min="11011" max="11011" width="10.5703125" style="32" customWidth="1"/>
    <col min="11012" max="11012" width="11.42578125" style="32" bestFit="1" customWidth="1"/>
    <col min="11013" max="11013" width="14.85546875" style="32" customWidth="1"/>
    <col min="11014" max="11014" width="20.5703125" style="32" bestFit="1" customWidth="1"/>
    <col min="11015" max="11015" width="18.42578125" style="32" bestFit="1" customWidth="1"/>
    <col min="11016" max="11016" width="11.42578125" style="32"/>
    <col min="11017" max="11017" width="14.42578125" style="32" bestFit="1" customWidth="1"/>
    <col min="11018" max="11025" width="11.42578125" style="32"/>
    <col min="11026" max="11026" width="18.42578125" style="32" bestFit="1" customWidth="1"/>
    <col min="11027" max="11261" width="11.42578125" style="32"/>
    <col min="11262" max="11262" width="15.42578125" style="32" customWidth="1"/>
    <col min="11263" max="11263" width="43" style="32" bestFit="1" customWidth="1"/>
    <col min="11264" max="11264" width="17.42578125" style="32" customWidth="1"/>
    <col min="11265" max="11265" width="9" style="32" bestFit="1" customWidth="1"/>
    <col min="11266" max="11266" width="10.42578125" style="32" bestFit="1" customWidth="1"/>
    <col min="11267" max="11267" width="10.5703125" style="32" customWidth="1"/>
    <col min="11268" max="11268" width="11.42578125" style="32" bestFit="1" customWidth="1"/>
    <col min="11269" max="11269" width="14.85546875" style="32" customWidth="1"/>
    <col min="11270" max="11270" width="20.5703125" style="32" bestFit="1" customWidth="1"/>
    <col min="11271" max="11271" width="18.42578125" style="32" bestFit="1" customWidth="1"/>
    <col min="11272" max="11272" width="11.42578125" style="32"/>
    <col min="11273" max="11273" width="14.42578125" style="32" bestFit="1" customWidth="1"/>
    <col min="11274" max="11281" width="11.42578125" style="32"/>
    <col min="11282" max="11282" width="18.42578125" style="32" bestFit="1" customWidth="1"/>
    <col min="11283" max="11517" width="11.42578125" style="32"/>
    <col min="11518" max="11518" width="15.42578125" style="32" customWidth="1"/>
    <col min="11519" max="11519" width="43" style="32" bestFit="1" customWidth="1"/>
    <col min="11520" max="11520" width="17.42578125" style="32" customWidth="1"/>
    <col min="11521" max="11521" width="9" style="32" bestFit="1" customWidth="1"/>
    <col min="11522" max="11522" width="10.42578125" style="32" bestFit="1" customWidth="1"/>
    <col min="11523" max="11523" width="10.5703125" style="32" customWidth="1"/>
    <col min="11524" max="11524" width="11.42578125" style="32" bestFit="1" customWidth="1"/>
    <col min="11525" max="11525" width="14.85546875" style="32" customWidth="1"/>
    <col min="11526" max="11526" width="20.5703125" style="32" bestFit="1" customWidth="1"/>
    <col min="11527" max="11527" width="18.42578125" style="32" bestFit="1" customWidth="1"/>
    <col min="11528" max="11528" width="11.42578125" style="32"/>
    <col min="11529" max="11529" width="14.42578125" style="32" bestFit="1" customWidth="1"/>
    <col min="11530" max="11537" width="11.42578125" style="32"/>
    <col min="11538" max="11538" width="18.42578125" style="32" bestFit="1" customWidth="1"/>
    <col min="11539" max="11773" width="11.42578125" style="32"/>
    <col min="11774" max="11774" width="15.42578125" style="32" customWidth="1"/>
    <col min="11775" max="11775" width="43" style="32" bestFit="1" customWidth="1"/>
    <col min="11776" max="11776" width="17.42578125" style="32" customWidth="1"/>
    <col min="11777" max="11777" width="9" style="32" bestFit="1" customWidth="1"/>
    <col min="11778" max="11778" width="10.42578125" style="32" bestFit="1" customWidth="1"/>
    <col min="11779" max="11779" width="10.5703125" style="32" customWidth="1"/>
    <col min="11780" max="11780" width="11.42578125" style="32" bestFit="1" customWidth="1"/>
    <col min="11781" max="11781" width="14.85546875" style="32" customWidth="1"/>
    <col min="11782" max="11782" width="20.5703125" style="32" bestFit="1" customWidth="1"/>
    <col min="11783" max="11783" width="18.42578125" style="32" bestFit="1" customWidth="1"/>
    <col min="11784" max="11784" width="11.42578125" style="32"/>
    <col min="11785" max="11785" width="14.42578125" style="32" bestFit="1" customWidth="1"/>
    <col min="11786" max="11793" width="11.42578125" style="32"/>
    <col min="11794" max="11794" width="18.42578125" style="32" bestFit="1" customWidth="1"/>
    <col min="11795" max="12029" width="11.42578125" style="32"/>
    <col min="12030" max="12030" width="15.42578125" style="32" customWidth="1"/>
    <col min="12031" max="12031" width="43" style="32" bestFit="1" customWidth="1"/>
    <col min="12032" max="12032" width="17.42578125" style="32" customWidth="1"/>
    <col min="12033" max="12033" width="9" style="32" bestFit="1" customWidth="1"/>
    <col min="12034" max="12034" width="10.42578125" style="32" bestFit="1" customWidth="1"/>
    <col min="12035" max="12035" width="10.5703125" style="32" customWidth="1"/>
    <col min="12036" max="12036" width="11.42578125" style="32" bestFit="1" customWidth="1"/>
    <col min="12037" max="12037" width="14.85546875" style="32" customWidth="1"/>
    <col min="12038" max="12038" width="20.5703125" style="32" bestFit="1" customWidth="1"/>
    <col min="12039" max="12039" width="18.42578125" style="32" bestFit="1" customWidth="1"/>
    <col min="12040" max="12040" width="11.42578125" style="32"/>
    <col min="12041" max="12041" width="14.42578125" style="32" bestFit="1" customWidth="1"/>
    <col min="12042" max="12049" width="11.42578125" style="32"/>
    <col min="12050" max="12050" width="18.42578125" style="32" bestFit="1" customWidth="1"/>
    <col min="12051" max="12285" width="11.42578125" style="32"/>
    <col min="12286" max="12286" width="15.42578125" style="32" customWidth="1"/>
    <col min="12287" max="12287" width="43" style="32" bestFit="1" customWidth="1"/>
    <col min="12288" max="12288" width="17.42578125" style="32" customWidth="1"/>
    <col min="12289" max="12289" width="9" style="32" bestFit="1" customWidth="1"/>
    <col min="12290" max="12290" width="10.42578125" style="32" bestFit="1" customWidth="1"/>
    <col min="12291" max="12291" width="10.5703125" style="32" customWidth="1"/>
    <col min="12292" max="12292" width="11.42578125" style="32" bestFit="1" customWidth="1"/>
    <col min="12293" max="12293" width="14.85546875" style="32" customWidth="1"/>
    <col min="12294" max="12294" width="20.5703125" style="32" bestFit="1" customWidth="1"/>
    <col min="12295" max="12295" width="18.42578125" style="32" bestFit="1" customWidth="1"/>
    <col min="12296" max="12296" width="11.42578125" style="32"/>
    <col min="12297" max="12297" width="14.42578125" style="32" bestFit="1" customWidth="1"/>
    <col min="12298" max="12305" width="11.42578125" style="32"/>
    <col min="12306" max="12306" width="18.42578125" style="32" bestFit="1" customWidth="1"/>
    <col min="12307" max="12541" width="11.42578125" style="32"/>
    <col min="12542" max="12542" width="15.42578125" style="32" customWidth="1"/>
    <col min="12543" max="12543" width="43" style="32" bestFit="1" customWidth="1"/>
    <col min="12544" max="12544" width="17.42578125" style="32" customWidth="1"/>
    <col min="12545" max="12545" width="9" style="32" bestFit="1" customWidth="1"/>
    <col min="12546" max="12546" width="10.42578125" style="32" bestFit="1" customWidth="1"/>
    <col min="12547" max="12547" width="10.5703125" style="32" customWidth="1"/>
    <col min="12548" max="12548" width="11.42578125" style="32" bestFit="1" customWidth="1"/>
    <col min="12549" max="12549" width="14.85546875" style="32" customWidth="1"/>
    <col min="12550" max="12550" width="20.5703125" style="32" bestFit="1" customWidth="1"/>
    <col min="12551" max="12551" width="18.42578125" style="32" bestFit="1" customWidth="1"/>
    <col min="12552" max="12552" width="11.42578125" style="32"/>
    <col min="12553" max="12553" width="14.42578125" style="32" bestFit="1" customWidth="1"/>
    <col min="12554" max="12561" width="11.42578125" style="32"/>
    <col min="12562" max="12562" width="18.42578125" style="32" bestFit="1" customWidth="1"/>
    <col min="12563" max="12797" width="11.42578125" style="32"/>
    <col min="12798" max="12798" width="15.42578125" style="32" customWidth="1"/>
    <col min="12799" max="12799" width="43" style="32" bestFit="1" customWidth="1"/>
    <col min="12800" max="12800" width="17.42578125" style="32" customWidth="1"/>
    <col min="12801" max="12801" width="9" style="32" bestFit="1" customWidth="1"/>
    <col min="12802" max="12802" width="10.42578125" style="32" bestFit="1" customWidth="1"/>
    <col min="12803" max="12803" width="10.5703125" style="32" customWidth="1"/>
    <col min="12804" max="12804" width="11.42578125" style="32" bestFit="1" customWidth="1"/>
    <col min="12805" max="12805" width="14.85546875" style="32" customWidth="1"/>
    <col min="12806" max="12806" width="20.5703125" style="32" bestFit="1" customWidth="1"/>
    <col min="12807" max="12807" width="18.42578125" style="32" bestFit="1" customWidth="1"/>
    <col min="12808" max="12808" width="11.42578125" style="32"/>
    <col min="12809" max="12809" width="14.42578125" style="32" bestFit="1" customWidth="1"/>
    <col min="12810" max="12817" width="11.42578125" style="32"/>
    <col min="12818" max="12818" width="18.42578125" style="32" bestFit="1" customWidth="1"/>
    <col min="12819" max="13053" width="11.42578125" style="32"/>
    <col min="13054" max="13054" width="15.42578125" style="32" customWidth="1"/>
    <col min="13055" max="13055" width="43" style="32" bestFit="1" customWidth="1"/>
    <col min="13056" max="13056" width="17.42578125" style="32" customWidth="1"/>
    <col min="13057" max="13057" width="9" style="32" bestFit="1" customWidth="1"/>
    <col min="13058" max="13058" width="10.42578125" style="32" bestFit="1" customWidth="1"/>
    <col min="13059" max="13059" width="10.5703125" style="32" customWidth="1"/>
    <col min="13060" max="13060" width="11.42578125" style="32" bestFit="1" customWidth="1"/>
    <col min="13061" max="13061" width="14.85546875" style="32" customWidth="1"/>
    <col min="13062" max="13062" width="20.5703125" style="32" bestFit="1" customWidth="1"/>
    <col min="13063" max="13063" width="18.42578125" style="32" bestFit="1" customWidth="1"/>
    <col min="13064" max="13064" width="11.42578125" style="32"/>
    <col min="13065" max="13065" width="14.42578125" style="32" bestFit="1" customWidth="1"/>
    <col min="13066" max="13073" width="11.42578125" style="32"/>
    <col min="13074" max="13074" width="18.42578125" style="32" bestFit="1" customWidth="1"/>
    <col min="13075" max="13309" width="11.42578125" style="32"/>
    <col min="13310" max="13310" width="15.42578125" style="32" customWidth="1"/>
    <col min="13311" max="13311" width="43" style="32" bestFit="1" customWidth="1"/>
    <col min="13312" max="13312" width="17.42578125" style="32" customWidth="1"/>
    <col min="13313" max="13313" width="9" style="32" bestFit="1" customWidth="1"/>
    <col min="13314" max="13314" width="10.42578125" style="32" bestFit="1" customWidth="1"/>
    <col min="13315" max="13315" width="10.5703125" style="32" customWidth="1"/>
    <col min="13316" max="13316" width="11.42578125" style="32" bestFit="1" customWidth="1"/>
    <col min="13317" max="13317" width="14.85546875" style="32" customWidth="1"/>
    <col min="13318" max="13318" width="20.5703125" style="32" bestFit="1" customWidth="1"/>
    <col min="13319" max="13319" width="18.42578125" style="32" bestFit="1" customWidth="1"/>
    <col min="13320" max="13320" width="11.42578125" style="32"/>
    <col min="13321" max="13321" width="14.42578125" style="32" bestFit="1" customWidth="1"/>
    <col min="13322" max="13329" width="11.42578125" style="32"/>
    <col min="13330" max="13330" width="18.42578125" style="32" bestFit="1" customWidth="1"/>
    <col min="13331" max="13565" width="11.42578125" style="32"/>
    <col min="13566" max="13566" width="15.42578125" style="32" customWidth="1"/>
    <col min="13567" max="13567" width="43" style="32" bestFit="1" customWidth="1"/>
    <col min="13568" max="13568" width="17.42578125" style="32" customWidth="1"/>
    <col min="13569" max="13569" width="9" style="32" bestFit="1" customWidth="1"/>
    <col min="13570" max="13570" width="10.42578125" style="32" bestFit="1" customWidth="1"/>
    <col min="13571" max="13571" width="10.5703125" style="32" customWidth="1"/>
    <col min="13572" max="13572" width="11.42578125" style="32" bestFit="1" customWidth="1"/>
    <col min="13573" max="13573" width="14.85546875" style="32" customWidth="1"/>
    <col min="13574" max="13574" width="20.5703125" style="32" bestFit="1" customWidth="1"/>
    <col min="13575" max="13575" width="18.42578125" style="32" bestFit="1" customWidth="1"/>
    <col min="13576" max="13576" width="11.42578125" style="32"/>
    <col min="13577" max="13577" width="14.42578125" style="32" bestFit="1" customWidth="1"/>
    <col min="13578" max="13585" width="11.42578125" style="32"/>
    <col min="13586" max="13586" width="18.42578125" style="32" bestFit="1" customWidth="1"/>
    <col min="13587" max="13821" width="11.42578125" style="32"/>
    <col min="13822" max="13822" width="15.42578125" style="32" customWidth="1"/>
    <col min="13823" max="13823" width="43" style="32" bestFit="1" customWidth="1"/>
    <col min="13824" max="13824" width="17.42578125" style="32" customWidth="1"/>
    <col min="13825" max="13825" width="9" style="32" bestFit="1" customWidth="1"/>
    <col min="13826" max="13826" width="10.42578125" style="32" bestFit="1" customWidth="1"/>
    <col min="13827" max="13827" width="10.5703125" style="32" customWidth="1"/>
    <col min="13828" max="13828" width="11.42578125" style="32" bestFit="1" customWidth="1"/>
    <col min="13829" max="13829" width="14.85546875" style="32" customWidth="1"/>
    <col min="13830" max="13830" width="20.5703125" style="32" bestFit="1" customWidth="1"/>
    <col min="13831" max="13831" width="18.42578125" style="32" bestFit="1" customWidth="1"/>
    <col min="13832" max="13832" width="11.42578125" style="32"/>
    <col min="13833" max="13833" width="14.42578125" style="32" bestFit="1" customWidth="1"/>
    <col min="13834" max="13841" width="11.42578125" style="32"/>
    <col min="13842" max="13842" width="18.42578125" style="32" bestFit="1" customWidth="1"/>
    <col min="13843" max="14077" width="11.42578125" style="32"/>
    <col min="14078" max="14078" width="15.42578125" style="32" customWidth="1"/>
    <col min="14079" max="14079" width="43" style="32" bestFit="1" customWidth="1"/>
    <col min="14080" max="14080" width="17.42578125" style="32" customWidth="1"/>
    <col min="14081" max="14081" width="9" style="32" bestFit="1" customWidth="1"/>
    <col min="14082" max="14082" width="10.42578125" style="32" bestFit="1" customWidth="1"/>
    <col min="14083" max="14083" width="10.5703125" style="32" customWidth="1"/>
    <col min="14084" max="14084" width="11.42578125" style="32" bestFit="1" customWidth="1"/>
    <col min="14085" max="14085" width="14.85546875" style="32" customWidth="1"/>
    <col min="14086" max="14086" width="20.5703125" style="32" bestFit="1" customWidth="1"/>
    <col min="14087" max="14087" width="18.42578125" style="32" bestFit="1" customWidth="1"/>
    <col min="14088" max="14088" width="11.42578125" style="32"/>
    <col min="14089" max="14089" width="14.42578125" style="32" bestFit="1" customWidth="1"/>
    <col min="14090" max="14097" width="11.42578125" style="32"/>
    <col min="14098" max="14098" width="18.42578125" style="32" bestFit="1" customWidth="1"/>
    <col min="14099" max="14333" width="11.42578125" style="32"/>
    <col min="14334" max="14334" width="15.42578125" style="32" customWidth="1"/>
    <col min="14335" max="14335" width="43" style="32" bestFit="1" customWidth="1"/>
    <col min="14336" max="14336" width="17.42578125" style="32" customWidth="1"/>
    <col min="14337" max="14337" width="9" style="32" bestFit="1" customWidth="1"/>
    <col min="14338" max="14338" width="10.42578125" style="32" bestFit="1" customWidth="1"/>
    <col min="14339" max="14339" width="10.5703125" style="32" customWidth="1"/>
    <col min="14340" max="14340" width="11.42578125" style="32" bestFit="1" customWidth="1"/>
    <col min="14341" max="14341" width="14.85546875" style="32" customWidth="1"/>
    <col min="14342" max="14342" width="20.5703125" style="32" bestFit="1" customWidth="1"/>
    <col min="14343" max="14343" width="18.42578125" style="32" bestFit="1" customWidth="1"/>
    <col min="14344" max="14344" width="11.42578125" style="32"/>
    <col min="14345" max="14345" width="14.42578125" style="32" bestFit="1" customWidth="1"/>
    <col min="14346" max="14353" width="11.42578125" style="32"/>
    <col min="14354" max="14354" width="18.42578125" style="32" bestFit="1" customWidth="1"/>
    <col min="14355" max="14589" width="11.42578125" style="32"/>
    <col min="14590" max="14590" width="15.42578125" style="32" customWidth="1"/>
    <col min="14591" max="14591" width="43" style="32" bestFit="1" customWidth="1"/>
    <col min="14592" max="14592" width="17.42578125" style="32" customWidth="1"/>
    <col min="14593" max="14593" width="9" style="32" bestFit="1" customWidth="1"/>
    <col min="14594" max="14594" width="10.42578125" style="32" bestFit="1" customWidth="1"/>
    <col min="14595" max="14595" width="10.5703125" style="32" customWidth="1"/>
    <col min="14596" max="14596" width="11.42578125" style="32" bestFit="1" customWidth="1"/>
    <col min="14597" max="14597" width="14.85546875" style="32" customWidth="1"/>
    <col min="14598" max="14598" width="20.5703125" style="32" bestFit="1" customWidth="1"/>
    <col min="14599" max="14599" width="18.42578125" style="32" bestFit="1" customWidth="1"/>
    <col min="14600" max="14600" width="11.42578125" style="32"/>
    <col min="14601" max="14601" width="14.42578125" style="32" bestFit="1" customWidth="1"/>
    <col min="14602" max="14609" width="11.42578125" style="32"/>
    <col min="14610" max="14610" width="18.42578125" style="32" bestFit="1" customWidth="1"/>
    <col min="14611" max="14845" width="11.42578125" style="32"/>
    <col min="14846" max="14846" width="15.42578125" style="32" customWidth="1"/>
    <col min="14847" max="14847" width="43" style="32" bestFit="1" customWidth="1"/>
    <col min="14848" max="14848" width="17.42578125" style="32" customWidth="1"/>
    <col min="14849" max="14849" width="9" style="32" bestFit="1" customWidth="1"/>
    <col min="14850" max="14850" width="10.42578125" style="32" bestFit="1" customWidth="1"/>
    <col min="14851" max="14851" width="10.5703125" style="32" customWidth="1"/>
    <col min="14852" max="14852" width="11.42578125" style="32" bestFit="1" customWidth="1"/>
    <col min="14853" max="14853" width="14.85546875" style="32" customWidth="1"/>
    <col min="14854" max="14854" width="20.5703125" style="32" bestFit="1" customWidth="1"/>
    <col min="14855" max="14855" width="18.42578125" style="32" bestFit="1" customWidth="1"/>
    <col min="14856" max="14856" width="11.42578125" style="32"/>
    <col min="14857" max="14857" width="14.42578125" style="32" bestFit="1" customWidth="1"/>
    <col min="14858" max="14865" width="11.42578125" style="32"/>
    <col min="14866" max="14866" width="18.42578125" style="32" bestFit="1" customWidth="1"/>
    <col min="14867" max="15101" width="11.42578125" style="32"/>
    <col min="15102" max="15102" width="15.42578125" style="32" customWidth="1"/>
    <col min="15103" max="15103" width="43" style="32" bestFit="1" customWidth="1"/>
    <col min="15104" max="15104" width="17.42578125" style="32" customWidth="1"/>
    <col min="15105" max="15105" width="9" style="32" bestFit="1" customWidth="1"/>
    <col min="15106" max="15106" width="10.42578125" style="32" bestFit="1" customWidth="1"/>
    <col min="15107" max="15107" width="10.5703125" style="32" customWidth="1"/>
    <col min="15108" max="15108" width="11.42578125" style="32" bestFit="1" customWidth="1"/>
    <col min="15109" max="15109" width="14.85546875" style="32" customWidth="1"/>
    <col min="15110" max="15110" width="20.5703125" style="32" bestFit="1" customWidth="1"/>
    <col min="15111" max="15111" width="18.42578125" style="32" bestFit="1" customWidth="1"/>
    <col min="15112" max="15112" width="11.42578125" style="32"/>
    <col min="15113" max="15113" width="14.42578125" style="32" bestFit="1" customWidth="1"/>
    <col min="15114" max="15121" width="11.42578125" style="32"/>
    <col min="15122" max="15122" width="18.42578125" style="32" bestFit="1" customWidth="1"/>
    <col min="15123" max="15357" width="11.42578125" style="32"/>
    <col min="15358" max="15358" width="15.42578125" style="32" customWidth="1"/>
    <col min="15359" max="15359" width="43" style="32" bestFit="1" customWidth="1"/>
    <col min="15360" max="15360" width="17.42578125" style="32" customWidth="1"/>
    <col min="15361" max="15361" width="9" style="32" bestFit="1" customWidth="1"/>
    <col min="15362" max="15362" width="10.42578125" style="32" bestFit="1" customWidth="1"/>
    <col min="15363" max="15363" width="10.5703125" style="32" customWidth="1"/>
    <col min="15364" max="15364" width="11.42578125" style="32" bestFit="1" customWidth="1"/>
    <col min="15365" max="15365" width="14.85546875" style="32" customWidth="1"/>
    <col min="15366" max="15366" width="20.5703125" style="32" bestFit="1" customWidth="1"/>
    <col min="15367" max="15367" width="18.42578125" style="32" bestFit="1" customWidth="1"/>
    <col min="15368" max="15368" width="11.42578125" style="32"/>
    <col min="15369" max="15369" width="14.42578125" style="32" bestFit="1" customWidth="1"/>
    <col min="15370" max="15377" width="11.42578125" style="32"/>
    <col min="15378" max="15378" width="18.42578125" style="32" bestFit="1" customWidth="1"/>
    <col min="15379" max="15613" width="11.42578125" style="32"/>
    <col min="15614" max="15614" width="15.42578125" style="32" customWidth="1"/>
    <col min="15615" max="15615" width="43" style="32" bestFit="1" customWidth="1"/>
    <col min="15616" max="15616" width="17.42578125" style="32" customWidth="1"/>
    <col min="15617" max="15617" width="9" style="32" bestFit="1" customWidth="1"/>
    <col min="15618" max="15618" width="10.42578125" style="32" bestFit="1" customWidth="1"/>
    <col min="15619" max="15619" width="10.5703125" style="32" customWidth="1"/>
    <col min="15620" max="15620" width="11.42578125" style="32" bestFit="1" customWidth="1"/>
    <col min="15621" max="15621" width="14.85546875" style="32" customWidth="1"/>
    <col min="15622" max="15622" width="20.5703125" style="32" bestFit="1" customWidth="1"/>
    <col min="15623" max="15623" width="18.42578125" style="32" bestFit="1" customWidth="1"/>
    <col min="15624" max="15624" width="11.42578125" style="32"/>
    <col min="15625" max="15625" width="14.42578125" style="32" bestFit="1" customWidth="1"/>
    <col min="15626" max="15633" width="11.42578125" style="32"/>
    <col min="15634" max="15634" width="18.42578125" style="32" bestFit="1" customWidth="1"/>
    <col min="15635" max="15869" width="11.42578125" style="32"/>
    <col min="15870" max="15870" width="15.42578125" style="32" customWidth="1"/>
    <col min="15871" max="15871" width="43" style="32" bestFit="1" customWidth="1"/>
    <col min="15872" max="15872" width="17.42578125" style="32" customWidth="1"/>
    <col min="15873" max="15873" width="9" style="32" bestFit="1" customWidth="1"/>
    <col min="15874" max="15874" width="10.42578125" style="32" bestFit="1" customWidth="1"/>
    <col min="15875" max="15875" width="10.5703125" style="32" customWidth="1"/>
    <col min="15876" max="15876" width="11.42578125" style="32" bestFit="1" customWidth="1"/>
    <col min="15877" max="15877" width="14.85546875" style="32" customWidth="1"/>
    <col min="15878" max="15878" width="20.5703125" style="32" bestFit="1" customWidth="1"/>
    <col min="15879" max="15879" width="18.42578125" style="32" bestFit="1" customWidth="1"/>
    <col min="15880" max="15880" width="11.42578125" style="32"/>
    <col min="15881" max="15881" width="14.42578125" style="32" bestFit="1" customWidth="1"/>
    <col min="15882" max="15889" width="11.42578125" style="32"/>
    <col min="15890" max="15890" width="18.42578125" style="32" bestFit="1" customWidth="1"/>
    <col min="15891" max="16125" width="11.42578125" style="32"/>
    <col min="16126" max="16126" width="15.42578125" style="32" customWidth="1"/>
    <col min="16127" max="16127" width="43" style="32" bestFit="1" customWidth="1"/>
    <col min="16128" max="16128" width="17.42578125" style="32" customWidth="1"/>
    <col min="16129" max="16129" width="9" style="32" bestFit="1" customWidth="1"/>
    <col min="16130" max="16130" width="10.42578125" style="32" bestFit="1" customWidth="1"/>
    <col min="16131" max="16131" width="10.5703125" style="32" customWidth="1"/>
    <col min="16132" max="16132" width="11.42578125" style="32" bestFit="1" customWidth="1"/>
    <col min="16133" max="16133" width="14.85546875" style="32" customWidth="1"/>
    <col min="16134" max="16134" width="20.5703125" style="32" bestFit="1" customWidth="1"/>
    <col min="16135" max="16135" width="18.42578125" style="32" bestFit="1" customWidth="1"/>
    <col min="16136" max="16136" width="11.42578125" style="32"/>
    <col min="16137" max="16137" width="14.42578125" style="32" bestFit="1" customWidth="1"/>
    <col min="16138" max="16145" width="11.42578125" style="32"/>
    <col min="16146" max="16146" width="18.42578125" style="32" bestFit="1" customWidth="1"/>
    <col min="16147" max="16384" width="11.42578125" style="32"/>
  </cols>
  <sheetData>
    <row r="1" spans="2:252" ht="13.5" thickBot="1"/>
    <row r="2" spans="2:252" s="29" customFormat="1" ht="27">
      <c r="B2" s="1205" t="s">
        <v>198</v>
      </c>
      <c r="C2" s="1206"/>
      <c r="D2" s="1206"/>
      <c r="E2" s="1206"/>
      <c r="F2" s="1206"/>
      <c r="G2" s="1206"/>
      <c r="H2" s="1206"/>
      <c r="I2" s="1206"/>
      <c r="J2" s="1206"/>
      <c r="K2" s="1207"/>
    </row>
    <row r="3" spans="2:252" s="29" customFormat="1" ht="25.5">
      <c r="B3" s="1208" t="str">
        <f>+AIU!D2</f>
        <v>MUNICIPIO DE FUENTE DE ORO - META</v>
      </c>
      <c r="C3" s="1209"/>
      <c r="D3" s="1209"/>
      <c r="E3" s="1209"/>
      <c r="F3" s="1209"/>
      <c r="G3" s="1209"/>
      <c r="H3" s="1209"/>
      <c r="I3" s="1209"/>
      <c r="J3" s="1209"/>
      <c r="K3" s="1210"/>
    </row>
    <row r="4" spans="2:252" s="29" customFormat="1" ht="21" thickBot="1">
      <c r="B4" s="1211" t="str">
        <f>+AIU!D3</f>
        <v>ECOMUN</v>
      </c>
      <c r="C4" s="1212"/>
      <c r="D4" s="1212"/>
      <c r="E4" s="1212"/>
      <c r="F4" s="1212"/>
      <c r="G4" s="1212"/>
      <c r="H4" s="1212"/>
      <c r="I4" s="1212"/>
      <c r="J4" s="1212"/>
      <c r="K4" s="1213"/>
    </row>
    <row r="5" spans="2:252" ht="18.75" thickBot="1">
      <c r="B5" s="1214" t="s">
        <v>199</v>
      </c>
      <c r="C5" s="1215"/>
      <c r="D5" s="1215"/>
      <c r="E5" s="1215"/>
      <c r="F5" s="1215"/>
      <c r="G5" s="1215"/>
      <c r="H5" s="1215"/>
      <c r="I5" s="1215"/>
      <c r="J5" s="1215"/>
      <c r="K5" s="1216"/>
    </row>
    <row r="6" spans="2:252" ht="40.35" customHeight="1" thickBot="1">
      <c r="B6" s="1217" t="str">
        <f>+CONCATENATE("INTERVENTORIA TECNICA, ADMINISTRATIVA Y FINANCIERA PARA: ",'PTO OFICIAL'!C4)</f>
        <v>INTERVENTORIA TECNICA, ADMINISTRATIVA Y FINANCIERA PARA: OBRAS DE CONSTRUCCIÓN DE UN SISTEMA IPRS (8 RACEWAY) PARA LA UNIDAD PRODUCTIVA EN FUENTE DE ORO – META</v>
      </c>
      <c r="C6" s="1218"/>
      <c r="D6" s="1218"/>
      <c r="E6" s="1218"/>
      <c r="F6" s="1218"/>
      <c r="G6" s="1218"/>
      <c r="H6" s="1218"/>
      <c r="I6" s="1218"/>
      <c r="J6" s="1218"/>
      <c r="K6" s="1219"/>
    </row>
    <row r="7" spans="2:252" ht="15.75">
      <c r="B7" s="1186" t="s">
        <v>200</v>
      </c>
      <c r="C7" s="1188" t="s">
        <v>201</v>
      </c>
      <c r="D7" s="84" t="s">
        <v>124</v>
      </c>
      <c r="E7" s="84" t="s">
        <v>135</v>
      </c>
      <c r="F7" s="84" t="s">
        <v>202</v>
      </c>
      <c r="G7" s="84" t="s">
        <v>203</v>
      </c>
      <c r="H7" s="85" t="s">
        <v>204</v>
      </c>
      <c r="I7" s="86" t="s">
        <v>205</v>
      </c>
      <c r="J7" s="160" t="s">
        <v>206</v>
      </c>
      <c r="K7" s="162"/>
    </row>
    <row r="8" spans="2:252" ht="32.25" thickBot="1">
      <c r="B8" s="1187"/>
      <c r="C8" s="1189"/>
      <c r="D8" s="504" t="s">
        <v>207</v>
      </c>
      <c r="E8" s="504" t="s">
        <v>6</v>
      </c>
      <c r="F8" s="504" t="s">
        <v>208</v>
      </c>
      <c r="G8" s="504" t="s">
        <v>209</v>
      </c>
      <c r="H8" s="505" t="s">
        <v>210</v>
      </c>
      <c r="I8" s="506" t="s">
        <v>211</v>
      </c>
      <c r="J8" s="507" t="s">
        <v>212</v>
      </c>
      <c r="K8" s="163"/>
    </row>
    <row r="9" spans="2:252" ht="15.75">
      <c r="B9" s="87">
        <v>1</v>
      </c>
      <c r="C9" s="88" t="s">
        <v>213</v>
      </c>
      <c r="D9" s="88"/>
      <c r="E9" s="88"/>
      <c r="F9" s="89"/>
      <c r="G9" s="89"/>
      <c r="H9" s="90"/>
      <c r="I9" s="91"/>
      <c r="J9" s="161"/>
      <c r="K9" s="164"/>
      <c r="L9" s="33"/>
      <c r="M9" s="34"/>
      <c r="N9" s="34"/>
      <c r="O9" s="34"/>
      <c r="P9" s="34"/>
      <c r="Q9" s="34"/>
      <c r="R9" s="34"/>
      <c r="S9" s="34"/>
      <c r="T9" s="34"/>
      <c r="U9" s="34"/>
      <c r="V9" s="34"/>
      <c r="W9" s="34"/>
      <c r="X9" s="34"/>
      <c r="Y9" s="34"/>
      <c r="Z9" s="34"/>
      <c r="AA9" s="34"/>
      <c r="AB9" s="34"/>
      <c r="AC9" s="34"/>
      <c r="AD9" s="34"/>
      <c r="AE9" s="34"/>
      <c r="AF9" s="34"/>
      <c r="AG9" s="34"/>
      <c r="AH9" s="34"/>
      <c r="AI9" s="34"/>
      <c r="AJ9" s="34"/>
      <c r="AK9" s="34"/>
      <c r="AL9" s="34"/>
      <c r="AM9" s="34"/>
      <c r="AN9" s="34"/>
      <c r="AO9" s="34"/>
      <c r="AP9" s="34"/>
      <c r="AQ9" s="34"/>
      <c r="AR9" s="34"/>
      <c r="AS9" s="34"/>
      <c r="AT9" s="34"/>
      <c r="AU9" s="34"/>
      <c r="AV9" s="34"/>
      <c r="AW9" s="34"/>
      <c r="AX9" s="34"/>
      <c r="AY9" s="34"/>
      <c r="AZ9" s="34"/>
      <c r="BA9" s="34"/>
      <c r="BB9" s="34"/>
      <c r="BC9" s="34"/>
      <c r="BD9" s="34"/>
      <c r="BE9" s="34"/>
      <c r="BF9" s="34"/>
      <c r="BG9" s="34"/>
      <c r="BH9" s="34"/>
      <c r="BI9" s="34"/>
      <c r="BJ9" s="34"/>
      <c r="BK9" s="34"/>
      <c r="BL9" s="34"/>
      <c r="BM9" s="34"/>
      <c r="BN9" s="34"/>
      <c r="BO9" s="34"/>
      <c r="BP9" s="34"/>
      <c r="BQ9" s="34"/>
      <c r="BR9" s="34"/>
      <c r="BS9" s="34"/>
      <c r="BT9" s="34"/>
      <c r="BU9" s="34"/>
      <c r="BV9" s="34"/>
      <c r="BW9" s="34"/>
      <c r="BX9" s="34"/>
      <c r="BY9" s="34"/>
      <c r="BZ9" s="34"/>
      <c r="CA9" s="34"/>
      <c r="CB9" s="34"/>
      <c r="CC9" s="34"/>
      <c r="CD9" s="34"/>
      <c r="CE9" s="34"/>
      <c r="CF9" s="34"/>
      <c r="CG9" s="34"/>
      <c r="CH9" s="34"/>
      <c r="CI9" s="34"/>
      <c r="CJ9" s="34"/>
      <c r="CK9" s="34"/>
      <c r="CL9" s="34"/>
      <c r="CM9" s="34"/>
      <c r="CN9" s="34"/>
      <c r="CO9" s="34"/>
      <c r="CP9" s="34"/>
      <c r="CQ9" s="34"/>
      <c r="CR9" s="34"/>
      <c r="CS9" s="34"/>
      <c r="CT9" s="34"/>
      <c r="CU9" s="34"/>
      <c r="CV9" s="34"/>
      <c r="CW9" s="34"/>
      <c r="CX9" s="34"/>
      <c r="CY9" s="34"/>
      <c r="CZ9" s="34"/>
      <c r="DA9" s="34"/>
      <c r="DB9" s="34"/>
      <c r="DC9" s="34"/>
      <c r="DD9" s="34"/>
      <c r="DE9" s="34"/>
      <c r="DF9" s="34"/>
      <c r="DG9" s="34"/>
      <c r="DH9" s="34"/>
      <c r="DI9" s="34"/>
      <c r="DJ9" s="34"/>
      <c r="DK9" s="34"/>
      <c r="DL9" s="34"/>
      <c r="DM9" s="34"/>
      <c r="DN9" s="34"/>
      <c r="DO9" s="34"/>
      <c r="DP9" s="34"/>
      <c r="DQ9" s="34"/>
      <c r="DR9" s="34"/>
      <c r="DS9" s="34"/>
      <c r="DT9" s="34"/>
      <c r="DU9" s="34"/>
      <c r="DV9" s="34"/>
      <c r="DW9" s="34"/>
      <c r="DX9" s="34"/>
      <c r="DY9" s="34"/>
      <c r="DZ9" s="34"/>
      <c r="EA9" s="34"/>
      <c r="EB9" s="34"/>
      <c r="EC9" s="34"/>
      <c r="ED9" s="34"/>
      <c r="EE9" s="34"/>
      <c r="EF9" s="34"/>
      <c r="EG9" s="34"/>
      <c r="EH9" s="34"/>
      <c r="EI9" s="34"/>
      <c r="EJ9" s="34"/>
      <c r="EK9" s="34"/>
      <c r="EL9" s="34"/>
      <c r="EM9" s="34"/>
      <c r="EN9" s="34"/>
      <c r="EO9" s="34"/>
      <c r="EP9" s="34"/>
      <c r="EQ9" s="34"/>
      <c r="ER9" s="34"/>
      <c r="ES9" s="34"/>
      <c r="ET9" s="34"/>
      <c r="EU9" s="34"/>
      <c r="EV9" s="34"/>
      <c r="EW9" s="34"/>
      <c r="EX9" s="34"/>
      <c r="EY9" s="34"/>
      <c r="EZ9" s="34"/>
      <c r="FA9" s="34"/>
      <c r="FB9" s="34"/>
      <c r="FC9" s="34"/>
      <c r="FD9" s="34"/>
      <c r="FE9" s="34"/>
      <c r="FF9" s="34"/>
      <c r="FG9" s="34"/>
      <c r="FH9" s="34"/>
      <c r="FI9" s="34"/>
      <c r="FJ9" s="34"/>
      <c r="FK9" s="34"/>
      <c r="FL9" s="34"/>
      <c r="FM9" s="34"/>
      <c r="FN9" s="34"/>
      <c r="FO9" s="34"/>
      <c r="FP9" s="34"/>
      <c r="FQ9" s="34"/>
      <c r="FR9" s="34"/>
      <c r="FS9" s="34"/>
      <c r="FT9" s="34"/>
      <c r="FU9" s="34"/>
      <c r="FV9" s="34"/>
      <c r="FW9" s="34"/>
      <c r="FX9" s="34"/>
      <c r="FY9" s="34"/>
      <c r="FZ9" s="34"/>
      <c r="GA9" s="34"/>
      <c r="GB9" s="34"/>
      <c r="GC9" s="34"/>
      <c r="GD9" s="34"/>
      <c r="GE9" s="34"/>
      <c r="GF9" s="34"/>
      <c r="GG9" s="34"/>
      <c r="GH9" s="34"/>
      <c r="GI9" s="34"/>
      <c r="GJ9" s="34"/>
      <c r="GK9" s="34"/>
      <c r="GL9" s="34"/>
      <c r="GM9" s="34"/>
      <c r="GN9" s="34"/>
      <c r="GO9" s="34"/>
      <c r="GP9" s="34"/>
      <c r="GQ9" s="34"/>
      <c r="GR9" s="34"/>
      <c r="GS9" s="34"/>
      <c r="GT9" s="34"/>
      <c r="GU9" s="34"/>
      <c r="GV9" s="34"/>
      <c r="GW9" s="34"/>
      <c r="GX9" s="34"/>
      <c r="GY9" s="34"/>
      <c r="GZ9" s="34"/>
      <c r="HA9" s="34"/>
      <c r="HB9" s="34"/>
      <c r="HC9" s="34"/>
      <c r="HD9" s="34"/>
      <c r="HE9" s="34"/>
      <c r="HF9" s="34"/>
      <c r="HG9" s="34"/>
      <c r="HH9" s="34"/>
      <c r="HI9" s="34"/>
      <c r="HJ9" s="34"/>
      <c r="HK9" s="34"/>
      <c r="HL9" s="34"/>
      <c r="HM9" s="34"/>
      <c r="HN9" s="34"/>
      <c r="HO9" s="34"/>
      <c r="HP9" s="34"/>
      <c r="HQ9" s="34"/>
      <c r="HR9" s="34"/>
      <c r="HS9" s="34"/>
      <c r="HT9" s="34"/>
      <c r="HU9" s="34"/>
      <c r="HV9" s="34"/>
      <c r="HW9" s="34"/>
      <c r="HX9" s="34"/>
      <c r="HY9" s="34"/>
      <c r="HZ9" s="34"/>
      <c r="IA9" s="34"/>
      <c r="IB9" s="34"/>
      <c r="IC9" s="34"/>
      <c r="ID9" s="34"/>
      <c r="IE9" s="34"/>
      <c r="IF9" s="34"/>
      <c r="IG9" s="34"/>
      <c r="IH9" s="34"/>
      <c r="II9" s="34"/>
      <c r="IJ9" s="34"/>
      <c r="IK9" s="34"/>
      <c r="IL9" s="34"/>
      <c r="IM9" s="34"/>
      <c r="IN9" s="34"/>
      <c r="IO9" s="34"/>
      <c r="IP9" s="34"/>
      <c r="IQ9" s="34"/>
      <c r="IR9" s="34"/>
    </row>
    <row r="10" spans="2:252" ht="15.75">
      <c r="B10" s="508" t="s">
        <v>214</v>
      </c>
      <c r="C10" s="509" t="s">
        <v>215</v>
      </c>
      <c r="D10" s="509"/>
      <c r="E10" s="509"/>
      <c r="F10" s="510"/>
      <c r="G10" s="510"/>
      <c r="H10" s="511"/>
      <c r="I10" s="512"/>
      <c r="J10" s="513"/>
      <c r="K10" s="164"/>
      <c r="L10" s="33"/>
      <c r="M10" s="34"/>
      <c r="N10" s="34"/>
      <c r="O10" s="34"/>
      <c r="P10" s="34"/>
      <c r="Q10" s="34"/>
      <c r="R10" s="34"/>
      <c r="S10" s="34"/>
      <c r="T10" s="34"/>
      <c r="U10" s="34"/>
      <c r="V10" s="34"/>
      <c r="W10" s="34"/>
      <c r="X10" s="34"/>
      <c r="Y10" s="34"/>
      <c r="Z10" s="34"/>
      <c r="AA10" s="34"/>
      <c r="AB10" s="34"/>
      <c r="AC10" s="34"/>
      <c r="AD10" s="34"/>
      <c r="AE10" s="34"/>
      <c r="AF10" s="34"/>
      <c r="AG10" s="34"/>
      <c r="AH10" s="34"/>
      <c r="AI10" s="34"/>
      <c r="AJ10" s="34"/>
      <c r="AK10" s="34"/>
      <c r="AL10" s="34"/>
      <c r="AM10" s="34"/>
      <c r="AN10" s="34"/>
      <c r="AO10" s="34"/>
      <c r="AP10" s="34"/>
      <c r="AQ10" s="34"/>
      <c r="AR10" s="34"/>
      <c r="AS10" s="34"/>
      <c r="AT10" s="34"/>
      <c r="AU10" s="34"/>
      <c r="AV10" s="34"/>
      <c r="AW10" s="34"/>
      <c r="AX10" s="34"/>
      <c r="AY10" s="34"/>
      <c r="AZ10" s="34"/>
      <c r="BA10" s="34"/>
      <c r="BB10" s="34"/>
      <c r="BC10" s="34"/>
      <c r="BD10" s="34"/>
      <c r="BE10" s="34"/>
      <c r="BF10" s="34"/>
      <c r="BG10" s="34"/>
      <c r="BH10" s="34"/>
      <c r="BI10" s="34"/>
      <c r="BJ10" s="34"/>
      <c r="BK10" s="34"/>
      <c r="BL10" s="34"/>
      <c r="BM10" s="34"/>
      <c r="BN10" s="34"/>
      <c r="BO10" s="34"/>
      <c r="BP10" s="34"/>
      <c r="BQ10" s="34"/>
      <c r="BR10" s="34"/>
      <c r="BS10" s="34"/>
      <c r="BT10" s="34"/>
      <c r="BU10" s="34"/>
      <c r="BV10" s="34"/>
      <c r="BW10" s="34"/>
      <c r="BX10" s="34"/>
      <c r="BY10" s="34"/>
      <c r="BZ10" s="34"/>
      <c r="CA10" s="34"/>
      <c r="CB10" s="34"/>
      <c r="CC10" s="34"/>
      <c r="CD10" s="34"/>
      <c r="CE10" s="34"/>
      <c r="CF10" s="34"/>
      <c r="CG10" s="34"/>
      <c r="CH10" s="34"/>
      <c r="CI10" s="34"/>
      <c r="CJ10" s="34"/>
      <c r="CK10" s="34"/>
      <c r="CL10" s="34"/>
      <c r="CM10" s="34"/>
      <c r="CN10" s="34"/>
      <c r="CO10" s="34"/>
      <c r="CP10" s="34"/>
      <c r="CQ10" s="34"/>
      <c r="CR10" s="34"/>
      <c r="CS10" s="34"/>
      <c r="CT10" s="34"/>
      <c r="CU10" s="34"/>
      <c r="CV10" s="34"/>
      <c r="CW10" s="34"/>
      <c r="CX10" s="34"/>
      <c r="CY10" s="34"/>
      <c r="CZ10" s="34"/>
      <c r="DA10" s="34"/>
      <c r="DB10" s="34"/>
      <c r="DC10" s="34"/>
      <c r="DD10" s="34"/>
      <c r="DE10" s="34"/>
      <c r="DF10" s="34"/>
      <c r="DG10" s="34"/>
      <c r="DH10" s="34"/>
      <c r="DI10" s="34"/>
      <c r="DJ10" s="34"/>
      <c r="DK10" s="34"/>
      <c r="DL10" s="34"/>
      <c r="DM10" s="34"/>
      <c r="DN10" s="34"/>
      <c r="DO10" s="34"/>
      <c r="DP10" s="34"/>
      <c r="DQ10" s="34"/>
      <c r="DR10" s="34"/>
      <c r="DS10" s="34"/>
      <c r="DT10" s="34"/>
      <c r="DU10" s="34"/>
      <c r="DV10" s="34"/>
      <c r="DW10" s="34"/>
      <c r="DX10" s="34"/>
      <c r="DY10" s="34"/>
      <c r="DZ10" s="34"/>
      <c r="EA10" s="34"/>
      <c r="EB10" s="34"/>
      <c r="EC10" s="34"/>
      <c r="ED10" s="34"/>
      <c r="EE10" s="34"/>
      <c r="EF10" s="34"/>
      <c r="EG10" s="34"/>
      <c r="EH10" s="34"/>
      <c r="EI10" s="34"/>
      <c r="EJ10" s="34"/>
      <c r="EK10" s="34"/>
      <c r="EL10" s="34"/>
      <c r="EM10" s="34"/>
      <c r="EN10" s="34"/>
      <c r="EO10" s="34"/>
      <c r="EP10" s="34"/>
      <c r="EQ10" s="34"/>
      <c r="ER10" s="34"/>
      <c r="ES10" s="34"/>
      <c r="ET10" s="34"/>
      <c r="EU10" s="34"/>
      <c r="EV10" s="34"/>
      <c r="EW10" s="34"/>
      <c r="EX10" s="34"/>
      <c r="EY10" s="34"/>
      <c r="EZ10" s="34"/>
      <c r="FA10" s="34"/>
      <c r="FB10" s="34"/>
      <c r="FC10" s="34"/>
      <c r="FD10" s="34"/>
      <c r="FE10" s="34"/>
      <c r="FF10" s="34"/>
      <c r="FG10" s="34"/>
      <c r="FH10" s="34"/>
      <c r="FI10" s="34"/>
      <c r="FJ10" s="34"/>
      <c r="FK10" s="34"/>
      <c r="FL10" s="34"/>
      <c r="FM10" s="34"/>
      <c r="FN10" s="34"/>
      <c r="FO10" s="34"/>
      <c r="FP10" s="34"/>
      <c r="FQ10" s="34"/>
      <c r="FR10" s="34"/>
      <c r="FS10" s="34"/>
      <c r="FT10" s="34"/>
      <c r="FU10" s="34"/>
      <c r="FV10" s="34"/>
      <c r="FW10" s="34"/>
      <c r="FX10" s="34"/>
      <c r="FY10" s="34"/>
      <c r="FZ10" s="34"/>
      <c r="GA10" s="34"/>
      <c r="GB10" s="34"/>
      <c r="GC10" s="34"/>
      <c r="GD10" s="34"/>
      <c r="GE10" s="34"/>
      <c r="GF10" s="34"/>
      <c r="GG10" s="34"/>
      <c r="GH10" s="34"/>
      <c r="GI10" s="34"/>
      <c r="GJ10" s="34"/>
      <c r="GK10" s="34"/>
      <c r="GL10" s="34"/>
      <c r="GM10" s="34"/>
      <c r="GN10" s="34"/>
      <c r="GO10" s="34"/>
      <c r="GP10" s="34"/>
      <c r="GQ10" s="34"/>
      <c r="GR10" s="34"/>
      <c r="GS10" s="34"/>
      <c r="GT10" s="34"/>
      <c r="GU10" s="34"/>
      <c r="GV10" s="34"/>
      <c r="GW10" s="34"/>
      <c r="GX10" s="34"/>
      <c r="GY10" s="34"/>
      <c r="GZ10" s="34"/>
      <c r="HA10" s="34"/>
      <c r="HB10" s="34"/>
      <c r="HC10" s="34"/>
      <c r="HD10" s="34"/>
      <c r="HE10" s="34"/>
      <c r="HF10" s="34"/>
      <c r="HG10" s="34"/>
      <c r="HH10" s="34"/>
      <c r="HI10" s="34"/>
      <c r="HJ10" s="34"/>
      <c r="HK10" s="34"/>
      <c r="HL10" s="34"/>
      <c r="HM10" s="34"/>
      <c r="HN10" s="34"/>
      <c r="HO10" s="34"/>
      <c r="HP10" s="34"/>
      <c r="HQ10" s="34"/>
      <c r="HR10" s="34"/>
      <c r="HS10" s="34"/>
      <c r="HT10" s="34"/>
      <c r="HU10" s="34"/>
      <c r="HV10" s="34"/>
      <c r="HW10" s="34"/>
      <c r="HX10" s="34"/>
      <c r="HY10" s="34"/>
      <c r="HZ10" s="34"/>
      <c r="IA10" s="34"/>
      <c r="IB10" s="34"/>
      <c r="IC10" s="34"/>
      <c r="ID10" s="34"/>
      <c r="IE10" s="34"/>
      <c r="IF10" s="34"/>
      <c r="IG10" s="34"/>
      <c r="IH10" s="34"/>
      <c r="II10" s="34"/>
      <c r="IJ10" s="34"/>
      <c r="IK10" s="34"/>
      <c r="IL10" s="34"/>
      <c r="IM10" s="34"/>
      <c r="IN10" s="34"/>
      <c r="IO10" s="34"/>
      <c r="IP10" s="34"/>
      <c r="IQ10" s="34"/>
      <c r="IR10" s="34"/>
    </row>
    <row r="11" spans="2:252" ht="15.75">
      <c r="B11" s="514" t="s">
        <v>216</v>
      </c>
      <c r="C11" s="515" t="s">
        <v>217</v>
      </c>
      <c r="D11" s="516">
        <f>+[48]FP!C9</f>
        <v>4000000</v>
      </c>
      <c r="E11" s="517">
        <v>1</v>
      </c>
      <c r="F11" s="518">
        <v>0.5</v>
      </c>
      <c r="G11" s="519">
        <f>FM!E42</f>
        <v>2.02</v>
      </c>
      <c r="H11" s="516">
        <f>ROUND(D11*E11*F11*G11,0)</f>
        <v>4040000</v>
      </c>
      <c r="I11" s="520">
        <f>+AIU!J12+1</f>
        <v>7</v>
      </c>
      <c r="J11" s="521">
        <f>ROUND(H11*I11,0)</f>
        <v>28280000</v>
      </c>
      <c r="K11" s="163"/>
      <c r="L11" s="35"/>
    </row>
    <row r="12" spans="2:252" ht="15.75">
      <c r="B12" s="514" t="s">
        <v>218</v>
      </c>
      <c r="C12" s="522" t="s">
        <v>219</v>
      </c>
      <c r="D12" s="523">
        <f>+[48]FP!C10</f>
        <v>2500000</v>
      </c>
      <c r="E12" s="517">
        <v>1</v>
      </c>
      <c r="F12" s="518">
        <v>1</v>
      </c>
      <c r="G12" s="519">
        <f>FM!E42</f>
        <v>2.02</v>
      </c>
      <c r="H12" s="516">
        <f>ROUND(D12*E12*F12*G12,0)</f>
        <v>5050000</v>
      </c>
      <c r="I12" s="520">
        <f>+$I$11</f>
        <v>7</v>
      </c>
      <c r="J12" s="521">
        <f>ROUND(H12*I12,0)</f>
        <v>35350000</v>
      </c>
      <c r="K12" s="163"/>
      <c r="L12" s="35"/>
    </row>
    <row r="13" spans="2:252" ht="15.75">
      <c r="B13" s="508" t="s">
        <v>220</v>
      </c>
      <c r="C13" s="509" t="s">
        <v>221</v>
      </c>
      <c r="D13" s="524"/>
      <c r="E13" s="517"/>
      <c r="F13" s="518"/>
      <c r="G13" s="518"/>
      <c r="H13" s="516"/>
      <c r="I13" s="520"/>
      <c r="J13" s="521"/>
      <c r="K13" s="164"/>
      <c r="L13" s="35"/>
      <c r="M13" s="34"/>
      <c r="N13" s="34"/>
      <c r="O13" s="34"/>
      <c r="P13" s="34"/>
      <c r="Q13" s="34"/>
      <c r="R13" s="34"/>
      <c r="S13" s="34"/>
      <c r="T13" s="34"/>
      <c r="U13" s="34"/>
      <c r="V13" s="34"/>
      <c r="W13" s="34"/>
      <c r="X13" s="34"/>
      <c r="Y13" s="34"/>
      <c r="Z13" s="34"/>
      <c r="AA13" s="34"/>
      <c r="AB13" s="34"/>
      <c r="AC13" s="34"/>
      <c r="AD13" s="34"/>
      <c r="AE13" s="34"/>
      <c r="AF13" s="34"/>
      <c r="AG13" s="34"/>
      <c r="AH13" s="34"/>
      <c r="AI13" s="34"/>
      <c r="AJ13" s="34"/>
      <c r="AK13" s="34"/>
      <c r="AL13" s="34"/>
      <c r="AM13" s="34"/>
      <c r="AN13" s="34"/>
      <c r="AO13" s="34"/>
      <c r="AP13" s="34"/>
      <c r="AQ13" s="34"/>
      <c r="AR13" s="34"/>
      <c r="AS13" s="34"/>
      <c r="AT13" s="34"/>
      <c r="AU13" s="34"/>
      <c r="AV13" s="34"/>
      <c r="AW13" s="34"/>
      <c r="AX13" s="34"/>
      <c r="AY13" s="34"/>
      <c r="AZ13" s="34"/>
      <c r="BA13" s="34"/>
      <c r="BB13" s="34"/>
      <c r="BC13" s="34"/>
      <c r="BD13" s="34"/>
      <c r="BE13" s="34"/>
      <c r="BF13" s="34"/>
      <c r="BG13" s="34"/>
      <c r="BH13" s="34"/>
      <c r="BI13" s="34"/>
      <c r="BJ13" s="34"/>
      <c r="BK13" s="34"/>
      <c r="BL13" s="34"/>
      <c r="BM13" s="34"/>
      <c r="BN13" s="34"/>
      <c r="BO13" s="34"/>
      <c r="BP13" s="34"/>
      <c r="BQ13" s="34"/>
      <c r="BR13" s="34"/>
      <c r="BS13" s="34"/>
      <c r="BT13" s="34"/>
      <c r="BU13" s="34"/>
      <c r="BV13" s="34"/>
      <c r="BW13" s="34"/>
      <c r="BX13" s="34"/>
      <c r="BY13" s="34"/>
      <c r="BZ13" s="34"/>
      <c r="CA13" s="34"/>
      <c r="CB13" s="34"/>
      <c r="CC13" s="34"/>
      <c r="CD13" s="34"/>
      <c r="CE13" s="34"/>
      <c r="CF13" s="34"/>
      <c r="CG13" s="34"/>
      <c r="CH13" s="34"/>
      <c r="CI13" s="34"/>
      <c r="CJ13" s="34"/>
      <c r="CK13" s="34"/>
      <c r="CL13" s="34"/>
      <c r="CM13" s="34"/>
      <c r="CN13" s="34"/>
      <c r="CO13" s="34"/>
      <c r="CP13" s="34"/>
      <c r="CQ13" s="34"/>
      <c r="CR13" s="34"/>
      <c r="CS13" s="34"/>
      <c r="CT13" s="34"/>
      <c r="CU13" s="34"/>
      <c r="CV13" s="34"/>
      <c r="CW13" s="34"/>
      <c r="CX13" s="34"/>
      <c r="CY13" s="34"/>
      <c r="CZ13" s="34"/>
      <c r="DA13" s="34"/>
      <c r="DB13" s="34"/>
      <c r="DC13" s="34"/>
      <c r="DD13" s="34"/>
      <c r="DE13" s="34"/>
      <c r="DF13" s="34"/>
      <c r="DG13" s="34"/>
      <c r="DH13" s="34"/>
      <c r="DI13" s="34"/>
      <c r="DJ13" s="34"/>
      <c r="DK13" s="34"/>
      <c r="DL13" s="34"/>
      <c r="DM13" s="34"/>
      <c r="DN13" s="34"/>
      <c r="DO13" s="34"/>
      <c r="DP13" s="34"/>
      <c r="DQ13" s="34"/>
      <c r="DR13" s="34"/>
      <c r="DS13" s="34"/>
      <c r="DT13" s="34"/>
      <c r="DU13" s="34"/>
      <c r="DV13" s="34"/>
      <c r="DW13" s="34"/>
      <c r="DX13" s="34"/>
      <c r="DY13" s="34"/>
      <c r="DZ13" s="34"/>
      <c r="EA13" s="34"/>
      <c r="EB13" s="34"/>
      <c r="EC13" s="34"/>
      <c r="ED13" s="34"/>
      <c r="EE13" s="34"/>
      <c r="EF13" s="34"/>
      <c r="EG13" s="34"/>
      <c r="EH13" s="34"/>
      <c r="EI13" s="34"/>
      <c r="EJ13" s="34"/>
      <c r="EK13" s="34"/>
      <c r="EL13" s="34"/>
      <c r="EM13" s="34"/>
      <c r="EN13" s="34"/>
      <c r="EO13" s="34"/>
      <c r="EP13" s="34"/>
      <c r="EQ13" s="34"/>
      <c r="ER13" s="34"/>
      <c r="ES13" s="34"/>
      <c r="ET13" s="34"/>
      <c r="EU13" s="34"/>
      <c r="EV13" s="34"/>
      <c r="EW13" s="34"/>
      <c r="EX13" s="34"/>
      <c r="EY13" s="34"/>
      <c r="EZ13" s="34"/>
      <c r="FA13" s="34"/>
      <c r="FB13" s="34"/>
      <c r="FC13" s="34"/>
      <c r="FD13" s="34"/>
      <c r="FE13" s="34"/>
      <c r="FF13" s="34"/>
      <c r="FG13" s="34"/>
      <c r="FH13" s="34"/>
      <c r="FI13" s="34"/>
      <c r="FJ13" s="34"/>
      <c r="FK13" s="34"/>
      <c r="FL13" s="34"/>
      <c r="FM13" s="34"/>
      <c r="FN13" s="34"/>
      <c r="FO13" s="34"/>
      <c r="FP13" s="34"/>
      <c r="FQ13" s="34"/>
      <c r="FR13" s="34"/>
      <c r="FS13" s="34"/>
      <c r="FT13" s="34"/>
      <c r="FU13" s="34"/>
      <c r="FV13" s="34"/>
      <c r="FW13" s="34"/>
      <c r="FX13" s="34"/>
      <c r="FY13" s="34"/>
      <c r="FZ13" s="34"/>
      <c r="GA13" s="34"/>
      <c r="GB13" s="34"/>
      <c r="GC13" s="34"/>
      <c r="GD13" s="34"/>
      <c r="GE13" s="34"/>
      <c r="GF13" s="34"/>
      <c r="GG13" s="34"/>
      <c r="GH13" s="34"/>
      <c r="GI13" s="34"/>
      <c r="GJ13" s="34"/>
      <c r="GK13" s="34"/>
      <c r="GL13" s="34"/>
      <c r="GM13" s="34"/>
      <c r="GN13" s="34"/>
      <c r="GO13" s="34"/>
      <c r="GP13" s="34"/>
      <c r="GQ13" s="34"/>
      <c r="GR13" s="34"/>
      <c r="GS13" s="34"/>
      <c r="GT13" s="34"/>
      <c r="GU13" s="34"/>
      <c r="GV13" s="34"/>
      <c r="GW13" s="34"/>
      <c r="GX13" s="34"/>
      <c r="GY13" s="34"/>
      <c r="GZ13" s="34"/>
      <c r="HA13" s="34"/>
      <c r="HB13" s="34"/>
      <c r="HC13" s="34"/>
      <c r="HD13" s="34"/>
      <c r="HE13" s="34"/>
      <c r="HF13" s="34"/>
      <c r="HG13" s="34"/>
      <c r="HH13" s="34"/>
      <c r="HI13" s="34"/>
      <c r="HJ13" s="34"/>
      <c r="HK13" s="34"/>
      <c r="HL13" s="34"/>
      <c r="HM13" s="34"/>
      <c r="HN13" s="34"/>
      <c r="HO13" s="34"/>
      <c r="HP13" s="34"/>
      <c r="HQ13" s="34"/>
      <c r="HR13" s="34"/>
      <c r="HS13" s="34"/>
      <c r="HT13" s="34"/>
      <c r="HU13" s="34"/>
      <c r="HV13" s="34"/>
      <c r="HW13" s="34"/>
      <c r="HX13" s="34"/>
      <c r="HY13" s="34"/>
      <c r="HZ13" s="34"/>
      <c r="IA13" s="34"/>
      <c r="IB13" s="34"/>
      <c r="IC13" s="34"/>
      <c r="ID13" s="34"/>
      <c r="IE13" s="34"/>
      <c r="IF13" s="34"/>
      <c r="IG13" s="34"/>
      <c r="IH13" s="34"/>
      <c r="II13" s="34"/>
      <c r="IJ13" s="34"/>
      <c r="IK13" s="34"/>
      <c r="IL13" s="34"/>
      <c r="IM13" s="34"/>
      <c r="IN13" s="34"/>
      <c r="IO13" s="34"/>
      <c r="IP13" s="34"/>
      <c r="IQ13" s="34"/>
      <c r="IR13" s="34"/>
    </row>
    <row r="14" spans="2:252" ht="15.75">
      <c r="B14" s="514" t="s">
        <v>222</v>
      </c>
      <c r="C14" s="515" t="s">
        <v>223</v>
      </c>
      <c r="D14" s="516">
        <v>1160000</v>
      </c>
      <c r="E14" s="517">
        <v>1</v>
      </c>
      <c r="F14" s="518">
        <v>0.5</v>
      </c>
      <c r="G14" s="519">
        <f>FM!$J$42</f>
        <v>2.16</v>
      </c>
      <c r="H14" s="516">
        <f t="shared" ref="H14:H16" si="0">ROUND(D14*E14*F14*G14,0)</f>
        <v>1252800</v>
      </c>
      <c r="I14" s="520">
        <f t="shared" ref="I14:I16" si="1">+$I$11</f>
        <v>7</v>
      </c>
      <c r="J14" s="521">
        <f t="shared" ref="J14:J16" si="2">ROUND(H14*I14,0)</f>
        <v>8769600</v>
      </c>
      <c r="K14" s="163"/>
      <c r="L14" s="35"/>
    </row>
    <row r="15" spans="2:252" ht="15.75">
      <c r="B15" s="514"/>
      <c r="C15" s="522"/>
      <c r="D15" s="525"/>
      <c r="E15" s="517"/>
      <c r="F15" s="518"/>
      <c r="G15" s="519"/>
      <c r="H15" s="516"/>
      <c r="I15" s="520"/>
      <c r="J15" s="521"/>
      <c r="K15" s="163"/>
      <c r="L15" s="35"/>
    </row>
    <row r="16" spans="2:252" ht="15.75">
      <c r="B16" s="514"/>
      <c r="C16" s="522"/>
      <c r="D16" s="525"/>
      <c r="E16" s="517"/>
      <c r="F16" s="518"/>
      <c r="G16" s="519"/>
      <c r="H16" s="516"/>
      <c r="I16" s="520"/>
      <c r="J16" s="521"/>
      <c r="K16" s="163"/>
      <c r="L16" s="35"/>
    </row>
    <row r="17" spans="2:252" ht="16.5" thickBot="1">
      <c r="B17" s="213"/>
      <c r="C17" s="1194" t="s">
        <v>224</v>
      </c>
      <c r="D17" s="1195"/>
      <c r="E17" s="1195"/>
      <c r="F17" s="1195"/>
      <c r="G17" s="1195"/>
      <c r="H17" s="1195"/>
      <c r="I17" s="1196"/>
      <c r="J17" s="214">
        <f>SUM(J11:J16)</f>
        <v>72399600</v>
      </c>
      <c r="K17" s="165"/>
      <c r="L17" s="33"/>
      <c r="M17" s="34"/>
      <c r="N17" s="34"/>
      <c r="O17" s="34"/>
      <c r="P17" s="34"/>
      <c r="Q17" s="34"/>
      <c r="R17" s="34"/>
      <c r="S17" s="34"/>
      <c r="T17" s="34"/>
      <c r="U17" s="34"/>
      <c r="V17" s="34"/>
      <c r="W17" s="34"/>
      <c r="X17" s="34"/>
      <c r="Y17" s="34"/>
      <c r="Z17" s="34"/>
      <c r="AA17" s="34"/>
      <c r="AB17" s="34"/>
      <c r="AC17" s="34"/>
      <c r="AD17" s="34"/>
      <c r="AE17" s="34"/>
      <c r="AF17" s="34"/>
      <c r="AG17" s="34"/>
      <c r="AH17" s="34"/>
      <c r="AI17" s="34"/>
      <c r="AJ17" s="34"/>
      <c r="AK17" s="34"/>
      <c r="AL17" s="34"/>
      <c r="AM17" s="34"/>
      <c r="AN17" s="34"/>
      <c r="AO17" s="34"/>
      <c r="AP17" s="34"/>
      <c r="AQ17" s="34"/>
      <c r="AR17" s="34"/>
      <c r="AS17" s="34"/>
      <c r="AT17" s="34"/>
      <c r="AU17" s="34"/>
      <c r="AV17" s="34"/>
      <c r="AW17" s="34"/>
      <c r="AX17" s="34"/>
      <c r="AY17" s="34"/>
      <c r="AZ17" s="34"/>
      <c r="BA17" s="34"/>
      <c r="BB17" s="34"/>
      <c r="BC17" s="34"/>
      <c r="BD17" s="34"/>
      <c r="BE17" s="34"/>
      <c r="BF17" s="34"/>
      <c r="BG17" s="34"/>
      <c r="BH17" s="34"/>
      <c r="BI17" s="34"/>
      <c r="BJ17" s="34"/>
      <c r="BK17" s="34"/>
      <c r="BL17" s="34"/>
      <c r="BM17" s="34"/>
      <c r="BN17" s="34"/>
      <c r="BO17" s="34"/>
      <c r="BP17" s="34"/>
      <c r="BQ17" s="34"/>
      <c r="BR17" s="34"/>
      <c r="BS17" s="34"/>
      <c r="BT17" s="34"/>
      <c r="BU17" s="34"/>
      <c r="BV17" s="34"/>
      <c r="BW17" s="34"/>
      <c r="BX17" s="34"/>
      <c r="BY17" s="34"/>
      <c r="BZ17" s="34"/>
      <c r="CA17" s="34"/>
      <c r="CB17" s="34"/>
      <c r="CC17" s="34"/>
      <c r="CD17" s="34"/>
      <c r="CE17" s="34"/>
      <c r="CF17" s="34"/>
      <c r="CG17" s="34"/>
      <c r="CH17" s="34"/>
      <c r="CI17" s="34"/>
      <c r="CJ17" s="34"/>
      <c r="CK17" s="34"/>
      <c r="CL17" s="34"/>
      <c r="CM17" s="34"/>
      <c r="CN17" s="34"/>
      <c r="CO17" s="34"/>
      <c r="CP17" s="34"/>
      <c r="CQ17" s="34"/>
      <c r="CR17" s="34"/>
      <c r="CS17" s="34"/>
      <c r="CT17" s="34"/>
      <c r="CU17" s="34"/>
      <c r="CV17" s="34"/>
      <c r="CW17" s="34"/>
      <c r="CX17" s="34"/>
      <c r="CY17" s="34"/>
      <c r="CZ17" s="34"/>
      <c r="DA17" s="34"/>
      <c r="DB17" s="34"/>
      <c r="DC17" s="34"/>
      <c r="DD17" s="34"/>
      <c r="DE17" s="34"/>
      <c r="DF17" s="34"/>
      <c r="DG17" s="34"/>
      <c r="DH17" s="34"/>
      <c r="DI17" s="34"/>
      <c r="DJ17" s="34"/>
      <c r="DK17" s="34"/>
      <c r="DL17" s="34"/>
      <c r="DM17" s="34"/>
      <c r="DN17" s="34"/>
      <c r="DO17" s="34"/>
      <c r="DP17" s="34"/>
      <c r="DQ17" s="34"/>
      <c r="DR17" s="34"/>
      <c r="DS17" s="34"/>
      <c r="DT17" s="34"/>
      <c r="DU17" s="34"/>
      <c r="DV17" s="34"/>
      <c r="DW17" s="34"/>
      <c r="DX17" s="34"/>
      <c r="DY17" s="34"/>
      <c r="DZ17" s="34"/>
      <c r="EA17" s="34"/>
      <c r="EB17" s="34"/>
      <c r="EC17" s="34"/>
      <c r="ED17" s="34"/>
      <c r="EE17" s="34"/>
      <c r="EF17" s="34"/>
      <c r="EG17" s="34"/>
      <c r="EH17" s="34"/>
      <c r="EI17" s="34"/>
      <c r="EJ17" s="34"/>
      <c r="EK17" s="34"/>
      <c r="EL17" s="34"/>
      <c r="EM17" s="34"/>
      <c r="EN17" s="34"/>
      <c r="EO17" s="34"/>
      <c r="EP17" s="34"/>
      <c r="EQ17" s="34"/>
      <c r="ER17" s="34"/>
      <c r="ES17" s="34"/>
      <c r="ET17" s="34"/>
      <c r="EU17" s="34"/>
      <c r="EV17" s="34"/>
      <c r="EW17" s="34"/>
      <c r="EX17" s="34"/>
      <c r="EY17" s="34"/>
      <c r="EZ17" s="34"/>
      <c r="FA17" s="34"/>
      <c r="FB17" s="34"/>
      <c r="FC17" s="34"/>
      <c r="FD17" s="34"/>
      <c r="FE17" s="34"/>
      <c r="FF17" s="34"/>
      <c r="FG17" s="34"/>
      <c r="FH17" s="34"/>
      <c r="FI17" s="34"/>
      <c r="FJ17" s="34"/>
      <c r="FK17" s="34"/>
      <c r="FL17" s="34"/>
      <c r="FM17" s="34"/>
      <c r="FN17" s="34"/>
      <c r="FO17" s="34"/>
      <c r="FP17" s="34"/>
      <c r="FQ17" s="34"/>
      <c r="FR17" s="34"/>
      <c r="FS17" s="34"/>
      <c r="FT17" s="34"/>
      <c r="FU17" s="34"/>
      <c r="FV17" s="34"/>
      <c r="FW17" s="34"/>
      <c r="FX17" s="34"/>
      <c r="FY17" s="34"/>
      <c r="FZ17" s="34"/>
      <c r="GA17" s="34"/>
      <c r="GB17" s="34"/>
      <c r="GC17" s="34"/>
      <c r="GD17" s="34"/>
      <c r="GE17" s="34"/>
      <c r="GF17" s="34"/>
      <c r="GG17" s="34"/>
      <c r="GH17" s="34"/>
      <c r="GI17" s="34"/>
      <c r="GJ17" s="34"/>
      <c r="GK17" s="34"/>
      <c r="GL17" s="34"/>
      <c r="GM17" s="34"/>
      <c r="GN17" s="34"/>
      <c r="GO17" s="34"/>
      <c r="GP17" s="34"/>
      <c r="GQ17" s="34"/>
      <c r="GR17" s="34"/>
      <c r="GS17" s="34"/>
      <c r="GT17" s="34"/>
      <c r="GU17" s="34"/>
      <c r="GV17" s="34"/>
      <c r="GW17" s="34"/>
      <c r="GX17" s="34"/>
      <c r="GY17" s="34"/>
      <c r="GZ17" s="34"/>
      <c r="HA17" s="34"/>
      <c r="HB17" s="34"/>
      <c r="HC17" s="34"/>
      <c r="HD17" s="34"/>
      <c r="HE17" s="34"/>
      <c r="HF17" s="34"/>
      <c r="HG17" s="34"/>
      <c r="HH17" s="34"/>
      <c r="HI17" s="34"/>
      <c r="HJ17" s="34"/>
      <c r="HK17" s="34"/>
      <c r="HL17" s="34"/>
      <c r="HM17" s="34"/>
      <c r="HN17" s="34"/>
      <c r="HO17" s="34"/>
      <c r="HP17" s="34"/>
      <c r="HQ17" s="34"/>
      <c r="HR17" s="34"/>
      <c r="HS17" s="34"/>
      <c r="HT17" s="34"/>
      <c r="HU17" s="34"/>
      <c r="HV17" s="34"/>
      <c r="HW17" s="34"/>
      <c r="HX17" s="34"/>
      <c r="HY17" s="34"/>
      <c r="HZ17" s="34"/>
      <c r="IA17" s="34"/>
      <c r="IB17" s="34"/>
      <c r="IC17" s="34"/>
      <c r="ID17" s="34"/>
      <c r="IE17" s="34"/>
      <c r="IF17" s="34"/>
      <c r="IG17" s="34"/>
      <c r="IH17" s="34"/>
      <c r="II17" s="34"/>
      <c r="IJ17" s="34"/>
      <c r="IK17" s="34"/>
      <c r="IL17" s="34"/>
      <c r="IM17" s="34"/>
      <c r="IN17" s="34"/>
      <c r="IO17" s="34"/>
      <c r="IP17" s="34"/>
      <c r="IQ17" s="34"/>
      <c r="IR17" s="34"/>
    </row>
    <row r="18" spans="2:252" ht="16.5" thickBot="1">
      <c r="B18" s="1197"/>
      <c r="C18" s="1198"/>
      <c r="D18" s="1198"/>
      <c r="E18" s="1198"/>
      <c r="F18" s="1198"/>
      <c r="G18" s="1198"/>
      <c r="H18" s="1198"/>
      <c r="I18" s="1198"/>
      <c r="J18" s="1198"/>
      <c r="K18" s="1199"/>
    </row>
    <row r="19" spans="2:252" ht="15.75" customHeight="1">
      <c r="B19" s="1200" t="s">
        <v>225</v>
      </c>
      <c r="C19" s="1201"/>
      <c r="D19" s="1201"/>
      <c r="E19" s="1201"/>
      <c r="F19" s="1201"/>
      <c r="G19" s="1201"/>
      <c r="H19" s="1201"/>
      <c r="I19" s="1201"/>
      <c r="J19" s="1201"/>
      <c r="K19" s="1202"/>
      <c r="L19" s="33"/>
      <c r="M19" s="34"/>
      <c r="N19" s="34"/>
      <c r="O19" s="34"/>
      <c r="P19" s="34"/>
      <c r="Q19" s="34"/>
      <c r="R19" s="34"/>
      <c r="S19" s="34"/>
      <c r="T19" s="34"/>
      <c r="U19" s="34"/>
      <c r="V19" s="34"/>
      <c r="W19" s="34"/>
      <c r="X19" s="34"/>
      <c r="Y19" s="34"/>
      <c r="Z19" s="34"/>
      <c r="AA19" s="34"/>
      <c r="AB19" s="34"/>
      <c r="AC19" s="34"/>
      <c r="AD19" s="34"/>
      <c r="AE19" s="34"/>
      <c r="AF19" s="34"/>
      <c r="AG19" s="34"/>
      <c r="AH19" s="34"/>
      <c r="AI19" s="34"/>
      <c r="AJ19" s="34"/>
      <c r="AK19" s="34"/>
      <c r="AL19" s="34"/>
      <c r="AM19" s="34"/>
      <c r="AN19" s="34"/>
      <c r="AO19" s="34"/>
      <c r="AP19" s="34"/>
      <c r="AQ19" s="34"/>
      <c r="AR19" s="34"/>
      <c r="AS19" s="34"/>
      <c r="AT19" s="34"/>
      <c r="AU19" s="34"/>
      <c r="AV19" s="34"/>
      <c r="AW19" s="34"/>
      <c r="AX19" s="34"/>
      <c r="AY19" s="34"/>
      <c r="AZ19" s="34"/>
      <c r="BA19" s="34"/>
      <c r="BB19" s="34"/>
      <c r="BC19" s="34"/>
      <c r="BD19" s="34"/>
      <c r="BE19" s="34"/>
      <c r="BF19" s="34"/>
      <c r="BG19" s="34"/>
      <c r="BH19" s="34"/>
      <c r="BI19" s="34"/>
      <c r="BJ19" s="34"/>
      <c r="BK19" s="34"/>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4"/>
      <c r="DI19" s="34"/>
      <c r="DJ19" s="34"/>
      <c r="DK19" s="34"/>
      <c r="DL19" s="34"/>
      <c r="DM19" s="34"/>
      <c r="DN19" s="34"/>
      <c r="DO19" s="34"/>
      <c r="DP19" s="34"/>
      <c r="DQ19" s="34"/>
      <c r="DR19" s="34"/>
      <c r="DS19" s="34"/>
      <c r="DT19" s="34"/>
      <c r="DU19" s="34"/>
      <c r="DV19" s="34"/>
      <c r="DW19" s="34"/>
      <c r="DX19" s="34"/>
      <c r="DY19" s="34"/>
      <c r="DZ19" s="34"/>
      <c r="EA19" s="34"/>
      <c r="EB19" s="34"/>
      <c r="EC19" s="34"/>
      <c r="ED19" s="34"/>
      <c r="EE19" s="34"/>
      <c r="EF19" s="34"/>
      <c r="EG19" s="34"/>
      <c r="EH19" s="34"/>
      <c r="EI19" s="34"/>
      <c r="EJ19" s="34"/>
      <c r="EK19" s="34"/>
      <c r="EL19" s="34"/>
      <c r="EM19" s="34"/>
      <c r="EN19" s="34"/>
      <c r="EO19" s="34"/>
      <c r="EP19" s="34"/>
      <c r="EQ19" s="34"/>
      <c r="ER19" s="34"/>
      <c r="ES19" s="34"/>
      <c r="ET19" s="34"/>
      <c r="EU19" s="34"/>
      <c r="EV19" s="34"/>
      <c r="EW19" s="34"/>
      <c r="EX19" s="34"/>
      <c r="EY19" s="34"/>
      <c r="EZ19" s="34"/>
      <c r="FA19" s="34"/>
      <c r="FB19" s="34"/>
      <c r="FC19" s="34"/>
      <c r="FD19" s="34"/>
      <c r="FE19" s="34"/>
      <c r="FF19" s="34"/>
      <c r="FG19" s="34"/>
      <c r="FH19" s="34"/>
      <c r="FI19" s="34"/>
      <c r="FJ19" s="34"/>
      <c r="FK19" s="34"/>
      <c r="FL19" s="34"/>
      <c r="FM19" s="34"/>
      <c r="FN19" s="34"/>
      <c r="FO19" s="34"/>
      <c r="FP19" s="34"/>
      <c r="FQ19" s="34"/>
      <c r="FR19" s="34"/>
      <c r="FS19" s="34"/>
      <c r="FT19" s="34"/>
      <c r="FU19" s="34"/>
      <c r="FV19" s="34"/>
      <c r="FW19" s="34"/>
      <c r="FX19" s="34"/>
      <c r="FY19" s="34"/>
      <c r="FZ19" s="34"/>
      <c r="GA19" s="34"/>
      <c r="GB19" s="34"/>
      <c r="GC19" s="34"/>
      <c r="GD19" s="34"/>
      <c r="GE19" s="34"/>
      <c r="GF19" s="34"/>
      <c r="GG19" s="34"/>
      <c r="GH19" s="34"/>
      <c r="GI19" s="34"/>
      <c r="GJ19" s="34"/>
      <c r="GK19" s="34"/>
      <c r="GL19" s="34"/>
      <c r="GM19" s="34"/>
      <c r="GN19" s="34"/>
      <c r="GO19" s="34"/>
      <c r="GP19" s="34"/>
      <c r="GQ19" s="34"/>
      <c r="GR19" s="34"/>
      <c r="GS19" s="34"/>
      <c r="GT19" s="34"/>
      <c r="GU19" s="34"/>
      <c r="GV19" s="34"/>
      <c r="GW19" s="34"/>
      <c r="GX19" s="34"/>
      <c r="GY19" s="34"/>
      <c r="GZ19" s="34"/>
      <c r="HA19" s="34"/>
      <c r="HB19" s="34"/>
      <c r="HC19" s="34"/>
      <c r="HD19" s="34"/>
      <c r="HE19" s="34"/>
      <c r="HF19" s="34"/>
      <c r="HG19" s="34"/>
      <c r="HH19" s="34"/>
      <c r="HI19" s="34"/>
      <c r="HJ19" s="34"/>
      <c r="HK19" s="34"/>
      <c r="HL19" s="34"/>
      <c r="HM19" s="34"/>
      <c r="HN19" s="34"/>
      <c r="HO19" s="34"/>
      <c r="HP19" s="34"/>
      <c r="HQ19" s="34"/>
      <c r="HR19" s="34"/>
      <c r="HS19" s="34"/>
      <c r="HT19" s="34"/>
      <c r="HU19" s="34"/>
      <c r="HV19" s="34"/>
      <c r="HW19" s="34"/>
      <c r="HX19" s="34"/>
      <c r="HY19" s="34"/>
      <c r="HZ19" s="34"/>
      <c r="IA19" s="34"/>
      <c r="IB19" s="34"/>
      <c r="IC19" s="34"/>
      <c r="ID19" s="34"/>
      <c r="IE19" s="34"/>
      <c r="IF19" s="34"/>
      <c r="IG19" s="34"/>
      <c r="IH19" s="34"/>
      <c r="II19" s="34"/>
      <c r="IJ19" s="34"/>
      <c r="IK19" s="34"/>
      <c r="IL19" s="34"/>
      <c r="IM19" s="34"/>
      <c r="IN19" s="34"/>
      <c r="IO19" s="34"/>
      <c r="IP19" s="34"/>
      <c r="IQ19" s="34"/>
      <c r="IR19" s="34"/>
    </row>
    <row r="20" spans="2:252" ht="15.75">
      <c r="B20" s="526"/>
      <c r="C20" s="527"/>
      <c r="D20" s="527"/>
      <c r="E20" s="527"/>
      <c r="F20" s="527"/>
      <c r="G20" s="527"/>
      <c r="H20" s="527"/>
      <c r="I20" s="527"/>
      <c r="J20" s="1203"/>
      <c r="K20" s="1204"/>
      <c r="L20" s="33"/>
      <c r="M20" s="34"/>
      <c r="N20" s="34"/>
      <c r="O20" s="34"/>
      <c r="P20" s="34"/>
      <c r="Q20" s="34"/>
      <c r="R20" s="34"/>
      <c r="S20" s="34"/>
      <c r="T20" s="34"/>
      <c r="U20" s="34"/>
      <c r="V20" s="34"/>
      <c r="W20" s="34"/>
      <c r="X20" s="34"/>
      <c r="Y20" s="34"/>
      <c r="Z20" s="34"/>
      <c r="AA20" s="34"/>
      <c r="AB20" s="34"/>
      <c r="AC20" s="34"/>
      <c r="AD20" s="34"/>
      <c r="AE20" s="34"/>
      <c r="AF20" s="34"/>
      <c r="AG20" s="34"/>
      <c r="AH20" s="34"/>
      <c r="AI20" s="34"/>
      <c r="AJ20" s="34"/>
      <c r="AK20" s="34"/>
      <c r="AL20" s="34"/>
      <c r="AM20" s="34"/>
      <c r="AN20" s="34"/>
      <c r="AO20" s="34"/>
      <c r="AP20" s="34"/>
      <c r="AQ20" s="34"/>
      <c r="AR20" s="34"/>
      <c r="AS20" s="34"/>
      <c r="AT20" s="34"/>
      <c r="AU20" s="34"/>
      <c r="AV20" s="34"/>
      <c r="AW20" s="34"/>
      <c r="AX20" s="34"/>
      <c r="AY20" s="34"/>
      <c r="AZ20" s="34"/>
      <c r="BA20" s="34"/>
      <c r="BB20" s="34"/>
      <c r="BC20" s="34"/>
      <c r="BD20" s="34"/>
      <c r="BE20" s="34"/>
      <c r="BF20" s="34"/>
      <c r="BG20" s="34"/>
      <c r="BH20" s="34"/>
      <c r="BI20" s="34"/>
      <c r="BJ20" s="34"/>
      <c r="BK20" s="34"/>
      <c r="BL20" s="34"/>
      <c r="BM20" s="34"/>
      <c r="BN20" s="34"/>
      <c r="BO20" s="34"/>
      <c r="BP20" s="34"/>
      <c r="BQ20" s="34"/>
      <c r="BR20" s="34"/>
      <c r="BS20" s="34"/>
      <c r="BT20" s="34"/>
      <c r="BU20" s="34"/>
      <c r="BV20" s="34"/>
      <c r="BW20" s="34"/>
      <c r="BX20" s="34"/>
      <c r="BY20" s="34"/>
      <c r="BZ20" s="34"/>
      <c r="CA20" s="34"/>
      <c r="CB20" s="34"/>
      <c r="CC20" s="34"/>
      <c r="CD20" s="34"/>
      <c r="CE20" s="34"/>
      <c r="CF20" s="34"/>
      <c r="CG20" s="34"/>
      <c r="CH20" s="34"/>
      <c r="CI20" s="34"/>
      <c r="CJ20" s="34"/>
      <c r="CK20" s="34"/>
      <c r="CL20" s="34"/>
      <c r="CM20" s="34"/>
      <c r="CN20" s="34"/>
      <c r="CO20" s="34"/>
      <c r="CP20" s="34"/>
      <c r="CQ20" s="34"/>
      <c r="CR20" s="34"/>
      <c r="CS20" s="34"/>
      <c r="CT20" s="34"/>
      <c r="CU20" s="34"/>
      <c r="CV20" s="34"/>
      <c r="CW20" s="34"/>
      <c r="CX20" s="34"/>
      <c r="CY20" s="34"/>
      <c r="CZ20" s="34"/>
      <c r="DA20" s="34"/>
      <c r="DB20" s="34"/>
      <c r="DC20" s="34"/>
      <c r="DD20" s="34"/>
      <c r="DE20" s="34"/>
      <c r="DF20" s="34"/>
      <c r="DG20" s="34"/>
      <c r="DH20" s="34"/>
      <c r="DI20" s="34"/>
      <c r="DJ20" s="34"/>
      <c r="DK20" s="34"/>
      <c r="DL20" s="34"/>
      <c r="DM20" s="34"/>
      <c r="DN20" s="34"/>
      <c r="DO20" s="34"/>
      <c r="DP20" s="34"/>
      <c r="DQ20" s="34"/>
      <c r="DR20" s="34"/>
      <c r="DS20" s="34"/>
      <c r="DT20" s="34"/>
      <c r="DU20" s="34"/>
      <c r="DV20" s="34"/>
      <c r="DW20" s="34"/>
      <c r="DX20" s="34"/>
      <c r="DY20" s="34"/>
      <c r="DZ20" s="34"/>
      <c r="EA20" s="34"/>
      <c r="EB20" s="34"/>
      <c r="EC20" s="34"/>
      <c r="ED20" s="34"/>
      <c r="EE20" s="34"/>
      <c r="EF20" s="34"/>
      <c r="EG20" s="34"/>
      <c r="EH20" s="34"/>
      <c r="EI20" s="34"/>
      <c r="EJ20" s="34"/>
      <c r="EK20" s="34"/>
      <c r="EL20" s="34"/>
      <c r="EM20" s="34"/>
      <c r="EN20" s="34"/>
      <c r="EO20" s="34"/>
      <c r="EP20" s="34"/>
      <c r="EQ20" s="34"/>
      <c r="ER20" s="34"/>
      <c r="ES20" s="34"/>
      <c r="ET20" s="34"/>
      <c r="EU20" s="34"/>
      <c r="EV20" s="34"/>
      <c r="EW20" s="34"/>
      <c r="EX20" s="34"/>
      <c r="EY20" s="34"/>
      <c r="EZ20" s="34"/>
      <c r="FA20" s="34"/>
      <c r="FB20" s="34"/>
      <c r="FC20" s="34"/>
      <c r="FD20" s="34"/>
      <c r="FE20" s="34"/>
      <c r="FF20" s="34"/>
      <c r="FG20" s="34"/>
      <c r="FH20" s="34"/>
      <c r="FI20" s="34"/>
      <c r="FJ20" s="34"/>
      <c r="FK20" s="34"/>
      <c r="FL20" s="34"/>
      <c r="FM20" s="34"/>
      <c r="FN20" s="34"/>
      <c r="FO20" s="34"/>
      <c r="FP20" s="34"/>
      <c r="FQ20" s="34"/>
      <c r="FR20" s="34"/>
      <c r="FS20" s="34"/>
      <c r="FT20" s="34"/>
      <c r="FU20" s="34"/>
      <c r="FV20" s="34"/>
      <c r="FW20" s="34"/>
      <c r="FX20" s="34"/>
      <c r="FY20" s="34"/>
      <c r="FZ20" s="34"/>
      <c r="GA20" s="34"/>
      <c r="GB20" s="34"/>
      <c r="GC20" s="34"/>
      <c r="GD20" s="34"/>
      <c r="GE20" s="34"/>
      <c r="GF20" s="34"/>
      <c r="GG20" s="34"/>
      <c r="GH20" s="34"/>
      <c r="GI20" s="34"/>
      <c r="GJ20" s="34"/>
      <c r="GK20" s="34"/>
      <c r="GL20" s="34"/>
      <c r="GM20" s="34"/>
      <c r="GN20" s="34"/>
      <c r="GO20" s="34"/>
      <c r="GP20" s="34"/>
      <c r="GQ20" s="34"/>
      <c r="GR20" s="34"/>
      <c r="GS20" s="34"/>
      <c r="GT20" s="34"/>
      <c r="GU20" s="34"/>
      <c r="GV20" s="34"/>
      <c r="GW20" s="34"/>
      <c r="GX20" s="34"/>
      <c r="GY20" s="34"/>
      <c r="GZ20" s="34"/>
      <c r="HA20" s="34"/>
      <c r="HB20" s="34"/>
      <c r="HC20" s="34"/>
      <c r="HD20" s="34"/>
      <c r="HE20" s="34"/>
      <c r="HF20" s="34"/>
      <c r="HG20" s="34"/>
      <c r="HH20" s="34"/>
      <c r="HI20" s="34"/>
      <c r="HJ20" s="34"/>
      <c r="HK20" s="34"/>
      <c r="HL20" s="34"/>
      <c r="HM20" s="34"/>
      <c r="HN20" s="34"/>
      <c r="HO20" s="34"/>
      <c r="HP20" s="34"/>
      <c r="HQ20" s="34"/>
      <c r="HR20" s="34"/>
      <c r="HS20" s="34"/>
      <c r="HT20" s="34"/>
      <c r="HU20" s="34"/>
      <c r="HV20" s="34"/>
      <c r="HW20" s="34"/>
      <c r="HX20" s="34"/>
      <c r="HY20" s="34"/>
      <c r="HZ20" s="34"/>
      <c r="IA20" s="34"/>
      <c r="IB20" s="34"/>
      <c r="IC20" s="34"/>
      <c r="ID20" s="34"/>
      <c r="IE20" s="34"/>
      <c r="IF20" s="34"/>
      <c r="IG20" s="34"/>
      <c r="IH20" s="34"/>
      <c r="II20" s="34"/>
      <c r="IJ20" s="34"/>
      <c r="IK20" s="34"/>
      <c r="IL20" s="34"/>
      <c r="IM20" s="34"/>
      <c r="IN20" s="34"/>
      <c r="IO20" s="34"/>
      <c r="IP20" s="34"/>
      <c r="IQ20" s="34"/>
      <c r="IR20" s="34"/>
    </row>
    <row r="21" spans="2:252" ht="15.75">
      <c r="B21" s="528" t="s">
        <v>226</v>
      </c>
      <c r="C21" s="529" t="s">
        <v>227</v>
      </c>
      <c r="D21" s="530"/>
      <c r="E21" s="529"/>
      <c r="F21" s="530"/>
      <c r="G21" s="530" t="s">
        <v>228</v>
      </c>
      <c r="H21" s="530" t="s">
        <v>6</v>
      </c>
      <c r="I21" s="531"/>
      <c r="J21" s="532" t="s">
        <v>229</v>
      </c>
      <c r="K21" s="533" t="s">
        <v>230</v>
      </c>
      <c r="L21" s="33"/>
      <c r="M21" s="34"/>
      <c r="N21" s="34"/>
      <c r="O21" s="34"/>
      <c r="P21" s="34"/>
      <c r="Q21" s="34"/>
      <c r="R21" s="34"/>
      <c r="S21" s="34"/>
      <c r="T21" s="34"/>
      <c r="U21" s="34"/>
      <c r="V21" s="34"/>
      <c r="W21" s="34"/>
      <c r="X21" s="34"/>
      <c r="Y21" s="34"/>
      <c r="Z21" s="34"/>
      <c r="AA21" s="34"/>
      <c r="AB21" s="34"/>
      <c r="AC21" s="34"/>
      <c r="AD21" s="34"/>
      <c r="AE21" s="34"/>
      <c r="AF21" s="34"/>
      <c r="AG21" s="34"/>
      <c r="AH21" s="34"/>
      <c r="AI21" s="34"/>
      <c r="AJ21" s="34"/>
      <c r="AK21" s="34"/>
      <c r="AL21" s="34"/>
      <c r="AM21" s="34"/>
      <c r="AN21" s="34"/>
      <c r="AO21" s="34"/>
      <c r="AP21" s="34"/>
      <c r="AQ21" s="34"/>
      <c r="AR21" s="34"/>
      <c r="AS21" s="34"/>
      <c r="AT21" s="34"/>
      <c r="AU21" s="34"/>
      <c r="AV21" s="34"/>
      <c r="AW21" s="34"/>
      <c r="AX21" s="34"/>
      <c r="AY21" s="34"/>
      <c r="AZ21" s="34"/>
      <c r="BA21" s="34"/>
      <c r="BB21" s="34"/>
      <c r="BC21" s="34"/>
      <c r="BD21" s="34"/>
      <c r="BE21" s="34"/>
      <c r="BF21" s="34"/>
      <c r="BG21" s="34"/>
      <c r="BH21" s="34"/>
      <c r="BI21" s="34"/>
      <c r="BJ21" s="34"/>
      <c r="BK21" s="34"/>
      <c r="BL21" s="34"/>
      <c r="BM21" s="34"/>
      <c r="BN21" s="34"/>
      <c r="BO21" s="34"/>
      <c r="BP21" s="34"/>
      <c r="BQ21" s="34"/>
      <c r="BR21" s="34"/>
      <c r="BS21" s="34"/>
      <c r="BT21" s="34"/>
      <c r="BU21" s="34"/>
      <c r="BV21" s="34"/>
      <c r="BW21" s="34"/>
      <c r="BX21" s="34"/>
      <c r="BY21" s="34"/>
      <c r="BZ21" s="34"/>
      <c r="CA21" s="34"/>
      <c r="CB21" s="34"/>
      <c r="CC21" s="34"/>
      <c r="CD21" s="34"/>
      <c r="CE21" s="34"/>
      <c r="CF21" s="34"/>
      <c r="CG21" s="34"/>
      <c r="CH21" s="34"/>
      <c r="CI21" s="34"/>
      <c r="CJ21" s="34"/>
      <c r="CK21" s="34"/>
      <c r="CL21" s="34"/>
      <c r="CM21" s="34"/>
      <c r="CN21" s="34"/>
      <c r="CO21" s="34"/>
      <c r="CP21" s="34"/>
      <c r="CQ21" s="34"/>
      <c r="CR21" s="34"/>
      <c r="CS21" s="34"/>
      <c r="CT21" s="34"/>
      <c r="CU21" s="34"/>
      <c r="CV21" s="34"/>
      <c r="CW21" s="34"/>
      <c r="CX21" s="34"/>
      <c r="CY21" s="34"/>
      <c r="CZ21" s="34"/>
      <c r="DA21" s="34"/>
      <c r="DB21" s="34"/>
      <c r="DC21" s="34"/>
      <c r="DD21" s="34"/>
      <c r="DE21" s="34"/>
      <c r="DF21" s="34"/>
      <c r="DG21" s="34"/>
      <c r="DH21" s="34"/>
      <c r="DI21" s="34"/>
      <c r="DJ21" s="34"/>
      <c r="DK21" s="34"/>
      <c r="DL21" s="34"/>
      <c r="DM21" s="34"/>
      <c r="DN21" s="34"/>
      <c r="DO21" s="34"/>
      <c r="DP21" s="34"/>
      <c r="DQ21" s="34"/>
      <c r="DR21" s="34"/>
      <c r="DS21" s="34"/>
      <c r="DT21" s="34"/>
      <c r="DU21" s="34"/>
      <c r="DV21" s="34"/>
      <c r="DW21" s="34"/>
      <c r="DX21" s="34"/>
      <c r="DY21" s="34"/>
      <c r="DZ21" s="34"/>
      <c r="EA21" s="34"/>
      <c r="EB21" s="34"/>
      <c r="EC21" s="34"/>
      <c r="ED21" s="34"/>
      <c r="EE21" s="34"/>
      <c r="EF21" s="34"/>
      <c r="EG21" s="34"/>
      <c r="EH21" s="34"/>
      <c r="EI21" s="34"/>
      <c r="EJ21" s="34"/>
      <c r="EK21" s="34"/>
      <c r="EL21" s="34"/>
      <c r="EM21" s="34"/>
      <c r="EN21" s="34"/>
      <c r="EO21" s="34"/>
      <c r="EP21" s="34"/>
      <c r="EQ21" s="34"/>
      <c r="ER21" s="34"/>
      <c r="ES21" s="34"/>
      <c r="ET21" s="34"/>
      <c r="EU21" s="34"/>
      <c r="EV21" s="34"/>
      <c r="EW21" s="34"/>
      <c r="EX21" s="34"/>
      <c r="EY21" s="34"/>
      <c r="EZ21" s="34"/>
      <c r="FA21" s="34"/>
      <c r="FB21" s="34"/>
      <c r="FC21" s="34"/>
      <c r="FD21" s="34"/>
      <c r="FE21" s="34"/>
      <c r="FF21" s="34"/>
      <c r="FG21" s="34"/>
      <c r="FH21" s="34"/>
      <c r="FI21" s="34"/>
      <c r="FJ21" s="34"/>
      <c r="FK21" s="34"/>
      <c r="FL21" s="34"/>
      <c r="FM21" s="34"/>
      <c r="FN21" s="34"/>
      <c r="FO21" s="34"/>
      <c r="FP21" s="34"/>
      <c r="FQ21" s="34"/>
      <c r="FR21" s="34"/>
      <c r="FS21" s="34"/>
      <c r="FT21" s="34"/>
      <c r="FU21" s="34"/>
      <c r="FV21" s="34"/>
      <c r="FW21" s="34"/>
      <c r="FX21" s="34"/>
      <c r="FY21" s="34"/>
      <c r="FZ21" s="34"/>
      <c r="GA21" s="34"/>
      <c r="GB21" s="34"/>
      <c r="GC21" s="34"/>
      <c r="GD21" s="34"/>
      <c r="GE21" s="34"/>
      <c r="GF21" s="34"/>
      <c r="GG21" s="34"/>
      <c r="GH21" s="34"/>
      <c r="GI21" s="34"/>
      <c r="GJ21" s="34"/>
      <c r="GK21" s="34"/>
      <c r="GL21" s="34"/>
      <c r="GM21" s="34"/>
      <c r="GN21" s="34"/>
      <c r="GO21" s="34"/>
      <c r="GP21" s="34"/>
      <c r="GQ21" s="34"/>
      <c r="GR21" s="34"/>
      <c r="GS21" s="34"/>
      <c r="GT21" s="34"/>
      <c r="GU21" s="34"/>
      <c r="GV21" s="34"/>
      <c r="GW21" s="34"/>
      <c r="GX21" s="34"/>
      <c r="GY21" s="34"/>
      <c r="GZ21" s="34"/>
      <c r="HA21" s="34"/>
      <c r="HB21" s="34"/>
      <c r="HC21" s="34"/>
      <c r="HD21" s="34"/>
      <c r="HE21" s="34"/>
      <c r="HF21" s="34"/>
      <c r="HG21" s="34"/>
      <c r="HH21" s="34"/>
      <c r="HI21" s="34"/>
      <c r="HJ21" s="34"/>
      <c r="HK21" s="34"/>
      <c r="HL21" s="34"/>
      <c r="HM21" s="34"/>
      <c r="HN21" s="34"/>
      <c r="HO21" s="34"/>
      <c r="HP21" s="34"/>
      <c r="HQ21" s="34"/>
      <c r="HR21" s="34"/>
      <c r="HS21" s="34"/>
      <c r="HT21" s="34"/>
      <c r="HU21" s="34"/>
      <c r="HV21" s="34"/>
      <c r="HW21" s="34"/>
      <c r="HX21" s="34"/>
      <c r="HY21" s="34"/>
      <c r="HZ21" s="34"/>
      <c r="IA21" s="34"/>
      <c r="IB21" s="34"/>
      <c r="IC21" s="34"/>
      <c r="ID21" s="34"/>
      <c r="IE21" s="34"/>
      <c r="IF21" s="34"/>
      <c r="IG21" s="34"/>
      <c r="IH21" s="34"/>
      <c r="II21" s="34"/>
      <c r="IJ21" s="34"/>
      <c r="IK21" s="34"/>
      <c r="IL21" s="34"/>
      <c r="IM21" s="34"/>
      <c r="IN21" s="34"/>
      <c r="IO21" s="34"/>
      <c r="IP21" s="34"/>
      <c r="IQ21" s="34"/>
      <c r="IR21" s="34"/>
    </row>
    <row r="22" spans="2:252" ht="15.75">
      <c r="B22" s="534"/>
      <c r="C22" s="535"/>
      <c r="D22" s="536"/>
      <c r="E22" s="535"/>
      <c r="F22" s="536"/>
      <c r="G22" s="536"/>
      <c r="H22" s="536"/>
      <c r="I22" s="537"/>
      <c r="J22" s="538"/>
      <c r="K22" s="539"/>
      <c r="L22" s="33"/>
      <c r="M22" s="34"/>
      <c r="N22" s="34"/>
      <c r="O22" s="34"/>
      <c r="P22" s="34"/>
      <c r="Q22" s="34"/>
      <c r="R22" s="34"/>
      <c r="S22" s="34"/>
      <c r="T22" s="34"/>
      <c r="U22" s="34"/>
      <c r="V22" s="34"/>
      <c r="W22" s="34"/>
      <c r="X22" s="34"/>
      <c r="Y22" s="34"/>
      <c r="Z22" s="34"/>
      <c r="AA22" s="34"/>
      <c r="AB22" s="34"/>
      <c r="AC22" s="34"/>
      <c r="AD22" s="34"/>
      <c r="AE22" s="34"/>
      <c r="AF22" s="34"/>
      <c r="AG22" s="34"/>
      <c r="AH22" s="34"/>
      <c r="AI22" s="34"/>
      <c r="AJ22" s="34"/>
      <c r="AK22" s="34"/>
      <c r="AL22" s="34"/>
      <c r="AM22" s="34"/>
      <c r="AN22" s="34"/>
      <c r="AO22" s="34"/>
      <c r="AP22" s="34"/>
      <c r="AQ22" s="34"/>
      <c r="AR22" s="34"/>
      <c r="AS22" s="34"/>
      <c r="AT22" s="34"/>
      <c r="AU22" s="34"/>
      <c r="AV22" s="34"/>
      <c r="AW22" s="34"/>
      <c r="AX22" s="34"/>
      <c r="AY22" s="34"/>
      <c r="AZ22" s="34"/>
      <c r="BA22" s="34"/>
      <c r="BB22" s="34"/>
      <c r="BC22" s="34"/>
      <c r="BD22" s="34"/>
      <c r="BE22" s="34"/>
      <c r="BF22" s="34"/>
      <c r="BG22" s="34"/>
      <c r="BH22" s="34"/>
      <c r="BI22" s="34"/>
      <c r="BJ22" s="34"/>
      <c r="BK22" s="34"/>
      <c r="BL22" s="34"/>
      <c r="BM22" s="34"/>
      <c r="BN22" s="34"/>
      <c r="BO22" s="34"/>
      <c r="BP22" s="34"/>
      <c r="BQ22" s="34"/>
      <c r="BR22" s="34"/>
      <c r="BS22" s="34"/>
      <c r="BT22" s="34"/>
      <c r="BU22" s="34"/>
      <c r="BV22" s="34"/>
      <c r="BW22" s="34"/>
      <c r="BX22" s="34"/>
      <c r="BY22" s="34"/>
      <c r="BZ22" s="34"/>
      <c r="CA22" s="34"/>
      <c r="CB22" s="34"/>
      <c r="CC22" s="34"/>
      <c r="CD22" s="34"/>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4"/>
      <c r="DI22" s="34"/>
      <c r="DJ22" s="34"/>
      <c r="DK22" s="34"/>
      <c r="DL22" s="34"/>
      <c r="DM22" s="34"/>
      <c r="DN22" s="34"/>
      <c r="DO22" s="34"/>
      <c r="DP22" s="34"/>
      <c r="DQ22" s="34"/>
      <c r="DR22" s="34"/>
      <c r="DS22" s="34"/>
      <c r="DT22" s="34"/>
      <c r="DU22" s="34"/>
      <c r="DV22" s="34"/>
      <c r="DW22" s="34"/>
      <c r="DX22" s="34"/>
      <c r="DY22" s="34"/>
      <c r="DZ22" s="34"/>
      <c r="EA22" s="34"/>
      <c r="EB22" s="34"/>
      <c r="EC22" s="34"/>
      <c r="ED22" s="34"/>
      <c r="EE22" s="34"/>
      <c r="EF22" s="34"/>
      <c r="EG22" s="34"/>
      <c r="EH22" s="34"/>
      <c r="EI22" s="34"/>
      <c r="EJ22" s="34"/>
      <c r="EK22" s="34"/>
      <c r="EL22" s="34"/>
      <c r="EM22" s="34"/>
      <c r="EN22" s="34"/>
      <c r="EO22" s="34"/>
      <c r="EP22" s="34"/>
      <c r="EQ22" s="34"/>
      <c r="ER22" s="34"/>
      <c r="ES22" s="34"/>
      <c r="ET22" s="34"/>
      <c r="EU22" s="34"/>
      <c r="EV22" s="34"/>
      <c r="EW22" s="34"/>
      <c r="EX22" s="34"/>
      <c r="EY22" s="34"/>
      <c r="EZ22" s="34"/>
      <c r="FA22" s="34"/>
      <c r="FB22" s="34"/>
      <c r="FC22" s="34"/>
      <c r="FD22" s="34"/>
      <c r="FE22" s="34"/>
      <c r="FF22" s="34"/>
      <c r="FG22" s="34"/>
      <c r="FH22" s="34"/>
      <c r="FI22" s="34"/>
      <c r="FJ22" s="34"/>
      <c r="FK22" s="34"/>
      <c r="FL22" s="34"/>
      <c r="FM22" s="34"/>
      <c r="FN22" s="34"/>
      <c r="FO22" s="34"/>
      <c r="FP22" s="34"/>
      <c r="FQ22" s="34"/>
      <c r="FR22" s="34"/>
      <c r="FS22" s="34"/>
      <c r="FT22" s="34"/>
      <c r="FU22" s="34"/>
      <c r="FV22" s="34"/>
      <c r="FW22" s="34"/>
      <c r="FX22" s="34"/>
      <c r="FY22" s="34"/>
      <c r="FZ22" s="34"/>
      <c r="GA22" s="34"/>
      <c r="GB22" s="34"/>
      <c r="GC22" s="34"/>
      <c r="GD22" s="34"/>
      <c r="GE22" s="34"/>
      <c r="GF22" s="34"/>
      <c r="GG22" s="34"/>
      <c r="GH22" s="34"/>
      <c r="GI22" s="34"/>
      <c r="GJ22" s="34"/>
      <c r="GK22" s="34"/>
      <c r="GL22" s="34"/>
      <c r="GM22" s="34"/>
      <c r="GN22" s="34"/>
      <c r="GO22" s="34"/>
      <c r="GP22" s="34"/>
      <c r="GQ22" s="34"/>
      <c r="GR22" s="34"/>
      <c r="GS22" s="34"/>
      <c r="GT22" s="34"/>
      <c r="GU22" s="34"/>
      <c r="GV22" s="34"/>
      <c r="GW22" s="34"/>
      <c r="GX22" s="34"/>
      <c r="GY22" s="34"/>
      <c r="GZ22" s="34"/>
      <c r="HA22" s="34"/>
      <c r="HB22" s="34"/>
      <c r="HC22" s="34"/>
      <c r="HD22" s="34"/>
      <c r="HE22" s="34"/>
      <c r="HF22" s="34"/>
      <c r="HG22" s="34"/>
      <c r="HH22" s="34"/>
      <c r="HI22" s="34"/>
      <c r="HJ22" s="34"/>
      <c r="HK22" s="34"/>
      <c r="HL22" s="34"/>
      <c r="HM22" s="34"/>
      <c r="HN22" s="34"/>
      <c r="HO22" s="34"/>
      <c r="HP22" s="34"/>
      <c r="HQ22" s="34"/>
      <c r="HR22" s="34"/>
      <c r="HS22" s="34"/>
      <c r="HT22" s="34"/>
      <c r="HU22" s="34"/>
      <c r="HV22" s="34"/>
      <c r="HW22" s="34"/>
      <c r="HX22" s="34"/>
      <c r="HY22" s="34"/>
      <c r="HZ22" s="34"/>
      <c r="IA22" s="34"/>
      <c r="IB22" s="34"/>
      <c r="IC22" s="34"/>
      <c r="ID22" s="34"/>
      <c r="IE22" s="34"/>
      <c r="IF22" s="34"/>
      <c r="IG22" s="34"/>
      <c r="IH22" s="34"/>
      <c r="II22" s="34"/>
      <c r="IJ22" s="34"/>
      <c r="IK22" s="34"/>
      <c r="IL22" s="34"/>
      <c r="IM22" s="34"/>
      <c r="IN22" s="34"/>
      <c r="IO22" s="34"/>
      <c r="IP22" s="34"/>
      <c r="IQ22" s="34"/>
      <c r="IR22" s="34"/>
    </row>
    <row r="23" spans="2:252" ht="15.75">
      <c r="B23" s="540"/>
      <c r="C23" s="541"/>
      <c r="D23" s="536"/>
      <c r="E23" s="535"/>
      <c r="F23" s="536"/>
      <c r="G23" s="542"/>
      <c r="H23" s="520"/>
      <c r="I23" s="543"/>
      <c r="J23" s="544"/>
      <c r="K23" s="545"/>
      <c r="L23" s="33"/>
      <c r="M23" s="34"/>
      <c r="N23" s="34"/>
      <c r="O23" s="34"/>
      <c r="P23" s="34"/>
      <c r="Q23" s="34"/>
      <c r="R23" s="34"/>
      <c r="S23" s="34"/>
      <c r="T23" s="34"/>
      <c r="U23" s="34"/>
      <c r="V23" s="34"/>
      <c r="W23" s="34"/>
      <c r="X23" s="34"/>
      <c r="Y23" s="34"/>
      <c r="Z23" s="34"/>
      <c r="AA23" s="34"/>
      <c r="AB23" s="34"/>
      <c r="AC23" s="34"/>
      <c r="AD23" s="34"/>
      <c r="AE23" s="34"/>
      <c r="AF23" s="34"/>
      <c r="AG23" s="34"/>
      <c r="AH23" s="34"/>
      <c r="AI23" s="34"/>
      <c r="AJ23" s="34"/>
      <c r="AK23" s="34"/>
      <c r="AL23" s="34"/>
      <c r="AM23" s="34"/>
      <c r="AN23" s="34"/>
      <c r="AO23" s="34"/>
      <c r="AP23" s="34"/>
      <c r="AQ23" s="34"/>
      <c r="AR23" s="34"/>
      <c r="AS23" s="34"/>
      <c r="AT23" s="34"/>
      <c r="AU23" s="34"/>
      <c r="AV23" s="34"/>
      <c r="AW23" s="34"/>
      <c r="AX23" s="34"/>
      <c r="AY23" s="34"/>
      <c r="AZ23" s="34"/>
      <c r="BA23" s="34"/>
      <c r="BB23" s="34"/>
      <c r="BC23" s="34"/>
      <c r="BD23" s="34"/>
      <c r="BE23" s="34"/>
      <c r="BF23" s="34"/>
      <c r="BG23" s="34"/>
      <c r="BH23" s="34"/>
      <c r="BI23" s="34"/>
      <c r="BJ23" s="34"/>
      <c r="BK23" s="34"/>
      <c r="BL23" s="34"/>
      <c r="BM23" s="34"/>
      <c r="BN23" s="34"/>
      <c r="BO23" s="34"/>
      <c r="BP23" s="34"/>
      <c r="BQ23" s="34"/>
      <c r="BR23" s="34"/>
      <c r="BS23" s="34"/>
      <c r="BT23" s="34"/>
      <c r="BU23" s="34"/>
      <c r="BV23" s="34"/>
      <c r="BW23" s="34"/>
      <c r="BX23" s="34"/>
      <c r="BY23" s="34"/>
      <c r="BZ23" s="34"/>
      <c r="CA23" s="34"/>
      <c r="CB23" s="34"/>
      <c r="CC23" s="34"/>
      <c r="CD23" s="34"/>
      <c r="CE23" s="34"/>
      <c r="CF23" s="34"/>
      <c r="CG23" s="34"/>
      <c r="CH23" s="34"/>
      <c r="CI23" s="34"/>
      <c r="CJ23" s="34"/>
      <c r="CK23" s="34"/>
      <c r="CL23" s="34"/>
      <c r="CM23" s="34"/>
      <c r="CN23" s="34"/>
      <c r="CO23" s="34"/>
      <c r="CP23" s="34"/>
      <c r="CQ23" s="34"/>
      <c r="CR23" s="34"/>
      <c r="CS23" s="34"/>
      <c r="CT23" s="34"/>
      <c r="CU23" s="34"/>
      <c r="CV23" s="34"/>
      <c r="CW23" s="34"/>
      <c r="CX23" s="34"/>
      <c r="CY23" s="34"/>
      <c r="CZ23" s="34"/>
      <c r="DA23" s="34"/>
      <c r="DB23" s="34"/>
      <c r="DC23" s="34"/>
      <c r="DD23" s="34"/>
      <c r="DE23" s="34"/>
      <c r="DF23" s="34"/>
      <c r="DG23" s="34"/>
      <c r="DH23" s="34"/>
      <c r="DI23" s="34"/>
      <c r="DJ23" s="34"/>
      <c r="DK23" s="34"/>
      <c r="DL23" s="34"/>
      <c r="DM23" s="34"/>
      <c r="DN23" s="34"/>
      <c r="DO23" s="34"/>
      <c r="DP23" s="34"/>
      <c r="DQ23" s="34"/>
      <c r="DR23" s="34"/>
      <c r="DS23" s="34"/>
      <c r="DT23" s="34"/>
      <c r="DU23" s="34"/>
      <c r="DV23" s="34"/>
      <c r="DW23" s="34"/>
      <c r="DX23" s="34"/>
      <c r="DY23" s="34"/>
      <c r="DZ23" s="34"/>
      <c r="EA23" s="34"/>
      <c r="EB23" s="34"/>
      <c r="EC23" s="34"/>
      <c r="ED23" s="34"/>
      <c r="EE23" s="34"/>
      <c r="EF23" s="34"/>
      <c r="EG23" s="34"/>
      <c r="EH23" s="34"/>
      <c r="EI23" s="34"/>
      <c r="EJ23" s="34"/>
      <c r="EK23" s="34"/>
      <c r="EL23" s="34"/>
      <c r="EM23" s="34"/>
      <c r="EN23" s="34"/>
      <c r="EO23" s="34"/>
      <c r="EP23" s="34"/>
      <c r="EQ23" s="34"/>
      <c r="ER23" s="34"/>
      <c r="ES23" s="34"/>
      <c r="ET23" s="34"/>
      <c r="EU23" s="34"/>
      <c r="EV23" s="34"/>
      <c r="EW23" s="34"/>
      <c r="EX23" s="34"/>
      <c r="EY23" s="34"/>
      <c r="EZ23" s="34"/>
      <c r="FA23" s="34"/>
      <c r="FB23" s="34"/>
      <c r="FC23" s="34"/>
      <c r="FD23" s="34"/>
      <c r="FE23" s="34"/>
      <c r="FF23" s="34"/>
      <c r="FG23" s="34"/>
      <c r="FH23" s="34"/>
      <c r="FI23" s="34"/>
      <c r="FJ23" s="34"/>
      <c r="FK23" s="34"/>
      <c r="FL23" s="34"/>
      <c r="FM23" s="34"/>
      <c r="FN23" s="34"/>
      <c r="FO23" s="34"/>
      <c r="FP23" s="34"/>
      <c r="FQ23" s="34"/>
      <c r="FR23" s="34"/>
      <c r="FS23" s="34"/>
      <c r="FT23" s="34"/>
      <c r="FU23" s="34"/>
      <c r="FV23" s="34"/>
      <c r="FW23" s="34"/>
      <c r="FX23" s="34"/>
      <c r="FY23" s="34"/>
      <c r="FZ23" s="34"/>
      <c r="GA23" s="34"/>
      <c r="GB23" s="34"/>
      <c r="GC23" s="34"/>
      <c r="GD23" s="34"/>
      <c r="GE23" s="34"/>
      <c r="GF23" s="34"/>
      <c r="GG23" s="34"/>
      <c r="GH23" s="34"/>
      <c r="GI23" s="34"/>
      <c r="GJ23" s="34"/>
      <c r="GK23" s="34"/>
      <c r="GL23" s="34"/>
      <c r="GM23" s="34"/>
      <c r="GN23" s="34"/>
      <c r="GO23" s="34"/>
      <c r="GP23" s="34"/>
      <c r="GQ23" s="34"/>
      <c r="GR23" s="34"/>
      <c r="GS23" s="34"/>
      <c r="GT23" s="34"/>
      <c r="GU23" s="34"/>
      <c r="GV23" s="34"/>
      <c r="GW23" s="34"/>
      <c r="GX23" s="34"/>
      <c r="GY23" s="34"/>
      <c r="GZ23" s="34"/>
      <c r="HA23" s="34"/>
      <c r="HB23" s="34"/>
      <c r="HC23" s="34"/>
      <c r="HD23" s="34"/>
      <c r="HE23" s="34"/>
      <c r="HF23" s="34"/>
      <c r="HG23" s="34"/>
      <c r="HH23" s="34"/>
      <c r="HI23" s="34"/>
      <c r="HJ23" s="34"/>
      <c r="HK23" s="34"/>
      <c r="HL23" s="34"/>
      <c r="HM23" s="34"/>
      <c r="HN23" s="34"/>
      <c r="HO23" s="34"/>
      <c r="HP23" s="34"/>
      <c r="HQ23" s="34"/>
      <c r="HR23" s="34"/>
      <c r="HS23" s="34"/>
      <c r="HT23" s="34"/>
      <c r="HU23" s="34"/>
      <c r="HV23" s="34"/>
      <c r="HW23" s="34"/>
      <c r="HX23" s="34"/>
      <c r="HY23" s="34"/>
      <c r="HZ23" s="34"/>
      <c r="IA23" s="34"/>
      <c r="IB23" s="34"/>
      <c r="IC23" s="34"/>
      <c r="ID23" s="34"/>
      <c r="IE23" s="34"/>
      <c r="IF23" s="34"/>
      <c r="IG23" s="34"/>
      <c r="IH23" s="34"/>
      <c r="II23" s="34"/>
      <c r="IJ23" s="34"/>
      <c r="IK23" s="34"/>
      <c r="IL23" s="34"/>
      <c r="IM23" s="34"/>
      <c r="IN23" s="34"/>
      <c r="IO23" s="34"/>
      <c r="IP23" s="34"/>
      <c r="IQ23" s="34"/>
      <c r="IR23" s="34"/>
    </row>
    <row r="24" spans="2:252" ht="15.75">
      <c r="B24" s="546"/>
      <c r="C24" s="547"/>
      <c r="D24" s="548"/>
      <c r="E24" s="549"/>
      <c r="F24" s="548"/>
      <c r="G24" s="548"/>
      <c r="H24" s="550"/>
      <c r="I24" s="551"/>
      <c r="J24" s="552"/>
      <c r="K24" s="553"/>
      <c r="L24" s="33"/>
      <c r="M24" s="34"/>
      <c r="N24" s="34"/>
      <c r="O24" s="34"/>
      <c r="P24" s="34"/>
      <c r="Q24" s="34"/>
      <c r="R24" s="34"/>
      <c r="S24" s="34"/>
      <c r="T24" s="34"/>
      <c r="U24" s="34"/>
      <c r="V24" s="34"/>
      <c r="W24" s="34"/>
      <c r="X24" s="34"/>
      <c r="Y24" s="34"/>
      <c r="Z24" s="34"/>
      <c r="AA24" s="34"/>
      <c r="AB24" s="34"/>
      <c r="AC24" s="34"/>
      <c r="AD24" s="34"/>
      <c r="AE24" s="34"/>
      <c r="AF24" s="34"/>
      <c r="AG24" s="34"/>
      <c r="AH24" s="34"/>
      <c r="AI24" s="34"/>
      <c r="AJ24" s="34"/>
      <c r="AK24" s="34"/>
      <c r="AL24" s="34"/>
      <c r="AM24" s="34"/>
      <c r="AN24" s="34"/>
      <c r="AO24" s="34"/>
      <c r="AP24" s="34"/>
      <c r="AQ24" s="34"/>
      <c r="AR24" s="34"/>
      <c r="AS24" s="34"/>
      <c r="AT24" s="34"/>
      <c r="AU24" s="34"/>
      <c r="AV24" s="34"/>
      <c r="AW24" s="34"/>
      <c r="AX24" s="34"/>
      <c r="AY24" s="34"/>
      <c r="AZ24" s="34"/>
      <c r="BA24" s="34"/>
      <c r="BB24" s="34"/>
      <c r="BC24" s="34"/>
      <c r="BD24" s="34"/>
      <c r="BE24" s="34"/>
      <c r="BF24" s="34"/>
      <c r="BG24" s="34"/>
      <c r="BH24" s="34"/>
      <c r="BI24" s="34"/>
      <c r="BJ24" s="34"/>
      <c r="BK24" s="34"/>
      <c r="BL24" s="34"/>
      <c r="BM24" s="34"/>
      <c r="BN24" s="34"/>
      <c r="BO24" s="34"/>
      <c r="BP24" s="34"/>
      <c r="BQ24" s="34"/>
      <c r="BR24" s="34"/>
      <c r="BS24" s="34"/>
      <c r="BT24" s="34"/>
      <c r="BU24" s="34"/>
      <c r="BV24" s="34"/>
      <c r="BW24" s="34"/>
      <c r="BX24" s="34"/>
      <c r="BY24" s="34"/>
      <c r="BZ24" s="34"/>
      <c r="CA24" s="34"/>
      <c r="CB24" s="34"/>
      <c r="CC24" s="34"/>
      <c r="CD24" s="34"/>
      <c r="CE24" s="34"/>
      <c r="CF24" s="34"/>
      <c r="CG24" s="34"/>
      <c r="CH24" s="34"/>
      <c r="CI24" s="34"/>
      <c r="CJ24" s="34"/>
      <c r="CK24" s="34"/>
      <c r="CL24" s="34"/>
      <c r="CM24" s="34"/>
      <c r="CN24" s="34"/>
      <c r="CO24" s="34"/>
      <c r="CP24" s="34"/>
      <c r="CQ24" s="34"/>
      <c r="CR24" s="34"/>
      <c r="CS24" s="34"/>
      <c r="CT24" s="34"/>
      <c r="CU24" s="34"/>
      <c r="CV24" s="34"/>
      <c r="CW24" s="34"/>
      <c r="CX24" s="34"/>
      <c r="CY24" s="34"/>
      <c r="CZ24" s="34"/>
      <c r="DA24" s="34"/>
      <c r="DB24" s="34"/>
      <c r="DC24" s="34"/>
      <c r="DD24" s="34"/>
      <c r="DE24" s="34"/>
      <c r="DF24" s="34"/>
      <c r="DG24" s="34"/>
      <c r="DH24" s="34"/>
      <c r="DI24" s="34"/>
      <c r="DJ24" s="34"/>
      <c r="DK24" s="34"/>
      <c r="DL24" s="34"/>
      <c r="DM24" s="34"/>
      <c r="DN24" s="34"/>
      <c r="DO24" s="34"/>
      <c r="DP24" s="34"/>
      <c r="DQ24" s="34"/>
      <c r="DR24" s="34"/>
      <c r="DS24" s="34"/>
      <c r="DT24" s="34"/>
      <c r="DU24" s="34"/>
      <c r="DV24" s="34"/>
      <c r="DW24" s="34"/>
      <c r="DX24" s="34"/>
      <c r="DY24" s="34"/>
      <c r="DZ24" s="34"/>
      <c r="EA24" s="34"/>
      <c r="EB24" s="34"/>
      <c r="EC24" s="34"/>
      <c r="ED24" s="34"/>
      <c r="EE24" s="34"/>
      <c r="EF24" s="34"/>
      <c r="EG24" s="34"/>
      <c r="EH24" s="34"/>
      <c r="EI24" s="34"/>
      <c r="EJ24" s="34"/>
      <c r="EK24" s="34"/>
      <c r="EL24" s="34"/>
      <c r="EM24" s="34"/>
      <c r="EN24" s="34"/>
      <c r="EO24" s="34"/>
      <c r="EP24" s="34"/>
      <c r="EQ24" s="34"/>
      <c r="ER24" s="34"/>
      <c r="ES24" s="34"/>
      <c r="ET24" s="34"/>
      <c r="EU24" s="34"/>
      <c r="EV24" s="34"/>
      <c r="EW24" s="34"/>
      <c r="EX24" s="34"/>
      <c r="EY24" s="34"/>
      <c r="EZ24" s="34"/>
      <c r="FA24" s="34"/>
      <c r="FB24" s="34"/>
      <c r="FC24" s="34"/>
      <c r="FD24" s="34"/>
      <c r="FE24" s="34"/>
      <c r="FF24" s="34"/>
      <c r="FG24" s="34"/>
      <c r="FH24" s="34"/>
      <c r="FI24" s="34"/>
      <c r="FJ24" s="34"/>
      <c r="FK24" s="34"/>
      <c r="FL24" s="34"/>
      <c r="FM24" s="34"/>
      <c r="FN24" s="34"/>
      <c r="FO24" s="34"/>
      <c r="FP24" s="34"/>
      <c r="FQ24" s="34"/>
      <c r="FR24" s="34"/>
      <c r="FS24" s="34"/>
      <c r="FT24" s="34"/>
      <c r="FU24" s="34"/>
      <c r="FV24" s="34"/>
      <c r="FW24" s="34"/>
      <c r="FX24" s="34"/>
      <c r="FY24" s="34"/>
      <c r="FZ24" s="34"/>
      <c r="GA24" s="34"/>
      <c r="GB24" s="34"/>
      <c r="GC24" s="34"/>
      <c r="GD24" s="34"/>
      <c r="GE24" s="34"/>
      <c r="GF24" s="34"/>
      <c r="GG24" s="34"/>
      <c r="GH24" s="34"/>
      <c r="GI24" s="34"/>
      <c r="GJ24" s="34"/>
      <c r="GK24" s="34"/>
      <c r="GL24" s="34"/>
      <c r="GM24" s="34"/>
      <c r="GN24" s="34"/>
      <c r="GO24" s="34"/>
      <c r="GP24" s="34"/>
      <c r="GQ24" s="34"/>
      <c r="GR24" s="34"/>
      <c r="GS24" s="34"/>
      <c r="GT24" s="34"/>
      <c r="GU24" s="34"/>
      <c r="GV24" s="34"/>
      <c r="GW24" s="34"/>
      <c r="GX24" s="34"/>
      <c r="GY24" s="34"/>
      <c r="GZ24" s="34"/>
      <c r="HA24" s="34"/>
      <c r="HB24" s="34"/>
      <c r="HC24" s="34"/>
      <c r="HD24" s="34"/>
      <c r="HE24" s="34"/>
      <c r="HF24" s="34"/>
      <c r="HG24" s="34"/>
      <c r="HH24" s="34"/>
      <c r="HI24" s="34"/>
      <c r="HJ24" s="34"/>
      <c r="HK24" s="34"/>
      <c r="HL24" s="34"/>
      <c r="HM24" s="34"/>
      <c r="HN24" s="34"/>
      <c r="HO24" s="34"/>
      <c r="HP24" s="34"/>
      <c r="HQ24" s="34"/>
      <c r="HR24" s="34"/>
      <c r="HS24" s="34"/>
      <c r="HT24" s="34"/>
      <c r="HU24" s="34"/>
      <c r="HV24" s="34"/>
      <c r="HW24" s="34"/>
      <c r="HX24" s="34"/>
      <c r="HY24" s="34"/>
      <c r="HZ24" s="34"/>
      <c r="IA24" s="34"/>
      <c r="IB24" s="34"/>
      <c r="IC24" s="34"/>
      <c r="ID24" s="34"/>
      <c r="IE24" s="34"/>
      <c r="IF24" s="34"/>
      <c r="IG24" s="34"/>
      <c r="IH24" s="34"/>
      <c r="II24" s="34"/>
      <c r="IJ24" s="34"/>
      <c r="IK24" s="34"/>
      <c r="IL24" s="34"/>
      <c r="IM24" s="34"/>
      <c r="IN24" s="34"/>
      <c r="IO24" s="34"/>
      <c r="IP24" s="34"/>
      <c r="IQ24" s="34"/>
      <c r="IR24" s="34"/>
    </row>
    <row r="25" spans="2:252" ht="15.75">
      <c r="B25" s="528" t="s">
        <v>231</v>
      </c>
      <c r="C25" s="529" t="s">
        <v>232</v>
      </c>
      <c r="D25" s="530"/>
      <c r="E25" s="529"/>
      <c r="F25" s="530"/>
      <c r="G25" s="530"/>
      <c r="H25" s="530"/>
      <c r="I25" s="531"/>
      <c r="J25" s="532"/>
      <c r="K25" s="554"/>
      <c r="L25" s="33"/>
      <c r="M25" s="34"/>
      <c r="N25" s="34"/>
      <c r="O25" s="34"/>
      <c r="P25" s="34"/>
      <c r="Q25" s="34"/>
      <c r="R25" s="34"/>
      <c r="S25" s="34"/>
      <c r="T25" s="34"/>
      <c r="U25" s="34"/>
      <c r="V25" s="34"/>
      <c r="W25" s="34"/>
      <c r="X25" s="34"/>
      <c r="Y25" s="34"/>
      <c r="Z25" s="34"/>
      <c r="AA25" s="34"/>
      <c r="AB25" s="34"/>
      <c r="AC25" s="34"/>
      <c r="AD25" s="34"/>
      <c r="AE25" s="34"/>
      <c r="AF25" s="34"/>
      <c r="AG25" s="34"/>
      <c r="AH25" s="34"/>
      <c r="AI25" s="34"/>
      <c r="AJ25" s="34"/>
      <c r="AK25" s="34"/>
      <c r="AL25" s="34"/>
      <c r="AM25" s="34"/>
      <c r="AN25" s="34"/>
      <c r="AO25" s="34"/>
      <c r="AP25" s="34"/>
      <c r="AQ25" s="34"/>
      <c r="AR25" s="34"/>
      <c r="AS25" s="34"/>
      <c r="AT25" s="34"/>
      <c r="AU25" s="34"/>
      <c r="AV25" s="34"/>
      <c r="AW25" s="34"/>
      <c r="AX25" s="34"/>
      <c r="AY25" s="34"/>
      <c r="AZ25" s="34"/>
      <c r="BA25" s="34"/>
      <c r="BB25" s="34"/>
      <c r="BC25" s="34"/>
      <c r="BD25" s="34"/>
      <c r="BE25" s="34"/>
      <c r="BF25" s="34"/>
      <c r="BG25" s="34"/>
      <c r="BH25" s="34"/>
      <c r="BI25" s="34"/>
      <c r="BJ25" s="34"/>
      <c r="BK25" s="34"/>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4"/>
      <c r="DI25" s="34"/>
      <c r="DJ25" s="34"/>
      <c r="DK25" s="34"/>
      <c r="DL25" s="34"/>
      <c r="DM25" s="34"/>
      <c r="DN25" s="34"/>
      <c r="DO25" s="34"/>
      <c r="DP25" s="34"/>
      <c r="DQ25" s="34"/>
      <c r="DR25" s="34"/>
      <c r="DS25" s="34"/>
      <c r="DT25" s="34"/>
      <c r="DU25" s="34"/>
      <c r="DV25" s="34"/>
      <c r="DW25" s="34"/>
      <c r="DX25" s="34"/>
      <c r="DY25" s="34"/>
      <c r="DZ25" s="34"/>
      <c r="EA25" s="34"/>
      <c r="EB25" s="34"/>
      <c r="EC25" s="34"/>
      <c r="ED25" s="34"/>
      <c r="EE25" s="34"/>
      <c r="EF25" s="34"/>
      <c r="EG25" s="34"/>
      <c r="EH25" s="34"/>
      <c r="EI25" s="34"/>
      <c r="EJ25" s="34"/>
      <c r="EK25" s="34"/>
      <c r="EL25" s="34"/>
      <c r="EM25" s="34"/>
      <c r="EN25" s="34"/>
      <c r="EO25" s="34"/>
      <c r="EP25" s="34"/>
      <c r="EQ25" s="34"/>
      <c r="ER25" s="34"/>
      <c r="ES25" s="34"/>
      <c r="ET25" s="34"/>
      <c r="EU25" s="34"/>
      <c r="EV25" s="34"/>
      <c r="EW25" s="34"/>
      <c r="EX25" s="34"/>
      <c r="EY25" s="34"/>
      <c r="EZ25" s="34"/>
      <c r="FA25" s="34"/>
      <c r="FB25" s="34"/>
      <c r="FC25" s="34"/>
      <c r="FD25" s="34"/>
      <c r="FE25" s="34"/>
      <c r="FF25" s="34"/>
      <c r="FG25" s="34"/>
      <c r="FH25" s="34"/>
      <c r="FI25" s="34"/>
      <c r="FJ25" s="34"/>
      <c r="FK25" s="34"/>
      <c r="FL25" s="34"/>
      <c r="FM25" s="34"/>
      <c r="FN25" s="34"/>
      <c r="FO25" s="34"/>
      <c r="FP25" s="34"/>
      <c r="FQ25" s="34"/>
      <c r="FR25" s="34"/>
      <c r="FS25" s="34"/>
      <c r="FT25" s="34"/>
      <c r="FU25" s="34"/>
      <c r="FV25" s="34"/>
      <c r="FW25" s="34"/>
      <c r="FX25" s="34"/>
      <c r="FY25" s="34"/>
      <c r="FZ25" s="34"/>
      <c r="GA25" s="34"/>
      <c r="GB25" s="34"/>
      <c r="GC25" s="34"/>
      <c r="GD25" s="34"/>
      <c r="GE25" s="34"/>
      <c r="GF25" s="34"/>
      <c r="GG25" s="34"/>
      <c r="GH25" s="34"/>
      <c r="GI25" s="34"/>
      <c r="GJ25" s="34"/>
      <c r="GK25" s="34"/>
      <c r="GL25" s="34"/>
      <c r="GM25" s="34"/>
      <c r="GN25" s="34"/>
      <c r="GO25" s="34"/>
      <c r="GP25" s="34"/>
      <c r="GQ25" s="34"/>
      <c r="GR25" s="34"/>
      <c r="GS25" s="34"/>
      <c r="GT25" s="34"/>
      <c r="GU25" s="34"/>
      <c r="GV25" s="34"/>
      <c r="GW25" s="34"/>
      <c r="GX25" s="34"/>
      <c r="GY25" s="34"/>
      <c r="GZ25" s="34"/>
      <c r="HA25" s="34"/>
      <c r="HB25" s="34"/>
      <c r="HC25" s="34"/>
      <c r="HD25" s="34"/>
      <c r="HE25" s="34"/>
      <c r="HF25" s="34"/>
      <c r="HG25" s="34"/>
      <c r="HH25" s="34"/>
      <c r="HI25" s="34"/>
      <c r="HJ25" s="34"/>
      <c r="HK25" s="34"/>
      <c r="HL25" s="34"/>
      <c r="HM25" s="34"/>
      <c r="HN25" s="34"/>
      <c r="HO25" s="34"/>
      <c r="HP25" s="34"/>
      <c r="HQ25" s="34"/>
      <c r="HR25" s="34"/>
      <c r="HS25" s="34"/>
      <c r="HT25" s="34"/>
      <c r="HU25" s="34"/>
      <c r="HV25" s="34"/>
      <c r="HW25" s="34"/>
      <c r="HX25" s="34"/>
      <c r="HY25" s="34"/>
      <c r="HZ25" s="34"/>
      <c r="IA25" s="34"/>
      <c r="IB25" s="34"/>
      <c r="IC25" s="34"/>
      <c r="ID25" s="34"/>
      <c r="IE25" s="34"/>
      <c r="IF25" s="34"/>
      <c r="IG25" s="34"/>
      <c r="IH25" s="34"/>
      <c r="II25" s="34"/>
      <c r="IJ25" s="34"/>
      <c r="IK25" s="34"/>
      <c r="IL25" s="34"/>
      <c r="IM25" s="34"/>
      <c r="IN25" s="34"/>
      <c r="IO25" s="34"/>
      <c r="IP25" s="34"/>
      <c r="IQ25" s="34"/>
      <c r="IR25" s="34"/>
    </row>
    <row r="26" spans="2:252" ht="15.75">
      <c r="B26" s="546"/>
      <c r="C26" s="547"/>
      <c r="D26" s="548"/>
      <c r="E26" s="549"/>
      <c r="F26" s="548"/>
      <c r="G26" s="548"/>
      <c r="H26" s="550"/>
      <c r="I26" s="551"/>
      <c r="J26" s="555"/>
      <c r="K26" s="553"/>
      <c r="L26" s="33"/>
      <c r="M26" s="34"/>
      <c r="N26" s="34"/>
      <c r="O26" s="34"/>
      <c r="P26" s="34"/>
      <c r="Q26" s="34"/>
      <c r="R26" s="34"/>
      <c r="S26" s="34"/>
      <c r="T26" s="34"/>
      <c r="U26" s="34"/>
      <c r="V26" s="34"/>
      <c r="W26" s="34"/>
      <c r="X26" s="34"/>
      <c r="Y26" s="34"/>
      <c r="Z26" s="34"/>
      <c r="AA26" s="34"/>
      <c r="AB26" s="34"/>
      <c r="AC26" s="34"/>
      <c r="AD26" s="34"/>
      <c r="AE26" s="34"/>
      <c r="AF26" s="34"/>
      <c r="AG26" s="34"/>
      <c r="AH26" s="34"/>
      <c r="AI26" s="34"/>
      <c r="AJ26" s="34"/>
      <c r="AK26" s="34"/>
      <c r="AL26" s="34"/>
      <c r="AM26" s="34"/>
      <c r="AN26" s="34"/>
      <c r="AO26" s="34"/>
      <c r="AP26" s="34"/>
      <c r="AQ26" s="34"/>
      <c r="AR26" s="34"/>
      <c r="AS26" s="34"/>
      <c r="AT26" s="34"/>
      <c r="AU26" s="34"/>
      <c r="AV26" s="34"/>
      <c r="AW26" s="34"/>
      <c r="AX26" s="34"/>
      <c r="AY26" s="34"/>
      <c r="AZ26" s="34"/>
      <c r="BA26" s="34"/>
      <c r="BB26" s="34"/>
      <c r="BC26" s="34"/>
      <c r="BD26" s="34"/>
      <c r="BE26" s="34"/>
      <c r="BF26" s="34"/>
      <c r="BG26" s="34"/>
      <c r="BH26" s="34"/>
      <c r="BI26" s="34"/>
      <c r="BJ26" s="34"/>
      <c r="BK26" s="34"/>
      <c r="BL26" s="34"/>
      <c r="BM26" s="34"/>
      <c r="BN26" s="34"/>
      <c r="BO26" s="34"/>
      <c r="BP26" s="34"/>
      <c r="BQ26" s="34"/>
      <c r="BR26" s="34"/>
      <c r="BS26" s="34"/>
      <c r="BT26" s="34"/>
      <c r="BU26" s="34"/>
      <c r="BV26" s="34"/>
      <c r="BW26" s="34"/>
      <c r="BX26" s="34"/>
      <c r="BY26" s="34"/>
      <c r="BZ26" s="34"/>
      <c r="CA26" s="34"/>
      <c r="CB26" s="34"/>
      <c r="CC26" s="34"/>
      <c r="CD26" s="34"/>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4"/>
      <c r="DI26" s="34"/>
      <c r="DJ26" s="34"/>
      <c r="DK26" s="34"/>
      <c r="DL26" s="34"/>
      <c r="DM26" s="34"/>
      <c r="DN26" s="34"/>
      <c r="DO26" s="34"/>
      <c r="DP26" s="34"/>
      <c r="DQ26" s="34"/>
      <c r="DR26" s="34"/>
      <c r="DS26" s="34"/>
      <c r="DT26" s="34"/>
      <c r="DU26" s="34"/>
      <c r="DV26" s="34"/>
      <c r="DW26" s="34"/>
      <c r="DX26" s="34"/>
      <c r="DY26" s="34"/>
      <c r="DZ26" s="34"/>
      <c r="EA26" s="34"/>
      <c r="EB26" s="34"/>
      <c r="EC26" s="34"/>
      <c r="ED26" s="34"/>
      <c r="EE26" s="34"/>
      <c r="EF26" s="34"/>
      <c r="EG26" s="34"/>
      <c r="EH26" s="34"/>
      <c r="EI26" s="34"/>
      <c r="EJ26" s="34"/>
      <c r="EK26" s="34"/>
      <c r="EL26" s="34"/>
      <c r="EM26" s="34"/>
      <c r="EN26" s="34"/>
      <c r="EO26" s="34"/>
      <c r="EP26" s="34"/>
      <c r="EQ26" s="34"/>
      <c r="ER26" s="34"/>
      <c r="ES26" s="34"/>
      <c r="ET26" s="34"/>
      <c r="EU26" s="34"/>
      <c r="EV26" s="34"/>
      <c r="EW26" s="34"/>
      <c r="EX26" s="34"/>
      <c r="EY26" s="34"/>
      <c r="EZ26" s="34"/>
      <c r="FA26" s="34"/>
      <c r="FB26" s="34"/>
      <c r="FC26" s="34"/>
      <c r="FD26" s="34"/>
      <c r="FE26" s="34"/>
      <c r="FF26" s="34"/>
      <c r="FG26" s="34"/>
      <c r="FH26" s="34"/>
      <c r="FI26" s="34"/>
      <c r="FJ26" s="34"/>
      <c r="FK26" s="34"/>
      <c r="FL26" s="34"/>
      <c r="FM26" s="34"/>
      <c r="FN26" s="34"/>
      <c r="FO26" s="34"/>
      <c r="FP26" s="34"/>
      <c r="FQ26" s="34"/>
      <c r="FR26" s="34"/>
      <c r="FS26" s="34"/>
      <c r="FT26" s="34"/>
      <c r="FU26" s="34"/>
      <c r="FV26" s="34"/>
      <c r="FW26" s="34"/>
      <c r="FX26" s="34"/>
      <c r="FY26" s="34"/>
      <c r="FZ26" s="34"/>
      <c r="GA26" s="34"/>
      <c r="GB26" s="34"/>
      <c r="GC26" s="34"/>
      <c r="GD26" s="34"/>
      <c r="GE26" s="34"/>
      <c r="GF26" s="34"/>
      <c r="GG26" s="34"/>
      <c r="GH26" s="34"/>
      <c r="GI26" s="34"/>
      <c r="GJ26" s="34"/>
      <c r="GK26" s="34"/>
      <c r="GL26" s="34"/>
      <c r="GM26" s="34"/>
      <c r="GN26" s="34"/>
      <c r="GO26" s="34"/>
      <c r="GP26" s="34"/>
      <c r="GQ26" s="34"/>
      <c r="GR26" s="34"/>
      <c r="GS26" s="34"/>
      <c r="GT26" s="34"/>
      <c r="GU26" s="34"/>
      <c r="GV26" s="34"/>
      <c r="GW26" s="34"/>
      <c r="GX26" s="34"/>
      <c r="GY26" s="34"/>
      <c r="GZ26" s="34"/>
      <c r="HA26" s="34"/>
      <c r="HB26" s="34"/>
      <c r="HC26" s="34"/>
      <c r="HD26" s="34"/>
      <c r="HE26" s="34"/>
      <c r="HF26" s="34"/>
      <c r="HG26" s="34"/>
      <c r="HH26" s="34"/>
      <c r="HI26" s="34"/>
      <c r="HJ26" s="34"/>
      <c r="HK26" s="34"/>
      <c r="HL26" s="34"/>
      <c r="HM26" s="34"/>
      <c r="HN26" s="34"/>
      <c r="HO26" s="34"/>
      <c r="HP26" s="34"/>
      <c r="HQ26" s="34"/>
      <c r="HR26" s="34"/>
      <c r="HS26" s="34"/>
      <c r="HT26" s="34"/>
      <c r="HU26" s="34"/>
      <c r="HV26" s="34"/>
      <c r="HW26" s="34"/>
      <c r="HX26" s="34"/>
      <c r="HY26" s="34"/>
      <c r="HZ26" s="34"/>
      <c r="IA26" s="34"/>
      <c r="IB26" s="34"/>
      <c r="IC26" s="34"/>
      <c r="ID26" s="34"/>
      <c r="IE26" s="34"/>
      <c r="IF26" s="34"/>
      <c r="IG26" s="34"/>
      <c r="IH26" s="34"/>
      <c r="II26" s="34"/>
      <c r="IJ26" s="34"/>
      <c r="IK26" s="34"/>
      <c r="IL26" s="34"/>
      <c r="IM26" s="34"/>
      <c r="IN26" s="34"/>
      <c r="IO26" s="34"/>
      <c r="IP26" s="34"/>
      <c r="IQ26" s="34"/>
      <c r="IR26" s="34"/>
    </row>
    <row r="27" spans="2:252" ht="15.75">
      <c r="B27" s="546" t="s">
        <v>233</v>
      </c>
      <c r="C27" s="556" t="s">
        <v>184</v>
      </c>
      <c r="D27" s="548"/>
      <c r="E27" s="549"/>
      <c r="F27" s="548"/>
      <c r="G27" s="557" t="s">
        <v>234</v>
      </c>
      <c r="H27" s="557">
        <v>1</v>
      </c>
      <c r="I27" s="556"/>
      <c r="J27" s="558">
        <v>300000</v>
      </c>
      <c r="K27" s="559">
        <f>+J27*H27</f>
        <v>300000</v>
      </c>
    </row>
    <row r="28" spans="2:252" ht="15.75">
      <c r="B28" s="546" t="s">
        <v>235</v>
      </c>
      <c r="C28" s="556" t="s">
        <v>185</v>
      </c>
      <c r="D28" s="548"/>
      <c r="E28" s="549"/>
      <c r="F28" s="548"/>
      <c r="G28" s="557" t="s">
        <v>234</v>
      </c>
      <c r="H28" s="557">
        <v>9</v>
      </c>
      <c r="I28" s="556"/>
      <c r="J28" s="558">
        <v>25000</v>
      </c>
      <c r="K28" s="559">
        <f t="shared" ref="K28:K31" si="3">+J28*H28</f>
        <v>225000</v>
      </c>
    </row>
    <row r="29" spans="2:252" ht="15.75">
      <c r="B29" s="546" t="s">
        <v>236</v>
      </c>
      <c r="C29" s="556" t="s">
        <v>186</v>
      </c>
      <c r="D29" s="548"/>
      <c r="E29" s="549"/>
      <c r="F29" s="548"/>
      <c r="G29" s="557" t="s">
        <v>234</v>
      </c>
      <c r="H29" s="557">
        <v>35</v>
      </c>
      <c r="I29" s="556"/>
      <c r="J29" s="558">
        <v>150000</v>
      </c>
      <c r="K29" s="559">
        <f t="shared" si="3"/>
        <v>5250000</v>
      </c>
    </row>
    <row r="30" spans="2:252" ht="15.75">
      <c r="B30" s="546" t="s">
        <v>237</v>
      </c>
      <c r="C30" s="556" t="s">
        <v>187</v>
      </c>
      <c r="D30" s="548"/>
      <c r="E30" s="549"/>
      <c r="F30" s="548"/>
      <c r="G30" s="557" t="s">
        <v>234</v>
      </c>
      <c r="H30" s="557">
        <v>30</v>
      </c>
      <c r="I30" s="556"/>
      <c r="J30" s="558">
        <v>70000</v>
      </c>
      <c r="K30" s="559">
        <f t="shared" si="3"/>
        <v>2100000</v>
      </c>
    </row>
    <row r="31" spans="2:252" ht="15.75">
      <c r="B31" s="546" t="s">
        <v>238</v>
      </c>
      <c r="C31" s="556" t="s">
        <v>188</v>
      </c>
      <c r="D31" s="548"/>
      <c r="E31" s="549"/>
      <c r="F31" s="548"/>
      <c r="G31" s="557" t="s">
        <v>234</v>
      </c>
      <c r="H31" s="557">
        <v>2</v>
      </c>
      <c r="I31" s="556"/>
      <c r="J31" s="558">
        <v>150000</v>
      </c>
      <c r="K31" s="559">
        <f t="shared" si="3"/>
        <v>300000</v>
      </c>
    </row>
    <row r="32" spans="2:252" ht="16.5" thickBot="1">
      <c r="B32" s="92"/>
      <c r="C32" s="560"/>
      <c r="D32" s="561"/>
      <c r="E32" s="562"/>
      <c r="F32" s="563"/>
      <c r="G32" s="563"/>
      <c r="H32" s="564"/>
      <c r="I32" s="565"/>
      <c r="J32" s="566"/>
      <c r="K32" s="115"/>
      <c r="R32" s="36"/>
      <c r="S32" s="37"/>
      <c r="T32" s="37"/>
    </row>
    <row r="33" spans="2:22" ht="16.5" thickBot="1">
      <c r="B33" s="216"/>
      <c r="C33" s="1179" t="s">
        <v>239</v>
      </c>
      <c r="D33" s="1179"/>
      <c r="E33" s="1179"/>
      <c r="F33" s="1179"/>
      <c r="G33" s="1179"/>
      <c r="H33" s="1179"/>
      <c r="I33" s="1179"/>
      <c r="J33" s="1180"/>
      <c r="K33" s="215">
        <f>SUM(K21:K32)</f>
        <v>8175000</v>
      </c>
      <c r="R33" s="37"/>
      <c r="S33" s="37"/>
      <c r="T33" s="37"/>
    </row>
    <row r="34" spans="2:22" ht="15.75">
      <c r="B34" s="1181" t="s">
        <v>240</v>
      </c>
      <c r="C34" s="1182"/>
      <c r="D34" s="1182"/>
      <c r="E34" s="1182"/>
      <c r="F34" s="1182"/>
      <c r="G34" s="1182"/>
      <c r="H34" s="1182"/>
      <c r="I34" s="1182"/>
      <c r="J34" s="1182"/>
      <c r="K34" s="1183"/>
      <c r="R34" s="37"/>
      <c r="S34" s="37"/>
      <c r="T34" s="37"/>
    </row>
    <row r="35" spans="2:22" ht="16.5" thickBot="1">
      <c r="B35" s="93"/>
      <c r="C35" s="209"/>
      <c r="D35" s="209"/>
      <c r="E35" s="209"/>
      <c r="F35" s="209"/>
      <c r="G35" s="209"/>
      <c r="H35" s="209"/>
      <c r="I35" s="209"/>
      <c r="J35" s="209"/>
      <c r="K35" s="94"/>
      <c r="R35" s="37"/>
      <c r="S35" s="37"/>
      <c r="T35" s="37"/>
    </row>
    <row r="36" spans="2:22" s="39" customFormat="1" ht="16.5" thickBot="1">
      <c r="B36" s="1190" t="s">
        <v>241</v>
      </c>
      <c r="C36" s="1179"/>
      <c r="D36" s="1179"/>
      <c r="E36" s="1179"/>
      <c r="F36" s="1179"/>
      <c r="G36" s="1179"/>
      <c r="H36" s="1179"/>
      <c r="I36" s="1179"/>
      <c r="J36" s="1180"/>
      <c r="K36" s="95">
        <f>ROUND(J17+K33,0)</f>
        <v>80574600</v>
      </c>
      <c r="L36" s="38"/>
      <c r="T36" s="40"/>
      <c r="U36" s="40"/>
      <c r="V36" s="40"/>
    </row>
    <row r="37" spans="2:22" s="39" customFormat="1" ht="16.5" thickBot="1">
      <c r="B37" s="96"/>
      <c r="C37" s="1191" t="s">
        <v>242</v>
      </c>
      <c r="D37" s="1192"/>
      <c r="E37" s="1192"/>
      <c r="F37" s="1192"/>
      <c r="G37" s="1192"/>
      <c r="H37" s="1192"/>
      <c r="I37" s="1192"/>
      <c r="J37" s="1193"/>
      <c r="K37" s="567">
        <f>+K36*19%</f>
        <v>15309174</v>
      </c>
      <c r="T37" s="40"/>
      <c r="U37" s="40"/>
      <c r="V37" s="40"/>
    </row>
    <row r="38" spans="2:22" s="39" customFormat="1" ht="16.5" thickBot="1">
      <c r="B38" s="1190" t="s">
        <v>241</v>
      </c>
      <c r="C38" s="1179"/>
      <c r="D38" s="1179"/>
      <c r="E38" s="1179"/>
      <c r="F38" s="1179"/>
      <c r="G38" s="1179"/>
      <c r="H38" s="1179"/>
      <c r="I38" s="1179"/>
      <c r="J38" s="1180"/>
      <c r="K38" s="95">
        <f>ROUNDUP(K36+K37,0)</f>
        <v>95883774</v>
      </c>
      <c r="L38" s="38"/>
      <c r="T38" s="40"/>
      <c r="U38" s="40"/>
      <c r="V38" s="40"/>
    </row>
    <row r="44" spans="2:22" ht="14.25">
      <c r="C44" s="410"/>
      <c r="D44" s="411"/>
      <c r="E44" s="412"/>
    </row>
    <row r="45" spans="2:22" ht="15.75">
      <c r="C45" s="1184"/>
      <c r="D45" s="1184"/>
      <c r="E45" s="1184"/>
    </row>
    <row r="46" spans="2:22" ht="15">
      <c r="C46" s="1185"/>
      <c r="D46" s="1185"/>
      <c r="E46" s="1185"/>
    </row>
  </sheetData>
  <mergeCells count="18">
    <mergeCell ref="B2:K2"/>
    <mergeCell ref="B3:K3"/>
    <mergeCell ref="B4:K4"/>
    <mergeCell ref="B5:K5"/>
    <mergeCell ref="B6:K6"/>
    <mergeCell ref="C33:J33"/>
    <mergeCell ref="B34:K34"/>
    <mergeCell ref="C45:E45"/>
    <mergeCell ref="C46:E46"/>
    <mergeCell ref="B7:B8"/>
    <mergeCell ref="C7:C8"/>
    <mergeCell ref="B36:J36"/>
    <mergeCell ref="C37:J37"/>
    <mergeCell ref="B38:J38"/>
    <mergeCell ref="C17:I17"/>
    <mergeCell ref="B18:K18"/>
    <mergeCell ref="B19:K19"/>
    <mergeCell ref="J20:K20"/>
  </mergeCells>
  <phoneticPr fontId="16" type="noConversion"/>
  <pageMargins left="0.7" right="0.7" top="0.75" bottom="0.75" header="0.3" footer="0.3"/>
  <pageSetup scale="40" orientation="portrait" r:id="rId1"/>
  <colBreaks count="1" manualBreakCount="1">
    <brk id="11"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1:P1677"/>
  <sheetViews>
    <sheetView view="pageBreakPreview" topLeftCell="A797" zoomScale="77" zoomScaleNormal="80" zoomScaleSheetLayoutView="77" workbookViewId="0">
      <selection activeCell="B848" sqref="B848:G870"/>
    </sheetView>
  </sheetViews>
  <sheetFormatPr defaultColWidth="11.42578125" defaultRowHeight="15"/>
  <cols>
    <col min="1" max="1" width="2.140625" style="23" customWidth="1"/>
    <col min="2" max="2" width="20" style="23" customWidth="1"/>
    <col min="3" max="3" width="24.85546875" style="23" customWidth="1"/>
    <col min="4" max="4" width="25.5703125" style="23" customWidth="1"/>
    <col min="5" max="5" width="9.42578125" style="23" customWidth="1"/>
    <col min="6" max="7" width="15.42578125" style="23" bestFit="1" customWidth="1"/>
    <col min="8" max="8" width="28.85546875" style="23" customWidth="1"/>
    <col min="9" max="9" width="13.140625" style="23" customWidth="1"/>
    <col min="10" max="10" width="15.42578125" style="23" customWidth="1"/>
    <col min="11" max="11" width="14.140625" style="23" customWidth="1"/>
    <col min="12" max="12" width="17" style="23" customWidth="1"/>
    <col min="13" max="13" width="17.85546875" style="23" customWidth="1"/>
    <col min="14" max="14" width="11.42578125" style="23" customWidth="1"/>
    <col min="15" max="15" width="12.85546875" style="23" customWidth="1"/>
    <col min="16" max="257" width="11.42578125" style="23"/>
    <col min="258" max="258" width="6.85546875" style="23" customWidth="1"/>
    <col min="259" max="259" width="20.42578125" style="23" customWidth="1"/>
    <col min="260" max="260" width="5" style="23" customWidth="1"/>
    <col min="261" max="261" width="8" style="23" customWidth="1"/>
    <col min="262" max="262" width="7.42578125" style="23" bestFit="1" customWidth="1"/>
    <col min="263" max="263" width="8.5703125" style="23" customWidth="1"/>
    <col min="264" max="264" width="10.5703125" style="23" customWidth="1"/>
    <col min="265" max="265" width="6.85546875" style="23" customWidth="1"/>
    <col min="266" max="266" width="0" style="23" hidden="1" customWidth="1"/>
    <col min="267" max="267" width="10.42578125" style="23" customWidth="1"/>
    <col min="268" max="268" width="47.5703125" style="23" customWidth="1"/>
    <col min="269" max="269" width="5.42578125" style="23" customWidth="1"/>
    <col min="270" max="270" width="11.42578125" style="23"/>
    <col min="271" max="271" width="12.85546875" style="23" customWidth="1"/>
    <col min="272" max="513" width="11.42578125" style="23"/>
    <col min="514" max="514" width="6.85546875" style="23" customWidth="1"/>
    <col min="515" max="515" width="20.42578125" style="23" customWidth="1"/>
    <col min="516" max="516" width="5" style="23" customWidth="1"/>
    <col min="517" max="517" width="8" style="23" customWidth="1"/>
    <col min="518" max="518" width="7.42578125" style="23" bestFit="1" customWidth="1"/>
    <col min="519" max="519" width="8.5703125" style="23" customWidth="1"/>
    <col min="520" max="520" width="10.5703125" style="23" customWidth="1"/>
    <col min="521" max="521" width="6.85546875" style="23" customWidth="1"/>
    <col min="522" max="522" width="0" style="23" hidden="1" customWidth="1"/>
    <col min="523" max="523" width="10.42578125" style="23" customWidth="1"/>
    <col min="524" max="524" width="47.5703125" style="23" customWidth="1"/>
    <col min="525" max="525" width="5.42578125" style="23" customWidth="1"/>
    <col min="526" max="526" width="11.42578125" style="23"/>
    <col min="527" max="527" width="12.85546875" style="23" customWidth="1"/>
    <col min="528" max="769" width="11.42578125" style="23"/>
    <col min="770" max="770" width="6.85546875" style="23" customWidth="1"/>
    <col min="771" max="771" width="20.42578125" style="23" customWidth="1"/>
    <col min="772" max="772" width="5" style="23" customWidth="1"/>
    <col min="773" max="773" width="8" style="23" customWidth="1"/>
    <col min="774" max="774" width="7.42578125" style="23" bestFit="1" customWidth="1"/>
    <col min="775" max="775" width="8.5703125" style="23" customWidth="1"/>
    <col min="776" max="776" width="10.5703125" style="23" customWidth="1"/>
    <col min="777" max="777" width="6.85546875" style="23" customWidth="1"/>
    <col min="778" max="778" width="0" style="23" hidden="1" customWidth="1"/>
    <col min="779" max="779" width="10.42578125" style="23" customWidth="1"/>
    <col min="780" max="780" width="47.5703125" style="23" customWidth="1"/>
    <col min="781" max="781" width="5.42578125" style="23" customWidth="1"/>
    <col min="782" max="782" width="11.42578125" style="23"/>
    <col min="783" max="783" width="12.85546875" style="23" customWidth="1"/>
    <col min="784" max="1025" width="11.42578125" style="23"/>
    <col min="1026" max="1026" width="6.85546875" style="23" customWidth="1"/>
    <col min="1027" max="1027" width="20.42578125" style="23" customWidth="1"/>
    <col min="1028" max="1028" width="5" style="23" customWidth="1"/>
    <col min="1029" max="1029" width="8" style="23" customWidth="1"/>
    <col min="1030" max="1030" width="7.42578125" style="23" bestFit="1" customWidth="1"/>
    <col min="1031" max="1031" width="8.5703125" style="23" customWidth="1"/>
    <col min="1032" max="1032" width="10.5703125" style="23" customWidth="1"/>
    <col min="1033" max="1033" width="6.85546875" style="23" customWidth="1"/>
    <col min="1034" max="1034" width="0" style="23" hidden="1" customWidth="1"/>
    <col min="1035" max="1035" width="10.42578125" style="23" customWidth="1"/>
    <col min="1036" max="1036" width="47.5703125" style="23" customWidth="1"/>
    <col min="1037" max="1037" width="5.42578125" style="23" customWidth="1"/>
    <col min="1038" max="1038" width="11.42578125" style="23"/>
    <col min="1039" max="1039" width="12.85546875" style="23" customWidth="1"/>
    <col min="1040" max="1281" width="11.42578125" style="23"/>
    <col min="1282" max="1282" width="6.85546875" style="23" customWidth="1"/>
    <col min="1283" max="1283" width="20.42578125" style="23" customWidth="1"/>
    <col min="1284" max="1284" width="5" style="23" customWidth="1"/>
    <col min="1285" max="1285" width="8" style="23" customWidth="1"/>
    <col min="1286" max="1286" width="7.42578125" style="23" bestFit="1" customWidth="1"/>
    <col min="1287" max="1287" width="8.5703125" style="23" customWidth="1"/>
    <col min="1288" max="1288" width="10.5703125" style="23" customWidth="1"/>
    <col min="1289" max="1289" width="6.85546875" style="23" customWidth="1"/>
    <col min="1290" max="1290" width="0" style="23" hidden="1" customWidth="1"/>
    <col min="1291" max="1291" width="10.42578125" style="23" customWidth="1"/>
    <col min="1292" max="1292" width="47.5703125" style="23" customWidth="1"/>
    <col min="1293" max="1293" width="5.42578125" style="23" customWidth="1"/>
    <col min="1294" max="1294" width="11.42578125" style="23"/>
    <col min="1295" max="1295" width="12.85546875" style="23" customWidth="1"/>
    <col min="1296" max="1537" width="11.42578125" style="23"/>
    <col min="1538" max="1538" width="6.85546875" style="23" customWidth="1"/>
    <col min="1539" max="1539" width="20.42578125" style="23" customWidth="1"/>
    <col min="1540" max="1540" width="5" style="23" customWidth="1"/>
    <col min="1541" max="1541" width="8" style="23" customWidth="1"/>
    <col min="1542" max="1542" width="7.42578125" style="23" bestFit="1" customWidth="1"/>
    <col min="1543" max="1543" width="8.5703125" style="23" customWidth="1"/>
    <col min="1544" max="1544" width="10.5703125" style="23" customWidth="1"/>
    <col min="1545" max="1545" width="6.85546875" style="23" customWidth="1"/>
    <col min="1546" max="1546" width="0" style="23" hidden="1" customWidth="1"/>
    <col min="1547" max="1547" width="10.42578125" style="23" customWidth="1"/>
    <col min="1548" max="1548" width="47.5703125" style="23" customWidth="1"/>
    <col min="1549" max="1549" width="5.42578125" style="23" customWidth="1"/>
    <col min="1550" max="1550" width="11.42578125" style="23"/>
    <col min="1551" max="1551" width="12.85546875" style="23" customWidth="1"/>
    <col min="1552" max="1793" width="11.42578125" style="23"/>
    <col min="1794" max="1794" width="6.85546875" style="23" customWidth="1"/>
    <col min="1795" max="1795" width="20.42578125" style="23" customWidth="1"/>
    <col min="1796" max="1796" width="5" style="23" customWidth="1"/>
    <col min="1797" max="1797" width="8" style="23" customWidth="1"/>
    <col min="1798" max="1798" width="7.42578125" style="23" bestFit="1" customWidth="1"/>
    <col min="1799" max="1799" width="8.5703125" style="23" customWidth="1"/>
    <col min="1800" max="1800" width="10.5703125" style="23" customWidth="1"/>
    <col min="1801" max="1801" width="6.85546875" style="23" customWidth="1"/>
    <col min="1802" max="1802" width="0" style="23" hidden="1" customWidth="1"/>
    <col min="1803" max="1803" width="10.42578125" style="23" customWidth="1"/>
    <col min="1804" max="1804" width="47.5703125" style="23" customWidth="1"/>
    <col min="1805" max="1805" width="5.42578125" style="23" customWidth="1"/>
    <col min="1806" max="1806" width="11.42578125" style="23"/>
    <col min="1807" max="1807" width="12.85546875" style="23" customWidth="1"/>
    <col min="1808" max="2049" width="11.42578125" style="23"/>
    <col min="2050" max="2050" width="6.85546875" style="23" customWidth="1"/>
    <col min="2051" max="2051" width="20.42578125" style="23" customWidth="1"/>
    <col min="2052" max="2052" width="5" style="23" customWidth="1"/>
    <col min="2053" max="2053" width="8" style="23" customWidth="1"/>
    <col min="2054" max="2054" width="7.42578125" style="23" bestFit="1" customWidth="1"/>
    <col min="2055" max="2055" width="8.5703125" style="23" customWidth="1"/>
    <col min="2056" max="2056" width="10.5703125" style="23" customWidth="1"/>
    <col min="2057" max="2057" width="6.85546875" style="23" customWidth="1"/>
    <col min="2058" max="2058" width="0" style="23" hidden="1" customWidth="1"/>
    <col min="2059" max="2059" width="10.42578125" style="23" customWidth="1"/>
    <col min="2060" max="2060" width="47.5703125" style="23" customWidth="1"/>
    <col min="2061" max="2061" width="5.42578125" style="23" customWidth="1"/>
    <col min="2062" max="2062" width="11.42578125" style="23"/>
    <col min="2063" max="2063" width="12.85546875" style="23" customWidth="1"/>
    <col min="2064" max="2305" width="11.42578125" style="23"/>
    <col min="2306" max="2306" width="6.85546875" style="23" customWidth="1"/>
    <col min="2307" max="2307" width="20.42578125" style="23" customWidth="1"/>
    <col min="2308" max="2308" width="5" style="23" customWidth="1"/>
    <col min="2309" max="2309" width="8" style="23" customWidth="1"/>
    <col min="2310" max="2310" width="7.42578125" style="23" bestFit="1" customWidth="1"/>
    <col min="2311" max="2311" width="8.5703125" style="23" customWidth="1"/>
    <col min="2312" max="2312" width="10.5703125" style="23" customWidth="1"/>
    <col min="2313" max="2313" width="6.85546875" style="23" customWidth="1"/>
    <col min="2314" max="2314" width="0" style="23" hidden="1" customWidth="1"/>
    <col min="2315" max="2315" width="10.42578125" style="23" customWidth="1"/>
    <col min="2316" max="2316" width="47.5703125" style="23" customWidth="1"/>
    <col min="2317" max="2317" width="5.42578125" style="23" customWidth="1"/>
    <col min="2318" max="2318" width="11.42578125" style="23"/>
    <col min="2319" max="2319" width="12.85546875" style="23" customWidth="1"/>
    <col min="2320" max="2561" width="11.42578125" style="23"/>
    <col min="2562" max="2562" width="6.85546875" style="23" customWidth="1"/>
    <col min="2563" max="2563" width="20.42578125" style="23" customWidth="1"/>
    <col min="2564" max="2564" width="5" style="23" customWidth="1"/>
    <col min="2565" max="2565" width="8" style="23" customWidth="1"/>
    <col min="2566" max="2566" width="7.42578125" style="23" bestFit="1" customWidth="1"/>
    <col min="2567" max="2567" width="8.5703125" style="23" customWidth="1"/>
    <col min="2568" max="2568" width="10.5703125" style="23" customWidth="1"/>
    <col min="2569" max="2569" width="6.85546875" style="23" customWidth="1"/>
    <col min="2570" max="2570" width="0" style="23" hidden="1" customWidth="1"/>
    <col min="2571" max="2571" width="10.42578125" style="23" customWidth="1"/>
    <col min="2572" max="2572" width="47.5703125" style="23" customWidth="1"/>
    <col min="2573" max="2573" width="5.42578125" style="23" customWidth="1"/>
    <col min="2574" max="2574" width="11.42578125" style="23"/>
    <col min="2575" max="2575" width="12.85546875" style="23" customWidth="1"/>
    <col min="2576" max="2817" width="11.42578125" style="23"/>
    <col min="2818" max="2818" width="6.85546875" style="23" customWidth="1"/>
    <col min="2819" max="2819" width="20.42578125" style="23" customWidth="1"/>
    <col min="2820" max="2820" width="5" style="23" customWidth="1"/>
    <col min="2821" max="2821" width="8" style="23" customWidth="1"/>
    <col min="2822" max="2822" width="7.42578125" style="23" bestFit="1" customWidth="1"/>
    <col min="2823" max="2823" width="8.5703125" style="23" customWidth="1"/>
    <col min="2824" max="2824" width="10.5703125" style="23" customWidth="1"/>
    <col min="2825" max="2825" width="6.85546875" style="23" customWidth="1"/>
    <col min="2826" max="2826" width="0" style="23" hidden="1" customWidth="1"/>
    <col min="2827" max="2827" width="10.42578125" style="23" customWidth="1"/>
    <col min="2828" max="2828" width="47.5703125" style="23" customWidth="1"/>
    <col min="2829" max="2829" width="5.42578125" style="23" customWidth="1"/>
    <col min="2830" max="2830" width="11.42578125" style="23"/>
    <col min="2831" max="2831" width="12.85546875" style="23" customWidth="1"/>
    <col min="2832" max="3073" width="11.42578125" style="23"/>
    <col min="3074" max="3074" width="6.85546875" style="23" customWidth="1"/>
    <col min="3075" max="3075" width="20.42578125" style="23" customWidth="1"/>
    <col min="3076" max="3076" width="5" style="23" customWidth="1"/>
    <col min="3077" max="3077" width="8" style="23" customWidth="1"/>
    <col min="3078" max="3078" width="7.42578125" style="23" bestFit="1" customWidth="1"/>
    <col min="3079" max="3079" width="8.5703125" style="23" customWidth="1"/>
    <col min="3080" max="3080" width="10.5703125" style="23" customWidth="1"/>
    <col min="3081" max="3081" width="6.85546875" style="23" customWidth="1"/>
    <col min="3082" max="3082" width="0" style="23" hidden="1" customWidth="1"/>
    <col min="3083" max="3083" width="10.42578125" style="23" customWidth="1"/>
    <col min="3084" max="3084" width="47.5703125" style="23" customWidth="1"/>
    <col min="3085" max="3085" width="5.42578125" style="23" customWidth="1"/>
    <col min="3086" max="3086" width="11.42578125" style="23"/>
    <col min="3087" max="3087" width="12.85546875" style="23" customWidth="1"/>
    <col min="3088" max="3329" width="11.42578125" style="23"/>
    <col min="3330" max="3330" width="6.85546875" style="23" customWidth="1"/>
    <col min="3331" max="3331" width="20.42578125" style="23" customWidth="1"/>
    <col min="3332" max="3332" width="5" style="23" customWidth="1"/>
    <col min="3333" max="3333" width="8" style="23" customWidth="1"/>
    <col min="3334" max="3334" width="7.42578125" style="23" bestFit="1" customWidth="1"/>
    <col min="3335" max="3335" width="8.5703125" style="23" customWidth="1"/>
    <col min="3336" max="3336" width="10.5703125" style="23" customWidth="1"/>
    <col min="3337" max="3337" width="6.85546875" style="23" customWidth="1"/>
    <col min="3338" max="3338" width="0" style="23" hidden="1" customWidth="1"/>
    <col min="3339" max="3339" width="10.42578125" style="23" customWidth="1"/>
    <col min="3340" max="3340" width="47.5703125" style="23" customWidth="1"/>
    <col min="3341" max="3341" width="5.42578125" style="23" customWidth="1"/>
    <col min="3342" max="3342" width="11.42578125" style="23"/>
    <col min="3343" max="3343" width="12.85546875" style="23" customWidth="1"/>
    <col min="3344" max="3585" width="11.42578125" style="23"/>
    <col min="3586" max="3586" width="6.85546875" style="23" customWidth="1"/>
    <col min="3587" max="3587" width="20.42578125" style="23" customWidth="1"/>
    <col min="3588" max="3588" width="5" style="23" customWidth="1"/>
    <col min="3589" max="3589" width="8" style="23" customWidth="1"/>
    <col min="3590" max="3590" width="7.42578125" style="23" bestFit="1" customWidth="1"/>
    <col min="3591" max="3591" width="8.5703125" style="23" customWidth="1"/>
    <col min="3592" max="3592" width="10.5703125" style="23" customWidth="1"/>
    <col min="3593" max="3593" width="6.85546875" style="23" customWidth="1"/>
    <col min="3594" max="3594" width="0" style="23" hidden="1" customWidth="1"/>
    <col min="3595" max="3595" width="10.42578125" style="23" customWidth="1"/>
    <col min="3596" max="3596" width="47.5703125" style="23" customWidth="1"/>
    <col min="3597" max="3597" width="5.42578125" style="23" customWidth="1"/>
    <col min="3598" max="3598" width="11.42578125" style="23"/>
    <col min="3599" max="3599" width="12.85546875" style="23" customWidth="1"/>
    <col min="3600" max="3841" width="11.42578125" style="23"/>
    <col min="3842" max="3842" width="6.85546875" style="23" customWidth="1"/>
    <col min="3843" max="3843" width="20.42578125" style="23" customWidth="1"/>
    <col min="3844" max="3844" width="5" style="23" customWidth="1"/>
    <col min="3845" max="3845" width="8" style="23" customWidth="1"/>
    <col min="3846" max="3846" width="7.42578125" style="23" bestFit="1" customWidth="1"/>
    <col min="3847" max="3847" width="8.5703125" style="23" customWidth="1"/>
    <col min="3848" max="3848" width="10.5703125" style="23" customWidth="1"/>
    <col min="3849" max="3849" width="6.85546875" style="23" customWidth="1"/>
    <col min="3850" max="3850" width="0" style="23" hidden="1" customWidth="1"/>
    <col min="3851" max="3851" width="10.42578125" style="23" customWidth="1"/>
    <col min="3852" max="3852" width="47.5703125" style="23" customWidth="1"/>
    <col min="3853" max="3853" width="5.42578125" style="23" customWidth="1"/>
    <col min="3854" max="3854" width="11.42578125" style="23"/>
    <col min="3855" max="3855" width="12.85546875" style="23" customWidth="1"/>
    <col min="3856" max="4097" width="11.42578125" style="23"/>
    <col min="4098" max="4098" width="6.85546875" style="23" customWidth="1"/>
    <col min="4099" max="4099" width="20.42578125" style="23" customWidth="1"/>
    <col min="4100" max="4100" width="5" style="23" customWidth="1"/>
    <col min="4101" max="4101" width="8" style="23" customWidth="1"/>
    <col min="4102" max="4102" width="7.42578125" style="23" bestFit="1" customWidth="1"/>
    <col min="4103" max="4103" width="8.5703125" style="23" customWidth="1"/>
    <col min="4104" max="4104" width="10.5703125" style="23" customWidth="1"/>
    <col min="4105" max="4105" width="6.85546875" style="23" customWidth="1"/>
    <col min="4106" max="4106" width="0" style="23" hidden="1" customWidth="1"/>
    <col min="4107" max="4107" width="10.42578125" style="23" customWidth="1"/>
    <col min="4108" max="4108" width="47.5703125" style="23" customWidth="1"/>
    <col min="4109" max="4109" width="5.42578125" style="23" customWidth="1"/>
    <col min="4110" max="4110" width="11.42578125" style="23"/>
    <col min="4111" max="4111" width="12.85546875" style="23" customWidth="1"/>
    <col min="4112" max="4353" width="11.42578125" style="23"/>
    <col min="4354" max="4354" width="6.85546875" style="23" customWidth="1"/>
    <col min="4355" max="4355" width="20.42578125" style="23" customWidth="1"/>
    <col min="4356" max="4356" width="5" style="23" customWidth="1"/>
    <col min="4357" max="4357" width="8" style="23" customWidth="1"/>
    <col min="4358" max="4358" width="7.42578125" style="23" bestFit="1" customWidth="1"/>
    <col min="4359" max="4359" width="8.5703125" style="23" customWidth="1"/>
    <col min="4360" max="4360" width="10.5703125" style="23" customWidth="1"/>
    <col min="4361" max="4361" width="6.85546875" style="23" customWidth="1"/>
    <col min="4362" max="4362" width="0" style="23" hidden="1" customWidth="1"/>
    <col min="4363" max="4363" width="10.42578125" style="23" customWidth="1"/>
    <col min="4364" max="4364" width="47.5703125" style="23" customWidth="1"/>
    <col min="4365" max="4365" width="5.42578125" style="23" customWidth="1"/>
    <col min="4366" max="4366" width="11.42578125" style="23"/>
    <col min="4367" max="4367" width="12.85546875" style="23" customWidth="1"/>
    <col min="4368" max="4609" width="11.42578125" style="23"/>
    <col min="4610" max="4610" width="6.85546875" style="23" customWidth="1"/>
    <col min="4611" max="4611" width="20.42578125" style="23" customWidth="1"/>
    <col min="4612" max="4612" width="5" style="23" customWidth="1"/>
    <col min="4613" max="4613" width="8" style="23" customWidth="1"/>
    <col min="4614" max="4614" width="7.42578125" style="23" bestFit="1" customWidth="1"/>
    <col min="4615" max="4615" width="8.5703125" style="23" customWidth="1"/>
    <col min="4616" max="4616" width="10.5703125" style="23" customWidth="1"/>
    <col min="4617" max="4617" width="6.85546875" style="23" customWidth="1"/>
    <col min="4618" max="4618" width="0" style="23" hidden="1" customWidth="1"/>
    <col min="4619" max="4619" width="10.42578125" style="23" customWidth="1"/>
    <col min="4620" max="4620" width="47.5703125" style="23" customWidth="1"/>
    <col min="4621" max="4621" width="5.42578125" style="23" customWidth="1"/>
    <col min="4622" max="4622" width="11.42578125" style="23"/>
    <col min="4623" max="4623" width="12.85546875" style="23" customWidth="1"/>
    <col min="4624" max="4865" width="11.42578125" style="23"/>
    <col min="4866" max="4866" width="6.85546875" style="23" customWidth="1"/>
    <col min="4867" max="4867" width="20.42578125" style="23" customWidth="1"/>
    <col min="4868" max="4868" width="5" style="23" customWidth="1"/>
    <col min="4869" max="4869" width="8" style="23" customWidth="1"/>
    <col min="4870" max="4870" width="7.42578125" style="23" bestFit="1" customWidth="1"/>
    <col min="4871" max="4871" width="8.5703125" style="23" customWidth="1"/>
    <col min="4872" max="4872" width="10.5703125" style="23" customWidth="1"/>
    <col min="4873" max="4873" width="6.85546875" style="23" customWidth="1"/>
    <col min="4874" max="4874" width="0" style="23" hidden="1" customWidth="1"/>
    <col min="4875" max="4875" width="10.42578125" style="23" customWidth="1"/>
    <col min="4876" max="4876" width="47.5703125" style="23" customWidth="1"/>
    <col min="4877" max="4877" width="5.42578125" style="23" customWidth="1"/>
    <col min="4878" max="4878" width="11.42578125" style="23"/>
    <col min="4879" max="4879" width="12.85546875" style="23" customWidth="1"/>
    <col min="4880" max="5121" width="11.42578125" style="23"/>
    <col min="5122" max="5122" width="6.85546875" style="23" customWidth="1"/>
    <col min="5123" max="5123" width="20.42578125" style="23" customWidth="1"/>
    <col min="5124" max="5124" width="5" style="23" customWidth="1"/>
    <col min="5125" max="5125" width="8" style="23" customWidth="1"/>
    <col min="5126" max="5126" width="7.42578125" style="23" bestFit="1" customWidth="1"/>
    <col min="5127" max="5127" width="8.5703125" style="23" customWidth="1"/>
    <col min="5128" max="5128" width="10.5703125" style="23" customWidth="1"/>
    <col min="5129" max="5129" width="6.85546875" style="23" customWidth="1"/>
    <col min="5130" max="5130" width="0" style="23" hidden="1" customWidth="1"/>
    <col min="5131" max="5131" width="10.42578125" style="23" customWidth="1"/>
    <col min="5132" max="5132" width="47.5703125" style="23" customWidth="1"/>
    <col min="5133" max="5133" width="5.42578125" style="23" customWidth="1"/>
    <col min="5134" max="5134" width="11.42578125" style="23"/>
    <col min="5135" max="5135" width="12.85546875" style="23" customWidth="1"/>
    <col min="5136" max="5377" width="11.42578125" style="23"/>
    <col min="5378" max="5378" width="6.85546875" style="23" customWidth="1"/>
    <col min="5379" max="5379" width="20.42578125" style="23" customWidth="1"/>
    <col min="5380" max="5380" width="5" style="23" customWidth="1"/>
    <col min="5381" max="5381" width="8" style="23" customWidth="1"/>
    <col min="5382" max="5382" width="7.42578125" style="23" bestFit="1" customWidth="1"/>
    <col min="5383" max="5383" width="8.5703125" style="23" customWidth="1"/>
    <col min="5384" max="5384" width="10.5703125" style="23" customWidth="1"/>
    <col min="5385" max="5385" width="6.85546875" style="23" customWidth="1"/>
    <col min="5386" max="5386" width="0" style="23" hidden="1" customWidth="1"/>
    <col min="5387" max="5387" width="10.42578125" style="23" customWidth="1"/>
    <col min="5388" max="5388" width="47.5703125" style="23" customWidth="1"/>
    <col min="5389" max="5389" width="5.42578125" style="23" customWidth="1"/>
    <col min="5390" max="5390" width="11.42578125" style="23"/>
    <col min="5391" max="5391" width="12.85546875" style="23" customWidth="1"/>
    <col min="5392" max="5633" width="11.42578125" style="23"/>
    <col min="5634" max="5634" width="6.85546875" style="23" customWidth="1"/>
    <col min="5635" max="5635" width="20.42578125" style="23" customWidth="1"/>
    <col min="5636" max="5636" width="5" style="23" customWidth="1"/>
    <col min="5637" max="5637" width="8" style="23" customWidth="1"/>
    <col min="5638" max="5638" width="7.42578125" style="23" bestFit="1" customWidth="1"/>
    <col min="5639" max="5639" width="8.5703125" style="23" customWidth="1"/>
    <col min="5640" max="5640" width="10.5703125" style="23" customWidth="1"/>
    <col min="5641" max="5641" width="6.85546875" style="23" customWidth="1"/>
    <col min="5642" max="5642" width="0" style="23" hidden="1" customWidth="1"/>
    <col min="5643" max="5643" width="10.42578125" style="23" customWidth="1"/>
    <col min="5644" max="5644" width="47.5703125" style="23" customWidth="1"/>
    <col min="5645" max="5645" width="5.42578125" style="23" customWidth="1"/>
    <col min="5646" max="5646" width="11.42578125" style="23"/>
    <col min="5647" max="5647" width="12.85546875" style="23" customWidth="1"/>
    <col min="5648" max="5889" width="11.42578125" style="23"/>
    <col min="5890" max="5890" width="6.85546875" style="23" customWidth="1"/>
    <col min="5891" max="5891" width="20.42578125" style="23" customWidth="1"/>
    <col min="5892" max="5892" width="5" style="23" customWidth="1"/>
    <col min="5893" max="5893" width="8" style="23" customWidth="1"/>
    <col min="5894" max="5894" width="7.42578125" style="23" bestFit="1" customWidth="1"/>
    <col min="5895" max="5895" width="8.5703125" style="23" customWidth="1"/>
    <col min="5896" max="5896" width="10.5703125" style="23" customWidth="1"/>
    <col min="5897" max="5897" width="6.85546875" style="23" customWidth="1"/>
    <col min="5898" max="5898" width="0" style="23" hidden="1" customWidth="1"/>
    <col min="5899" max="5899" width="10.42578125" style="23" customWidth="1"/>
    <col min="5900" max="5900" width="47.5703125" style="23" customWidth="1"/>
    <col min="5901" max="5901" width="5.42578125" style="23" customWidth="1"/>
    <col min="5902" max="5902" width="11.42578125" style="23"/>
    <col min="5903" max="5903" width="12.85546875" style="23" customWidth="1"/>
    <col min="5904" max="6145" width="11.42578125" style="23"/>
    <col min="6146" max="6146" width="6.85546875" style="23" customWidth="1"/>
    <col min="6147" max="6147" width="20.42578125" style="23" customWidth="1"/>
    <col min="6148" max="6148" width="5" style="23" customWidth="1"/>
    <col min="6149" max="6149" width="8" style="23" customWidth="1"/>
    <col min="6150" max="6150" width="7.42578125" style="23" bestFit="1" customWidth="1"/>
    <col min="6151" max="6151" width="8.5703125" style="23" customWidth="1"/>
    <col min="6152" max="6152" width="10.5703125" style="23" customWidth="1"/>
    <col min="6153" max="6153" width="6.85546875" style="23" customWidth="1"/>
    <col min="6154" max="6154" width="0" style="23" hidden="1" customWidth="1"/>
    <col min="6155" max="6155" width="10.42578125" style="23" customWidth="1"/>
    <col min="6156" max="6156" width="47.5703125" style="23" customWidth="1"/>
    <col min="6157" max="6157" width="5.42578125" style="23" customWidth="1"/>
    <col min="6158" max="6158" width="11.42578125" style="23"/>
    <col min="6159" max="6159" width="12.85546875" style="23" customWidth="1"/>
    <col min="6160" max="6401" width="11.42578125" style="23"/>
    <col min="6402" max="6402" width="6.85546875" style="23" customWidth="1"/>
    <col min="6403" max="6403" width="20.42578125" style="23" customWidth="1"/>
    <col min="6404" max="6404" width="5" style="23" customWidth="1"/>
    <col min="6405" max="6405" width="8" style="23" customWidth="1"/>
    <col min="6406" max="6406" width="7.42578125" style="23" bestFit="1" customWidth="1"/>
    <col min="6407" max="6407" width="8.5703125" style="23" customWidth="1"/>
    <col min="6408" max="6408" width="10.5703125" style="23" customWidth="1"/>
    <col min="6409" max="6409" width="6.85546875" style="23" customWidth="1"/>
    <col min="6410" max="6410" width="0" style="23" hidden="1" customWidth="1"/>
    <col min="6411" max="6411" width="10.42578125" style="23" customWidth="1"/>
    <col min="6412" max="6412" width="47.5703125" style="23" customWidth="1"/>
    <col min="6413" max="6413" width="5.42578125" style="23" customWidth="1"/>
    <col min="6414" max="6414" width="11.42578125" style="23"/>
    <col min="6415" max="6415" width="12.85546875" style="23" customWidth="1"/>
    <col min="6416" max="6657" width="11.42578125" style="23"/>
    <col min="6658" max="6658" width="6.85546875" style="23" customWidth="1"/>
    <col min="6659" max="6659" width="20.42578125" style="23" customWidth="1"/>
    <col min="6660" max="6660" width="5" style="23" customWidth="1"/>
    <col min="6661" max="6661" width="8" style="23" customWidth="1"/>
    <col min="6662" max="6662" width="7.42578125" style="23" bestFit="1" customWidth="1"/>
    <col min="6663" max="6663" width="8.5703125" style="23" customWidth="1"/>
    <col min="6664" max="6664" width="10.5703125" style="23" customWidth="1"/>
    <col min="6665" max="6665" width="6.85546875" style="23" customWidth="1"/>
    <col min="6666" max="6666" width="0" style="23" hidden="1" customWidth="1"/>
    <col min="6667" max="6667" width="10.42578125" style="23" customWidth="1"/>
    <col min="6668" max="6668" width="47.5703125" style="23" customWidth="1"/>
    <col min="6669" max="6669" width="5.42578125" style="23" customWidth="1"/>
    <col min="6670" max="6670" width="11.42578125" style="23"/>
    <col min="6671" max="6671" width="12.85546875" style="23" customWidth="1"/>
    <col min="6672" max="6913" width="11.42578125" style="23"/>
    <col min="6914" max="6914" width="6.85546875" style="23" customWidth="1"/>
    <col min="6915" max="6915" width="20.42578125" style="23" customWidth="1"/>
    <col min="6916" max="6916" width="5" style="23" customWidth="1"/>
    <col min="6917" max="6917" width="8" style="23" customWidth="1"/>
    <col min="6918" max="6918" width="7.42578125" style="23" bestFit="1" customWidth="1"/>
    <col min="6919" max="6919" width="8.5703125" style="23" customWidth="1"/>
    <col min="6920" max="6920" width="10.5703125" style="23" customWidth="1"/>
    <col min="6921" max="6921" width="6.85546875" style="23" customWidth="1"/>
    <col min="6922" max="6922" width="0" style="23" hidden="1" customWidth="1"/>
    <col min="6923" max="6923" width="10.42578125" style="23" customWidth="1"/>
    <col min="6924" max="6924" width="47.5703125" style="23" customWidth="1"/>
    <col min="6925" max="6925" width="5.42578125" style="23" customWidth="1"/>
    <col min="6926" max="6926" width="11.42578125" style="23"/>
    <col min="6927" max="6927" width="12.85546875" style="23" customWidth="1"/>
    <col min="6928" max="7169" width="11.42578125" style="23"/>
    <col min="7170" max="7170" width="6.85546875" style="23" customWidth="1"/>
    <col min="7171" max="7171" width="20.42578125" style="23" customWidth="1"/>
    <col min="7172" max="7172" width="5" style="23" customWidth="1"/>
    <col min="7173" max="7173" width="8" style="23" customWidth="1"/>
    <col min="7174" max="7174" width="7.42578125" style="23" bestFit="1" customWidth="1"/>
    <col min="7175" max="7175" width="8.5703125" style="23" customWidth="1"/>
    <col min="7176" max="7176" width="10.5703125" style="23" customWidth="1"/>
    <col min="7177" max="7177" width="6.85546875" style="23" customWidth="1"/>
    <col min="7178" max="7178" width="0" style="23" hidden="1" customWidth="1"/>
    <col min="7179" max="7179" width="10.42578125" style="23" customWidth="1"/>
    <col min="7180" max="7180" width="47.5703125" style="23" customWidth="1"/>
    <col min="7181" max="7181" width="5.42578125" style="23" customWidth="1"/>
    <col min="7182" max="7182" width="11.42578125" style="23"/>
    <col min="7183" max="7183" width="12.85546875" style="23" customWidth="1"/>
    <col min="7184" max="7425" width="11.42578125" style="23"/>
    <col min="7426" max="7426" width="6.85546875" style="23" customWidth="1"/>
    <col min="7427" max="7427" width="20.42578125" style="23" customWidth="1"/>
    <col min="7428" max="7428" width="5" style="23" customWidth="1"/>
    <col min="7429" max="7429" width="8" style="23" customWidth="1"/>
    <col min="7430" max="7430" width="7.42578125" style="23" bestFit="1" customWidth="1"/>
    <col min="7431" max="7431" width="8.5703125" style="23" customWidth="1"/>
    <col min="7432" max="7432" width="10.5703125" style="23" customWidth="1"/>
    <col min="7433" max="7433" width="6.85546875" style="23" customWidth="1"/>
    <col min="7434" max="7434" width="0" style="23" hidden="1" customWidth="1"/>
    <col min="7435" max="7435" width="10.42578125" style="23" customWidth="1"/>
    <col min="7436" max="7436" width="47.5703125" style="23" customWidth="1"/>
    <col min="7437" max="7437" width="5.42578125" style="23" customWidth="1"/>
    <col min="7438" max="7438" width="11.42578125" style="23"/>
    <col min="7439" max="7439" width="12.85546875" style="23" customWidth="1"/>
    <col min="7440" max="7681" width="11.42578125" style="23"/>
    <col min="7682" max="7682" width="6.85546875" style="23" customWidth="1"/>
    <col min="7683" max="7683" width="20.42578125" style="23" customWidth="1"/>
    <col min="7684" max="7684" width="5" style="23" customWidth="1"/>
    <col min="7685" max="7685" width="8" style="23" customWidth="1"/>
    <col min="7686" max="7686" width="7.42578125" style="23" bestFit="1" customWidth="1"/>
    <col min="7687" max="7687" width="8.5703125" style="23" customWidth="1"/>
    <col min="7688" max="7688" width="10.5703125" style="23" customWidth="1"/>
    <col min="7689" max="7689" width="6.85546875" style="23" customWidth="1"/>
    <col min="7690" max="7690" width="0" style="23" hidden="1" customWidth="1"/>
    <col min="7691" max="7691" width="10.42578125" style="23" customWidth="1"/>
    <col min="7692" max="7692" width="47.5703125" style="23" customWidth="1"/>
    <col min="7693" max="7693" width="5.42578125" style="23" customWidth="1"/>
    <col min="7694" max="7694" width="11.42578125" style="23"/>
    <col min="7695" max="7695" width="12.85546875" style="23" customWidth="1"/>
    <col min="7696" max="7937" width="11.42578125" style="23"/>
    <col min="7938" max="7938" width="6.85546875" style="23" customWidth="1"/>
    <col min="7939" max="7939" width="20.42578125" style="23" customWidth="1"/>
    <col min="7940" max="7940" width="5" style="23" customWidth="1"/>
    <col min="7941" max="7941" width="8" style="23" customWidth="1"/>
    <col min="7942" max="7942" width="7.42578125" style="23" bestFit="1" customWidth="1"/>
    <col min="7943" max="7943" width="8.5703125" style="23" customWidth="1"/>
    <col min="7944" max="7944" width="10.5703125" style="23" customWidth="1"/>
    <col min="7945" max="7945" width="6.85546875" style="23" customWidth="1"/>
    <col min="7946" max="7946" width="0" style="23" hidden="1" customWidth="1"/>
    <col min="7947" max="7947" width="10.42578125" style="23" customWidth="1"/>
    <col min="7948" max="7948" width="47.5703125" style="23" customWidth="1"/>
    <col min="7949" max="7949" width="5.42578125" style="23" customWidth="1"/>
    <col min="7950" max="7950" width="11.42578125" style="23"/>
    <col min="7951" max="7951" width="12.85546875" style="23" customWidth="1"/>
    <col min="7952" max="8193" width="11.42578125" style="23"/>
    <col min="8194" max="8194" width="6.85546875" style="23" customWidth="1"/>
    <col min="8195" max="8195" width="20.42578125" style="23" customWidth="1"/>
    <col min="8196" max="8196" width="5" style="23" customWidth="1"/>
    <col min="8197" max="8197" width="8" style="23" customWidth="1"/>
    <col min="8198" max="8198" width="7.42578125" style="23" bestFit="1" customWidth="1"/>
    <col min="8199" max="8199" width="8.5703125" style="23" customWidth="1"/>
    <col min="8200" max="8200" width="10.5703125" style="23" customWidth="1"/>
    <col min="8201" max="8201" width="6.85546875" style="23" customWidth="1"/>
    <col min="8202" max="8202" width="0" style="23" hidden="1" customWidth="1"/>
    <col min="8203" max="8203" width="10.42578125" style="23" customWidth="1"/>
    <col min="8204" max="8204" width="47.5703125" style="23" customWidth="1"/>
    <col min="8205" max="8205" width="5.42578125" style="23" customWidth="1"/>
    <col min="8206" max="8206" width="11.42578125" style="23"/>
    <col min="8207" max="8207" width="12.85546875" style="23" customWidth="1"/>
    <col min="8208" max="8449" width="11.42578125" style="23"/>
    <col min="8450" max="8450" width="6.85546875" style="23" customWidth="1"/>
    <col min="8451" max="8451" width="20.42578125" style="23" customWidth="1"/>
    <col min="8452" max="8452" width="5" style="23" customWidth="1"/>
    <col min="8453" max="8453" width="8" style="23" customWidth="1"/>
    <col min="8454" max="8454" width="7.42578125" style="23" bestFit="1" customWidth="1"/>
    <col min="8455" max="8455" width="8.5703125" style="23" customWidth="1"/>
    <col min="8456" max="8456" width="10.5703125" style="23" customWidth="1"/>
    <col min="8457" max="8457" width="6.85546875" style="23" customWidth="1"/>
    <col min="8458" max="8458" width="0" style="23" hidden="1" customWidth="1"/>
    <col min="8459" max="8459" width="10.42578125" style="23" customWidth="1"/>
    <col min="8460" max="8460" width="47.5703125" style="23" customWidth="1"/>
    <col min="8461" max="8461" width="5.42578125" style="23" customWidth="1"/>
    <col min="8462" max="8462" width="11.42578125" style="23"/>
    <col min="8463" max="8463" width="12.85546875" style="23" customWidth="1"/>
    <col min="8464" max="8705" width="11.42578125" style="23"/>
    <col min="8706" max="8706" width="6.85546875" style="23" customWidth="1"/>
    <col min="8707" max="8707" width="20.42578125" style="23" customWidth="1"/>
    <col min="8708" max="8708" width="5" style="23" customWidth="1"/>
    <col min="8709" max="8709" width="8" style="23" customWidth="1"/>
    <col min="8710" max="8710" width="7.42578125" style="23" bestFit="1" customWidth="1"/>
    <col min="8711" max="8711" width="8.5703125" style="23" customWidth="1"/>
    <col min="8712" max="8712" width="10.5703125" style="23" customWidth="1"/>
    <col min="8713" max="8713" width="6.85546875" style="23" customWidth="1"/>
    <col min="8714" max="8714" width="0" style="23" hidden="1" customWidth="1"/>
    <col min="8715" max="8715" width="10.42578125" style="23" customWidth="1"/>
    <col min="8716" max="8716" width="47.5703125" style="23" customWidth="1"/>
    <col min="8717" max="8717" width="5.42578125" style="23" customWidth="1"/>
    <col min="8718" max="8718" width="11.42578125" style="23"/>
    <col min="8719" max="8719" width="12.85546875" style="23" customWidth="1"/>
    <col min="8720" max="8961" width="11.42578125" style="23"/>
    <col min="8962" max="8962" width="6.85546875" style="23" customWidth="1"/>
    <col min="8963" max="8963" width="20.42578125" style="23" customWidth="1"/>
    <col min="8964" max="8964" width="5" style="23" customWidth="1"/>
    <col min="8965" max="8965" width="8" style="23" customWidth="1"/>
    <col min="8966" max="8966" width="7.42578125" style="23" bestFit="1" customWidth="1"/>
    <col min="8967" max="8967" width="8.5703125" style="23" customWidth="1"/>
    <col min="8968" max="8968" width="10.5703125" style="23" customWidth="1"/>
    <col min="8969" max="8969" width="6.85546875" style="23" customWidth="1"/>
    <col min="8970" max="8970" width="0" style="23" hidden="1" customWidth="1"/>
    <col min="8971" max="8971" width="10.42578125" style="23" customWidth="1"/>
    <col min="8972" max="8972" width="47.5703125" style="23" customWidth="1"/>
    <col min="8973" max="8973" width="5.42578125" style="23" customWidth="1"/>
    <col min="8974" max="8974" width="11.42578125" style="23"/>
    <col min="8975" max="8975" width="12.85546875" style="23" customWidth="1"/>
    <col min="8976" max="9217" width="11.42578125" style="23"/>
    <col min="9218" max="9218" width="6.85546875" style="23" customWidth="1"/>
    <col min="9219" max="9219" width="20.42578125" style="23" customWidth="1"/>
    <col min="9220" max="9220" width="5" style="23" customWidth="1"/>
    <col min="9221" max="9221" width="8" style="23" customWidth="1"/>
    <col min="9222" max="9222" width="7.42578125" style="23" bestFit="1" customWidth="1"/>
    <col min="9223" max="9223" width="8.5703125" style="23" customWidth="1"/>
    <col min="9224" max="9224" width="10.5703125" style="23" customWidth="1"/>
    <col min="9225" max="9225" width="6.85546875" style="23" customWidth="1"/>
    <col min="9226" max="9226" width="0" style="23" hidden="1" customWidth="1"/>
    <col min="9227" max="9227" width="10.42578125" style="23" customWidth="1"/>
    <col min="9228" max="9228" width="47.5703125" style="23" customWidth="1"/>
    <col min="9229" max="9229" width="5.42578125" style="23" customWidth="1"/>
    <col min="9230" max="9230" width="11.42578125" style="23"/>
    <col min="9231" max="9231" width="12.85546875" style="23" customWidth="1"/>
    <col min="9232" max="9473" width="11.42578125" style="23"/>
    <col min="9474" max="9474" width="6.85546875" style="23" customWidth="1"/>
    <col min="9475" max="9475" width="20.42578125" style="23" customWidth="1"/>
    <col min="9476" max="9476" width="5" style="23" customWidth="1"/>
    <col min="9477" max="9477" width="8" style="23" customWidth="1"/>
    <col min="9478" max="9478" width="7.42578125" style="23" bestFit="1" customWidth="1"/>
    <col min="9479" max="9479" width="8.5703125" style="23" customWidth="1"/>
    <col min="9480" max="9480" width="10.5703125" style="23" customWidth="1"/>
    <col min="9481" max="9481" width="6.85546875" style="23" customWidth="1"/>
    <col min="9482" max="9482" width="0" style="23" hidden="1" customWidth="1"/>
    <col min="9483" max="9483" width="10.42578125" style="23" customWidth="1"/>
    <col min="9484" max="9484" width="47.5703125" style="23" customWidth="1"/>
    <col min="9485" max="9485" width="5.42578125" style="23" customWidth="1"/>
    <col min="9486" max="9486" width="11.42578125" style="23"/>
    <col min="9487" max="9487" width="12.85546875" style="23" customWidth="1"/>
    <col min="9488" max="9729" width="11.42578125" style="23"/>
    <col min="9730" max="9730" width="6.85546875" style="23" customWidth="1"/>
    <col min="9731" max="9731" width="20.42578125" style="23" customWidth="1"/>
    <col min="9732" max="9732" width="5" style="23" customWidth="1"/>
    <col min="9733" max="9733" width="8" style="23" customWidth="1"/>
    <col min="9734" max="9734" width="7.42578125" style="23" bestFit="1" customWidth="1"/>
    <col min="9735" max="9735" width="8.5703125" style="23" customWidth="1"/>
    <col min="9736" max="9736" width="10.5703125" style="23" customWidth="1"/>
    <col min="9737" max="9737" width="6.85546875" style="23" customWidth="1"/>
    <col min="9738" max="9738" width="0" style="23" hidden="1" customWidth="1"/>
    <col min="9739" max="9739" width="10.42578125" style="23" customWidth="1"/>
    <col min="9740" max="9740" width="47.5703125" style="23" customWidth="1"/>
    <col min="9741" max="9741" width="5.42578125" style="23" customWidth="1"/>
    <col min="9742" max="9742" width="11.42578125" style="23"/>
    <col min="9743" max="9743" width="12.85546875" style="23" customWidth="1"/>
    <col min="9744" max="9985" width="11.42578125" style="23"/>
    <col min="9986" max="9986" width="6.85546875" style="23" customWidth="1"/>
    <col min="9987" max="9987" width="20.42578125" style="23" customWidth="1"/>
    <col min="9988" max="9988" width="5" style="23" customWidth="1"/>
    <col min="9989" max="9989" width="8" style="23" customWidth="1"/>
    <col min="9990" max="9990" width="7.42578125" style="23" bestFit="1" customWidth="1"/>
    <col min="9991" max="9991" width="8.5703125" style="23" customWidth="1"/>
    <col min="9992" max="9992" width="10.5703125" style="23" customWidth="1"/>
    <col min="9993" max="9993" width="6.85546875" style="23" customWidth="1"/>
    <col min="9994" max="9994" width="0" style="23" hidden="1" customWidth="1"/>
    <col min="9995" max="9995" width="10.42578125" style="23" customWidth="1"/>
    <col min="9996" max="9996" width="47.5703125" style="23" customWidth="1"/>
    <col min="9997" max="9997" width="5.42578125" style="23" customWidth="1"/>
    <col min="9998" max="9998" width="11.42578125" style="23"/>
    <col min="9999" max="9999" width="12.85546875" style="23" customWidth="1"/>
    <col min="10000" max="10241" width="11.42578125" style="23"/>
    <col min="10242" max="10242" width="6.85546875" style="23" customWidth="1"/>
    <col min="10243" max="10243" width="20.42578125" style="23" customWidth="1"/>
    <col min="10244" max="10244" width="5" style="23" customWidth="1"/>
    <col min="10245" max="10245" width="8" style="23" customWidth="1"/>
    <col min="10246" max="10246" width="7.42578125" style="23" bestFit="1" customWidth="1"/>
    <col min="10247" max="10247" width="8.5703125" style="23" customWidth="1"/>
    <col min="10248" max="10248" width="10.5703125" style="23" customWidth="1"/>
    <col min="10249" max="10249" width="6.85546875" style="23" customWidth="1"/>
    <col min="10250" max="10250" width="0" style="23" hidden="1" customWidth="1"/>
    <col min="10251" max="10251" width="10.42578125" style="23" customWidth="1"/>
    <col min="10252" max="10252" width="47.5703125" style="23" customWidth="1"/>
    <col min="10253" max="10253" width="5.42578125" style="23" customWidth="1"/>
    <col min="10254" max="10254" width="11.42578125" style="23"/>
    <col min="10255" max="10255" width="12.85546875" style="23" customWidth="1"/>
    <col min="10256" max="10497" width="11.42578125" style="23"/>
    <col min="10498" max="10498" width="6.85546875" style="23" customWidth="1"/>
    <col min="10499" max="10499" width="20.42578125" style="23" customWidth="1"/>
    <col min="10500" max="10500" width="5" style="23" customWidth="1"/>
    <col min="10501" max="10501" width="8" style="23" customWidth="1"/>
    <col min="10502" max="10502" width="7.42578125" style="23" bestFit="1" customWidth="1"/>
    <col min="10503" max="10503" width="8.5703125" style="23" customWidth="1"/>
    <col min="10504" max="10504" width="10.5703125" style="23" customWidth="1"/>
    <col min="10505" max="10505" width="6.85546875" style="23" customWidth="1"/>
    <col min="10506" max="10506" width="0" style="23" hidden="1" customWidth="1"/>
    <col min="10507" max="10507" width="10.42578125" style="23" customWidth="1"/>
    <col min="10508" max="10508" width="47.5703125" style="23" customWidth="1"/>
    <col min="10509" max="10509" width="5.42578125" style="23" customWidth="1"/>
    <col min="10510" max="10510" width="11.42578125" style="23"/>
    <col min="10511" max="10511" width="12.85546875" style="23" customWidth="1"/>
    <col min="10512" max="10753" width="11.42578125" style="23"/>
    <col min="10754" max="10754" width="6.85546875" style="23" customWidth="1"/>
    <col min="10755" max="10755" width="20.42578125" style="23" customWidth="1"/>
    <col min="10756" max="10756" width="5" style="23" customWidth="1"/>
    <col min="10757" max="10757" width="8" style="23" customWidth="1"/>
    <col min="10758" max="10758" width="7.42578125" style="23" bestFit="1" customWidth="1"/>
    <col min="10759" max="10759" width="8.5703125" style="23" customWidth="1"/>
    <col min="10760" max="10760" width="10.5703125" style="23" customWidth="1"/>
    <col min="10761" max="10761" width="6.85546875" style="23" customWidth="1"/>
    <col min="10762" max="10762" width="0" style="23" hidden="1" customWidth="1"/>
    <col min="10763" max="10763" width="10.42578125" style="23" customWidth="1"/>
    <col min="10764" max="10764" width="47.5703125" style="23" customWidth="1"/>
    <col min="10765" max="10765" width="5.42578125" style="23" customWidth="1"/>
    <col min="10766" max="10766" width="11.42578125" style="23"/>
    <col min="10767" max="10767" width="12.85546875" style="23" customWidth="1"/>
    <col min="10768" max="11009" width="11.42578125" style="23"/>
    <col min="11010" max="11010" width="6.85546875" style="23" customWidth="1"/>
    <col min="11011" max="11011" width="20.42578125" style="23" customWidth="1"/>
    <col min="11012" max="11012" width="5" style="23" customWidth="1"/>
    <col min="11013" max="11013" width="8" style="23" customWidth="1"/>
    <col min="11014" max="11014" width="7.42578125" style="23" bestFit="1" customWidth="1"/>
    <col min="11015" max="11015" width="8.5703125" style="23" customWidth="1"/>
    <col min="11016" max="11016" width="10.5703125" style="23" customWidth="1"/>
    <col min="11017" max="11017" width="6.85546875" style="23" customWidth="1"/>
    <col min="11018" max="11018" width="0" style="23" hidden="1" customWidth="1"/>
    <col min="11019" max="11019" width="10.42578125" style="23" customWidth="1"/>
    <col min="11020" max="11020" width="47.5703125" style="23" customWidth="1"/>
    <col min="11021" max="11021" width="5.42578125" style="23" customWidth="1"/>
    <col min="11022" max="11022" width="11.42578125" style="23"/>
    <col min="11023" max="11023" width="12.85546875" style="23" customWidth="1"/>
    <col min="11024" max="11265" width="11.42578125" style="23"/>
    <col min="11266" max="11266" width="6.85546875" style="23" customWidth="1"/>
    <col min="11267" max="11267" width="20.42578125" style="23" customWidth="1"/>
    <col min="11268" max="11268" width="5" style="23" customWidth="1"/>
    <col min="11269" max="11269" width="8" style="23" customWidth="1"/>
    <col min="11270" max="11270" width="7.42578125" style="23" bestFit="1" customWidth="1"/>
    <col min="11271" max="11271" width="8.5703125" style="23" customWidth="1"/>
    <col min="11272" max="11272" width="10.5703125" style="23" customWidth="1"/>
    <col min="11273" max="11273" width="6.85546875" style="23" customWidth="1"/>
    <col min="11274" max="11274" width="0" style="23" hidden="1" customWidth="1"/>
    <col min="11275" max="11275" width="10.42578125" style="23" customWidth="1"/>
    <col min="11276" max="11276" width="47.5703125" style="23" customWidth="1"/>
    <col min="11277" max="11277" width="5.42578125" style="23" customWidth="1"/>
    <col min="11278" max="11278" width="11.42578125" style="23"/>
    <col min="11279" max="11279" width="12.85546875" style="23" customWidth="1"/>
    <col min="11280" max="11521" width="11.42578125" style="23"/>
    <col min="11522" max="11522" width="6.85546875" style="23" customWidth="1"/>
    <col min="11523" max="11523" width="20.42578125" style="23" customWidth="1"/>
    <col min="11524" max="11524" width="5" style="23" customWidth="1"/>
    <col min="11525" max="11525" width="8" style="23" customWidth="1"/>
    <col min="11526" max="11526" width="7.42578125" style="23" bestFit="1" customWidth="1"/>
    <col min="11527" max="11527" width="8.5703125" style="23" customWidth="1"/>
    <col min="11528" max="11528" width="10.5703125" style="23" customWidth="1"/>
    <col min="11529" max="11529" width="6.85546875" style="23" customWidth="1"/>
    <col min="11530" max="11530" width="0" style="23" hidden="1" customWidth="1"/>
    <col min="11531" max="11531" width="10.42578125" style="23" customWidth="1"/>
    <col min="11532" max="11532" width="47.5703125" style="23" customWidth="1"/>
    <col min="11533" max="11533" width="5.42578125" style="23" customWidth="1"/>
    <col min="11534" max="11534" width="11.42578125" style="23"/>
    <col min="11535" max="11535" width="12.85546875" style="23" customWidth="1"/>
    <col min="11536" max="11777" width="11.42578125" style="23"/>
    <col min="11778" max="11778" width="6.85546875" style="23" customWidth="1"/>
    <col min="11779" max="11779" width="20.42578125" style="23" customWidth="1"/>
    <col min="11780" max="11780" width="5" style="23" customWidth="1"/>
    <col min="11781" max="11781" width="8" style="23" customWidth="1"/>
    <col min="11782" max="11782" width="7.42578125" style="23" bestFit="1" customWidth="1"/>
    <col min="11783" max="11783" width="8.5703125" style="23" customWidth="1"/>
    <col min="11784" max="11784" width="10.5703125" style="23" customWidth="1"/>
    <col min="11785" max="11785" width="6.85546875" style="23" customWidth="1"/>
    <col min="11786" max="11786" width="0" style="23" hidden="1" customWidth="1"/>
    <col min="11787" max="11787" width="10.42578125" style="23" customWidth="1"/>
    <col min="11788" max="11788" width="47.5703125" style="23" customWidth="1"/>
    <col min="11789" max="11789" width="5.42578125" style="23" customWidth="1"/>
    <col min="11790" max="11790" width="11.42578125" style="23"/>
    <col min="11791" max="11791" width="12.85546875" style="23" customWidth="1"/>
    <col min="11792" max="12033" width="11.42578125" style="23"/>
    <col min="12034" max="12034" width="6.85546875" style="23" customWidth="1"/>
    <col min="12035" max="12035" width="20.42578125" style="23" customWidth="1"/>
    <col min="12036" max="12036" width="5" style="23" customWidth="1"/>
    <col min="12037" max="12037" width="8" style="23" customWidth="1"/>
    <col min="12038" max="12038" width="7.42578125" style="23" bestFit="1" customWidth="1"/>
    <col min="12039" max="12039" width="8.5703125" style="23" customWidth="1"/>
    <col min="12040" max="12040" width="10.5703125" style="23" customWidth="1"/>
    <col min="12041" max="12041" width="6.85546875" style="23" customWidth="1"/>
    <col min="12042" max="12042" width="0" style="23" hidden="1" customWidth="1"/>
    <col min="12043" max="12043" width="10.42578125" style="23" customWidth="1"/>
    <col min="12044" max="12044" width="47.5703125" style="23" customWidth="1"/>
    <col min="12045" max="12045" width="5.42578125" style="23" customWidth="1"/>
    <col min="12046" max="12046" width="11.42578125" style="23"/>
    <col min="12047" max="12047" width="12.85546875" style="23" customWidth="1"/>
    <col min="12048" max="12289" width="11.42578125" style="23"/>
    <col min="12290" max="12290" width="6.85546875" style="23" customWidth="1"/>
    <col min="12291" max="12291" width="20.42578125" style="23" customWidth="1"/>
    <col min="12292" max="12292" width="5" style="23" customWidth="1"/>
    <col min="12293" max="12293" width="8" style="23" customWidth="1"/>
    <col min="12294" max="12294" width="7.42578125" style="23" bestFit="1" customWidth="1"/>
    <col min="12295" max="12295" width="8.5703125" style="23" customWidth="1"/>
    <col min="12296" max="12296" width="10.5703125" style="23" customWidth="1"/>
    <col min="12297" max="12297" width="6.85546875" style="23" customWidth="1"/>
    <col min="12298" max="12298" width="0" style="23" hidden="1" customWidth="1"/>
    <col min="12299" max="12299" width="10.42578125" style="23" customWidth="1"/>
    <col min="12300" max="12300" width="47.5703125" style="23" customWidth="1"/>
    <col min="12301" max="12301" width="5.42578125" style="23" customWidth="1"/>
    <col min="12302" max="12302" width="11.42578125" style="23"/>
    <col min="12303" max="12303" width="12.85546875" style="23" customWidth="1"/>
    <col min="12304" max="12545" width="11.42578125" style="23"/>
    <col min="12546" max="12546" width="6.85546875" style="23" customWidth="1"/>
    <col min="12547" max="12547" width="20.42578125" style="23" customWidth="1"/>
    <col min="12548" max="12548" width="5" style="23" customWidth="1"/>
    <col min="12549" max="12549" width="8" style="23" customWidth="1"/>
    <col min="12550" max="12550" width="7.42578125" style="23" bestFit="1" customWidth="1"/>
    <col min="12551" max="12551" width="8.5703125" style="23" customWidth="1"/>
    <col min="12552" max="12552" width="10.5703125" style="23" customWidth="1"/>
    <col min="12553" max="12553" width="6.85546875" style="23" customWidth="1"/>
    <col min="12554" max="12554" width="0" style="23" hidden="1" customWidth="1"/>
    <col min="12555" max="12555" width="10.42578125" style="23" customWidth="1"/>
    <col min="12556" max="12556" width="47.5703125" style="23" customWidth="1"/>
    <col min="12557" max="12557" width="5.42578125" style="23" customWidth="1"/>
    <col min="12558" max="12558" width="11.42578125" style="23"/>
    <col min="12559" max="12559" width="12.85546875" style="23" customWidth="1"/>
    <col min="12560" max="12801" width="11.42578125" style="23"/>
    <col min="12802" max="12802" width="6.85546875" style="23" customWidth="1"/>
    <col min="12803" max="12803" width="20.42578125" style="23" customWidth="1"/>
    <col min="12804" max="12804" width="5" style="23" customWidth="1"/>
    <col min="12805" max="12805" width="8" style="23" customWidth="1"/>
    <col min="12806" max="12806" width="7.42578125" style="23" bestFit="1" customWidth="1"/>
    <col min="12807" max="12807" width="8.5703125" style="23" customWidth="1"/>
    <col min="12808" max="12808" width="10.5703125" style="23" customWidth="1"/>
    <col min="12809" max="12809" width="6.85546875" style="23" customWidth="1"/>
    <col min="12810" max="12810" width="0" style="23" hidden="1" customWidth="1"/>
    <col min="12811" max="12811" width="10.42578125" style="23" customWidth="1"/>
    <col min="12812" max="12812" width="47.5703125" style="23" customWidth="1"/>
    <col min="12813" max="12813" width="5.42578125" style="23" customWidth="1"/>
    <col min="12814" max="12814" width="11.42578125" style="23"/>
    <col min="12815" max="12815" width="12.85546875" style="23" customWidth="1"/>
    <col min="12816" max="13057" width="11.42578125" style="23"/>
    <col min="13058" max="13058" width="6.85546875" style="23" customWidth="1"/>
    <col min="13059" max="13059" width="20.42578125" style="23" customWidth="1"/>
    <col min="13060" max="13060" width="5" style="23" customWidth="1"/>
    <col min="13061" max="13061" width="8" style="23" customWidth="1"/>
    <col min="13062" max="13062" width="7.42578125" style="23" bestFit="1" customWidth="1"/>
    <col min="13063" max="13063" width="8.5703125" style="23" customWidth="1"/>
    <col min="13064" max="13064" width="10.5703125" style="23" customWidth="1"/>
    <col min="13065" max="13065" width="6.85546875" style="23" customWidth="1"/>
    <col min="13066" max="13066" width="0" style="23" hidden="1" customWidth="1"/>
    <col min="13067" max="13067" width="10.42578125" style="23" customWidth="1"/>
    <col min="13068" max="13068" width="47.5703125" style="23" customWidth="1"/>
    <col min="13069" max="13069" width="5.42578125" style="23" customWidth="1"/>
    <col min="13070" max="13070" width="11.42578125" style="23"/>
    <col min="13071" max="13071" width="12.85546875" style="23" customWidth="1"/>
    <col min="13072" max="13313" width="11.42578125" style="23"/>
    <col min="13314" max="13314" width="6.85546875" style="23" customWidth="1"/>
    <col min="13315" max="13315" width="20.42578125" style="23" customWidth="1"/>
    <col min="13316" max="13316" width="5" style="23" customWidth="1"/>
    <col min="13317" max="13317" width="8" style="23" customWidth="1"/>
    <col min="13318" max="13318" width="7.42578125" style="23" bestFit="1" customWidth="1"/>
    <col min="13319" max="13319" width="8.5703125" style="23" customWidth="1"/>
    <col min="13320" max="13320" width="10.5703125" style="23" customWidth="1"/>
    <col min="13321" max="13321" width="6.85546875" style="23" customWidth="1"/>
    <col min="13322" max="13322" width="0" style="23" hidden="1" customWidth="1"/>
    <col min="13323" max="13323" width="10.42578125" style="23" customWidth="1"/>
    <col min="13324" max="13324" width="47.5703125" style="23" customWidth="1"/>
    <col min="13325" max="13325" width="5.42578125" style="23" customWidth="1"/>
    <col min="13326" max="13326" width="11.42578125" style="23"/>
    <col min="13327" max="13327" width="12.85546875" style="23" customWidth="1"/>
    <col min="13328" max="13569" width="11.42578125" style="23"/>
    <col min="13570" max="13570" width="6.85546875" style="23" customWidth="1"/>
    <col min="13571" max="13571" width="20.42578125" style="23" customWidth="1"/>
    <col min="13572" max="13572" width="5" style="23" customWidth="1"/>
    <col min="13573" max="13573" width="8" style="23" customWidth="1"/>
    <col min="13574" max="13574" width="7.42578125" style="23" bestFit="1" customWidth="1"/>
    <col min="13575" max="13575" width="8.5703125" style="23" customWidth="1"/>
    <col min="13576" max="13576" width="10.5703125" style="23" customWidth="1"/>
    <col min="13577" max="13577" width="6.85546875" style="23" customWidth="1"/>
    <col min="13578" max="13578" width="0" style="23" hidden="1" customWidth="1"/>
    <col min="13579" max="13579" width="10.42578125" style="23" customWidth="1"/>
    <col min="13580" max="13580" width="47.5703125" style="23" customWidth="1"/>
    <col min="13581" max="13581" width="5.42578125" style="23" customWidth="1"/>
    <col min="13582" max="13582" width="11.42578125" style="23"/>
    <col min="13583" max="13583" width="12.85546875" style="23" customWidth="1"/>
    <col min="13584" max="13825" width="11.42578125" style="23"/>
    <col min="13826" max="13826" width="6.85546875" style="23" customWidth="1"/>
    <col min="13827" max="13827" width="20.42578125" style="23" customWidth="1"/>
    <col min="13828" max="13828" width="5" style="23" customWidth="1"/>
    <col min="13829" max="13829" width="8" style="23" customWidth="1"/>
    <col min="13830" max="13830" width="7.42578125" style="23" bestFit="1" customWidth="1"/>
    <col min="13831" max="13831" width="8.5703125" style="23" customWidth="1"/>
    <col min="13832" max="13832" width="10.5703125" style="23" customWidth="1"/>
    <col min="13833" max="13833" width="6.85546875" style="23" customWidth="1"/>
    <col min="13834" max="13834" width="0" style="23" hidden="1" customWidth="1"/>
    <col min="13835" max="13835" width="10.42578125" style="23" customWidth="1"/>
    <col min="13836" max="13836" width="47.5703125" style="23" customWidth="1"/>
    <col min="13837" max="13837" width="5.42578125" style="23" customWidth="1"/>
    <col min="13838" max="13838" width="11.42578125" style="23"/>
    <col min="13839" max="13839" width="12.85546875" style="23" customWidth="1"/>
    <col min="13840" max="14081" width="11.42578125" style="23"/>
    <col min="14082" max="14082" width="6.85546875" style="23" customWidth="1"/>
    <col min="14083" max="14083" width="20.42578125" style="23" customWidth="1"/>
    <col min="14084" max="14084" width="5" style="23" customWidth="1"/>
    <col min="14085" max="14085" width="8" style="23" customWidth="1"/>
    <col min="14086" max="14086" width="7.42578125" style="23" bestFit="1" customWidth="1"/>
    <col min="14087" max="14087" width="8.5703125" style="23" customWidth="1"/>
    <col min="14088" max="14088" width="10.5703125" style="23" customWidth="1"/>
    <col min="14089" max="14089" width="6.85546875" style="23" customWidth="1"/>
    <col min="14090" max="14090" width="0" style="23" hidden="1" customWidth="1"/>
    <col min="14091" max="14091" width="10.42578125" style="23" customWidth="1"/>
    <col min="14092" max="14092" width="47.5703125" style="23" customWidth="1"/>
    <col min="14093" max="14093" width="5.42578125" style="23" customWidth="1"/>
    <col min="14094" max="14094" width="11.42578125" style="23"/>
    <col min="14095" max="14095" width="12.85546875" style="23" customWidth="1"/>
    <col min="14096" max="14337" width="11.42578125" style="23"/>
    <col min="14338" max="14338" width="6.85546875" style="23" customWidth="1"/>
    <col min="14339" max="14339" width="20.42578125" style="23" customWidth="1"/>
    <col min="14340" max="14340" width="5" style="23" customWidth="1"/>
    <col min="14341" max="14341" width="8" style="23" customWidth="1"/>
    <col min="14342" max="14342" width="7.42578125" style="23" bestFit="1" customWidth="1"/>
    <col min="14343" max="14343" width="8.5703125" style="23" customWidth="1"/>
    <col min="14344" max="14344" width="10.5703125" style="23" customWidth="1"/>
    <col min="14345" max="14345" width="6.85546875" style="23" customWidth="1"/>
    <col min="14346" max="14346" width="0" style="23" hidden="1" customWidth="1"/>
    <col min="14347" max="14347" width="10.42578125" style="23" customWidth="1"/>
    <col min="14348" max="14348" width="47.5703125" style="23" customWidth="1"/>
    <col min="14349" max="14349" width="5.42578125" style="23" customWidth="1"/>
    <col min="14350" max="14350" width="11.42578125" style="23"/>
    <col min="14351" max="14351" width="12.85546875" style="23" customWidth="1"/>
    <col min="14352" max="14593" width="11.42578125" style="23"/>
    <col min="14594" max="14594" width="6.85546875" style="23" customWidth="1"/>
    <col min="14595" max="14595" width="20.42578125" style="23" customWidth="1"/>
    <col min="14596" max="14596" width="5" style="23" customWidth="1"/>
    <col min="14597" max="14597" width="8" style="23" customWidth="1"/>
    <col min="14598" max="14598" width="7.42578125" style="23" bestFit="1" customWidth="1"/>
    <col min="14599" max="14599" width="8.5703125" style="23" customWidth="1"/>
    <col min="14600" max="14600" width="10.5703125" style="23" customWidth="1"/>
    <col min="14601" max="14601" width="6.85546875" style="23" customWidth="1"/>
    <col min="14602" max="14602" width="0" style="23" hidden="1" customWidth="1"/>
    <col min="14603" max="14603" width="10.42578125" style="23" customWidth="1"/>
    <col min="14604" max="14604" width="47.5703125" style="23" customWidth="1"/>
    <col min="14605" max="14605" width="5.42578125" style="23" customWidth="1"/>
    <col min="14606" max="14606" width="11.42578125" style="23"/>
    <col min="14607" max="14607" width="12.85546875" style="23" customWidth="1"/>
    <col min="14608" max="14849" width="11.42578125" style="23"/>
    <col min="14850" max="14850" width="6.85546875" style="23" customWidth="1"/>
    <col min="14851" max="14851" width="20.42578125" style="23" customWidth="1"/>
    <col min="14852" max="14852" width="5" style="23" customWidth="1"/>
    <col min="14853" max="14853" width="8" style="23" customWidth="1"/>
    <col min="14854" max="14854" width="7.42578125" style="23" bestFit="1" customWidth="1"/>
    <col min="14855" max="14855" width="8.5703125" style="23" customWidth="1"/>
    <col min="14856" max="14856" width="10.5703125" style="23" customWidth="1"/>
    <col min="14857" max="14857" width="6.85546875" style="23" customWidth="1"/>
    <col min="14858" max="14858" width="0" style="23" hidden="1" customWidth="1"/>
    <col min="14859" max="14859" width="10.42578125" style="23" customWidth="1"/>
    <col min="14860" max="14860" width="47.5703125" style="23" customWidth="1"/>
    <col min="14861" max="14861" width="5.42578125" style="23" customWidth="1"/>
    <col min="14862" max="14862" width="11.42578125" style="23"/>
    <col min="14863" max="14863" width="12.85546875" style="23" customWidth="1"/>
    <col min="14864" max="15105" width="11.42578125" style="23"/>
    <col min="15106" max="15106" width="6.85546875" style="23" customWidth="1"/>
    <col min="15107" max="15107" width="20.42578125" style="23" customWidth="1"/>
    <col min="15108" max="15108" width="5" style="23" customWidth="1"/>
    <col min="15109" max="15109" width="8" style="23" customWidth="1"/>
    <col min="15110" max="15110" width="7.42578125" style="23" bestFit="1" customWidth="1"/>
    <col min="15111" max="15111" width="8.5703125" style="23" customWidth="1"/>
    <col min="15112" max="15112" width="10.5703125" style="23" customWidth="1"/>
    <col min="15113" max="15113" width="6.85546875" style="23" customWidth="1"/>
    <col min="15114" max="15114" width="0" style="23" hidden="1" customWidth="1"/>
    <col min="15115" max="15115" width="10.42578125" style="23" customWidth="1"/>
    <col min="15116" max="15116" width="47.5703125" style="23" customWidth="1"/>
    <col min="15117" max="15117" width="5.42578125" style="23" customWidth="1"/>
    <col min="15118" max="15118" width="11.42578125" style="23"/>
    <col min="15119" max="15119" width="12.85546875" style="23" customWidth="1"/>
    <col min="15120" max="15361" width="11.42578125" style="23"/>
    <col min="15362" max="15362" width="6.85546875" style="23" customWidth="1"/>
    <col min="15363" max="15363" width="20.42578125" style="23" customWidth="1"/>
    <col min="15364" max="15364" width="5" style="23" customWidth="1"/>
    <col min="15365" max="15365" width="8" style="23" customWidth="1"/>
    <col min="15366" max="15366" width="7.42578125" style="23" bestFit="1" customWidth="1"/>
    <col min="15367" max="15367" width="8.5703125" style="23" customWidth="1"/>
    <col min="15368" max="15368" width="10.5703125" style="23" customWidth="1"/>
    <col min="15369" max="15369" width="6.85546875" style="23" customWidth="1"/>
    <col min="15370" max="15370" width="0" style="23" hidden="1" customWidth="1"/>
    <col min="15371" max="15371" width="10.42578125" style="23" customWidth="1"/>
    <col min="15372" max="15372" width="47.5703125" style="23" customWidth="1"/>
    <col min="15373" max="15373" width="5.42578125" style="23" customWidth="1"/>
    <col min="15374" max="15374" width="11.42578125" style="23"/>
    <col min="15375" max="15375" width="12.85546875" style="23" customWidth="1"/>
    <col min="15376" max="15617" width="11.42578125" style="23"/>
    <col min="15618" max="15618" width="6.85546875" style="23" customWidth="1"/>
    <col min="15619" max="15619" width="20.42578125" style="23" customWidth="1"/>
    <col min="15620" max="15620" width="5" style="23" customWidth="1"/>
    <col min="15621" max="15621" width="8" style="23" customWidth="1"/>
    <col min="15622" max="15622" width="7.42578125" style="23" bestFit="1" customWidth="1"/>
    <col min="15623" max="15623" width="8.5703125" style="23" customWidth="1"/>
    <col min="15624" max="15624" width="10.5703125" style="23" customWidth="1"/>
    <col min="15625" max="15625" width="6.85546875" style="23" customWidth="1"/>
    <col min="15626" max="15626" width="0" style="23" hidden="1" customWidth="1"/>
    <col min="15627" max="15627" width="10.42578125" style="23" customWidth="1"/>
    <col min="15628" max="15628" width="47.5703125" style="23" customWidth="1"/>
    <col min="15629" max="15629" width="5.42578125" style="23" customWidth="1"/>
    <col min="15630" max="15630" width="11.42578125" style="23"/>
    <col min="15631" max="15631" width="12.85546875" style="23" customWidth="1"/>
    <col min="15632" max="15873" width="11.42578125" style="23"/>
    <col min="15874" max="15874" width="6.85546875" style="23" customWidth="1"/>
    <col min="15875" max="15875" width="20.42578125" style="23" customWidth="1"/>
    <col min="15876" max="15876" width="5" style="23" customWidth="1"/>
    <col min="15877" max="15877" width="8" style="23" customWidth="1"/>
    <col min="15878" max="15878" width="7.42578125" style="23" bestFit="1" customWidth="1"/>
    <col min="15879" max="15879" width="8.5703125" style="23" customWidth="1"/>
    <col min="15880" max="15880" width="10.5703125" style="23" customWidth="1"/>
    <col min="15881" max="15881" width="6.85546875" style="23" customWidth="1"/>
    <col min="15882" max="15882" width="0" style="23" hidden="1" customWidth="1"/>
    <col min="15883" max="15883" width="10.42578125" style="23" customWidth="1"/>
    <col min="15884" max="15884" width="47.5703125" style="23" customWidth="1"/>
    <col min="15885" max="15885" width="5.42578125" style="23" customWidth="1"/>
    <col min="15886" max="15886" width="11.42578125" style="23"/>
    <col min="15887" max="15887" width="12.85546875" style="23" customWidth="1"/>
    <col min="15888" max="16129" width="11.42578125" style="23"/>
    <col min="16130" max="16130" width="6.85546875" style="23" customWidth="1"/>
    <col min="16131" max="16131" width="20.42578125" style="23" customWidth="1"/>
    <col min="16132" max="16132" width="5" style="23" customWidth="1"/>
    <col min="16133" max="16133" width="8" style="23" customWidth="1"/>
    <col min="16134" max="16134" width="7.42578125" style="23" bestFit="1" customWidth="1"/>
    <col min="16135" max="16135" width="8.5703125" style="23" customWidth="1"/>
    <col min="16136" max="16136" width="10.5703125" style="23" customWidth="1"/>
    <col min="16137" max="16137" width="6.85546875" style="23" customWidth="1"/>
    <col min="16138" max="16138" width="0" style="23" hidden="1" customWidth="1"/>
    <col min="16139" max="16139" width="10.42578125" style="23" customWidth="1"/>
    <col min="16140" max="16140" width="47.5703125" style="23" customWidth="1"/>
    <col min="16141" max="16141" width="5.42578125" style="23" customWidth="1"/>
    <col min="16142" max="16142" width="11.42578125" style="23"/>
    <col min="16143" max="16143" width="12.85546875" style="23" customWidth="1"/>
    <col min="16144" max="16384" width="11.42578125" style="23"/>
  </cols>
  <sheetData>
    <row r="1" spans="2:13" ht="15.75" thickBot="1"/>
    <row r="2" spans="2:13" s="22" customFormat="1" ht="24" thickBot="1">
      <c r="B2" s="1268" t="str">
        <f>+'PTO INTERVENTORÍA'!$B$3</f>
        <v>MUNICIPIO DE FUENTE DE ORO - META</v>
      </c>
      <c r="C2" s="1269"/>
      <c r="D2" s="1269"/>
      <c r="E2" s="1269"/>
      <c r="F2" s="1269"/>
      <c r="G2" s="1269"/>
      <c r="H2" s="1269"/>
      <c r="I2" s="1269"/>
      <c r="J2" s="1269"/>
      <c r="K2" s="1269"/>
      <c r="L2" s="1269"/>
      <c r="M2" s="1270"/>
    </row>
    <row r="3" spans="2:13" s="22" customFormat="1" ht="24.75" customHeight="1" thickBot="1">
      <c r="B3" s="1265" t="str">
        <f>+AIU!$D$3</f>
        <v>ECOMUN</v>
      </c>
      <c r="C3" s="1266"/>
      <c r="D3" s="1266"/>
      <c r="E3" s="1266"/>
      <c r="F3" s="1266"/>
      <c r="G3" s="1266"/>
      <c r="H3" s="1266"/>
      <c r="I3" s="1266"/>
      <c r="J3" s="1266"/>
      <c r="K3" s="1266"/>
      <c r="L3" s="1266"/>
      <c r="M3" s="1267"/>
    </row>
    <row r="4" spans="2:13" customFormat="1" ht="42" customHeight="1" thickBot="1">
      <c r="B4" s="1260" t="str">
        <f>+'PTO OFICIAL'!$C$4</f>
        <v>OBRAS DE CONSTRUCCIÓN DE UN SISTEMA IPRS (8 RACEWAY) PARA LA UNIDAD PRODUCTIVA EN FUENTE DE ORO – META</v>
      </c>
      <c r="C4" s="1261"/>
      <c r="D4" s="1261"/>
      <c r="E4" s="1261"/>
      <c r="F4" s="1261"/>
      <c r="G4" s="1261"/>
      <c r="H4" s="1261"/>
      <c r="I4" s="1261"/>
      <c r="J4" s="1261"/>
      <c r="K4" s="1261"/>
      <c r="L4" s="1261"/>
      <c r="M4" s="1262"/>
    </row>
    <row r="5" spans="2:13" s="22" customFormat="1" ht="16.5" thickBot="1">
      <c r="B5" s="1220" t="s">
        <v>243</v>
      </c>
      <c r="C5" s="1221"/>
      <c r="D5" s="1221"/>
      <c r="E5" s="1221"/>
      <c r="F5" s="1221"/>
      <c r="G5" s="1221"/>
      <c r="H5" s="1221"/>
      <c r="I5" s="1221"/>
      <c r="J5" s="1221"/>
      <c r="K5" s="1221"/>
      <c r="L5" s="1221"/>
      <c r="M5" s="1222"/>
    </row>
    <row r="6" spans="2:13" s="227" customFormat="1" thickBot="1">
      <c r="B6" s="1223" t="str">
        <f>+'PTO OFICIAL'!$D$7</f>
        <v>PRELIMINARES, MOVIMIENTO DE TIERRAS Y RECUBRIMIENTO DE ESTANQUES</v>
      </c>
      <c r="C6" s="1224"/>
      <c r="D6" s="1224"/>
      <c r="E6" s="1224"/>
      <c r="F6" s="1224"/>
      <c r="G6" s="1224"/>
      <c r="H6" s="1224"/>
      <c r="I6" s="1224"/>
      <c r="J6" s="1224"/>
      <c r="K6" s="1224"/>
      <c r="L6" s="1224"/>
      <c r="M6" s="1225"/>
    </row>
    <row r="7" spans="2:13" customFormat="1" thickBot="1">
      <c r="B7" s="1226"/>
      <c r="C7" s="1227"/>
      <c r="D7" s="1227"/>
      <c r="E7" s="1227"/>
      <c r="F7" s="1227"/>
      <c r="G7" s="1227"/>
      <c r="H7" s="1227"/>
      <c r="I7" s="1227"/>
      <c r="J7" s="1227"/>
      <c r="K7" s="1227"/>
      <c r="L7" s="1227"/>
      <c r="M7" s="1228"/>
    </row>
    <row r="8" spans="2:13" s="228" customFormat="1" ht="12.75">
      <c r="B8" s="229" t="s">
        <v>244</v>
      </c>
      <c r="C8" s="230" t="s">
        <v>245</v>
      </c>
      <c r="D8" s="1248" t="s">
        <v>246</v>
      </c>
      <c r="E8" s="1249"/>
      <c r="F8" s="1249"/>
      <c r="G8" s="1249"/>
      <c r="H8" s="1250"/>
      <c r="I8" s="1248" t="s">
        <v>247</v>
      </c>
      <c r="J8" s="1249"/>
      <c r="K8" s="1250"/>
      <c r="L8" s="1248" t="s">
        <v>248</v>
      </c>
      <c r="M8" s="1251"/>
    </row>
    <row r="9" spans="2:13" s="228" customFormat="1" ht="13.5" thickBot="1">
      <c r="B9" s="231">
        <f>+'PTO OFICIAL'!D8</f>
        <v>1.01</v>
      </c>
      <c r="C9" s="232" t="str">
        <f>+'PTO OFICIAL'!H8</f>
        <v>M2</v>
      </c>
      <c r="D9" s="1252" t="str">
        <f>+'PTO OFICIAL'!G8</f>
        <v>LOCALIZACIÓN, TRAZADO Y REPLANTEO</v>
      </c>
      <c r="E9" s="1253"/>
      <c r="F9" s="1253"/>
      <c r="G9" s="1253"/>
      <c r="H9" s="1254"/>
      <c r="I9" s="1255" t="s">
        <v>249</v>
      </c>
      <c r="J9" s="1256"/>
      <c r="K9" s="1257"/>
      <c r="L9" s="1246" t="s">
        <v>250</v>
      </c>
      <c r="M9" s="1281"/>
    </row>
    <row r="10" spans="2:13" s="228" customFormat="1" ht="13.5" thickBot="1">
      <c r="B10" s="1273" t="s">
        <v>251</v>
      </c>
      <c r="C10" s="1274"/>
      <c r="D10" s="1274"/>
      <c r="E10" s="1274"/>
      <c r="F10" s="1274"/>
      <c r="G10" s="1275"/>
      <c r="H10" s="1276" t="s">
        <v>252</v>
      </c>
      <c r="I10" s="1278" t="s">
        <v>253</v>
      </c>
      <c r="J10" s="1279"/>
      <c r="K10" s="1279"/>
      <c r="L10" s="1280"/>
      <c r="M10" s="1276" t="s">
        <v>254</v>
      </c>
    </row>
    <row r="11" spans="2:13" s="228" customFormat="1" ht="13.5" thickBot="1">
      <c r="B11" s="1237"/>
      <c r="C11" s="1238"/>
      <c r="D11" s="1238"/>
      <c r="E11" s="1238"/>
      <c r="F11" s="1238"/>
      <c r="G11" s="1239"/>
      <c r="H11" s="1277"/>
      <c r="I11" s="233" t="s">
        <v>255</v>
      </c>
      <c r="J11" s="234" t="s">
        <v>256</v>
      </c>
      <c r="K11" s="234" t="s">
        <v>257</v>
      </c>
      <c r="L11" s="235" t="s">
        <v>258</v>
      </c>
      <c r="M11" s="1277"/>
    </row>
    <row r="12" spans="2:13" s="228" customFormat="1" ht="12.75">
      <c r="B12" s="1240"/>
      <c r="C12" s="1241"/>
      <c r="D12" s="1241"/>
      <c r="E12" s="1241"/>
      <c r="F12" s="1241"/>
      <c r="G12" s="1242"/>
      <c r="H12" s="598" t="s">
        <v>259</v>
      </c>
      <c r="I12" s="236"/>
      <c r="J12" s="236"/>
      <c r="K12" s="236">
        <v>17511.803</v>
      </c>
      <c r="L12" s="236"/>
      <c r="M12" s="237">
        <f>+K12</f>
        <v>17511.803</v>
      </c>
    </row>
    <row r="13" spans="2:13" s="228" customFormat="1" ht="12.75">
      <c r="B13" s="1240"/>
      <c r="C13" s="1241"/>
      <c r="D13" s="1241"/>
      <c r="E13" s="1241"/>
      <c r="F13" s="1241"/>
      <c r="G13" s="1242"/>
      <c r="H13" s="599" t="s">
        <v>260</v>
      </c>
      <c r="I13" s="238"/>
      <c r="J13" s="238"/>
      <c r="K13" s="238">
        <v>36344.870000000003</v>
      </c>
      <c r="L13" s="238"/>
      <c r="M13" s="239">
        <f>+K13</f>
        <v>36344.870000000003</v>
      </c>
    </row>
    <row r="14" spans="2:13" s="228" customFormat="1" ht="12.75">
      <c r="B14" s="1240"/>
      <c r="C14" s="1241"/>
      <c r="D14" s="1241"/>
      <c r="E14" s="1241"/>
      <c r="F14" s="1241"/>
      <c r="G14" s="1242"/>
      <c r="H14" s="600" t="s">
        <v>261</v>
      </c>
      <c r="I14" s="238"/>
      <c r="J14" s="238"/>
      <c r="K14" s="238">
        <v>5947.88</v>
      </c>
      <c r="L14" s="238"/>
      <c r="M14" s="239">
        <f>+K14</f>
        <v>5947.88</v>
      </c>
    </row>
    <row r="15" spans="2:13" s="228" customFormat="1" ht="12.75">
      <c r="B15" s="1240"/>
      <c r="C15" s="1241"/>
      <c r="D15" s="1241"/>
      <c r="E15" s="1241"/>
      <c r="F15" s="1241"/>
      <c r="G15" s="1242"/>
      <c r="H15" s="601" t="s">
        <v>262</v>
      </c>
      <c r="I15" s="238"/>
      <c r="J15" s="238"/>
      <c r="K15" s="238">
        <v>2120</v>
      </c>
      <c r="L15" s="238"/>
      <c r="M15" s="239">
        <f>K15</f>
        <v>2120</v>
      </c>
    </row>
    <row r="16" spans="2:13" s="228" customFormat="1" ht="12.75">
      <c r="B16" s="1240"/>
      <c r="C16" s="1241"/>
      <c r="D16" s="1241"/>
      <c r="E16" s="1241"/>
      <c r="F16" s="1241"/>
      <c r="G16" s="1242"/>
      <c r="H16" s="601"/>
      <c r="I16" s="602"/>
      <c r="J16" s="602"/>
      <c r="K16" s="602"/>
      <c r="L16" s="602"/>
      <c r="M16" s="240"/>
    </row>
    <row r="17" spans="2:13" s="228" customFormat="1" ht="12.75">
      <c r="B17" s="1240"/>
      <c r="C17" s="1241"/>
      <c r="D17" s="1241"/>
      <c r="E17" s="1241"/>
      <c r="F17" s="1241"/>
      <c r="G17" s="1242"/>
      <c r="H17" s="601"/>
      <c r="I17" s="602"/>
      <c r="J17" s="602"/>
      <c r="K17" s="602"/>
      <c r="L17" s="602"/>
      <c r="M17" s="240"/>
    </row>
    <row r="18" spans="2:13" s="228" customFormat="1" ht="12.75">
      <c r="B18" s="1240"/>
      <c r="C18" s="1241"/>
      <c r="D18" s="1241"/>
      <c r="E18" s="1241"/>
      <c r="F18" s="1241"/>
      <c r="G18" s="1242"/>
      <c r="H18" s="601"/>
      <c r="I18" s="602"/>
      <c r="J18" s="602"/>
      <c r="K18" s="602"/>
      <c r="L18" s="602"/>
      <c r="M18" s="240"/>
    </row>
    <row r="19" spans="2:13" s="228" customFormat="1" ht="12.75">
      <c r="B19" s="1240"/>
      <c r="C19" s="1241"/>
      <c r="D19" s="1241"/>
      <c r="E19" s="1241"/>
      <c r="F19" s="1241"/>
      <c r="G19" s="1242"/>
      <c r="H19" s="601"/>
      <c r="I19" s="602"/>
      <c r="J19" s="602"/>
      <c r="K19" s="602"/>
      <c r="L19" s="602"/>
      <c r="M19" s="240"/>
    </row>
    <row r="20" spans="2:13" s="228" customFormat="1" ht="12.75">
      <c r="B20" s="1240"/>
      <c r="C20" s="1241"/>
      <c r="D20" s="1241"/>
      <c r="E20" s="1241"/>
      <c r="F20" s="1241"/>
      <c r="G20" s="1242"/>
      <c r="H20" s="601"/>
      <c r="I20" s="602"/>
      <c r="J20" s="602"/>
      <c r="K20" s="602"/>
      <c r="L20" s="602"/>
      <c r="M20" s="240"/>
    </row>
    <row r="21" spans="2:13" s="228" customFormat="1" ht="12.75">
      <c r="B21" s="1240"/>
      <c r="C21" s="1241"/>
      <c r="D21" s="1241"/>
      <c r="E21" s="1241"/>
      <c r="F21" s="1241"/>
      <c r="G21" s="1242"/>
      <c r="H21" s="601"/>
      <c r="I21" s="602"/>
      <c r="J21" s="602"/>
      <c r="K21" s="602"/>
      <c r="L21" s="602"/>
      <c r="M21" s="240"/>
    </row>
    <row r="22" spans="2:13" s="228" customFormat="1" ht="12.75">
      <c r="B22" s="1240"/>
      <c r="C22" s="1241"/>
      <c r="D22" s="1241"/>
      <c r="E22" s="1241"/>
      <c r="F22" s="1241"/>
      <c r="G22" s="1242"/>
      <c r="H22" s="601"/>
      <c r="I22" s="602"/>
      <c r="J22" s="602"/>
      <c r="K22" s="602"/>
      <c r="L22" s="602"/>
      <c r="M22" s="603"/>
    </row>
    <row r="23" spans="2:13" s="228" customFormat="1" ht="12.75">
      <c r="B23" s="1240"/>
      <c r="C23" s="1241"/>
      <c r="D23" s="1241"/>
      <c r="E23" s="1241"/>
      <c r="F23" s="1241"/>
      <c r="G23" s="1242"/>
      <c r="H23" s="601"/>
      <c r="I23" s="602"/>
      <c r="J23" s="602"/>
      <c r="K23" s="602"/>
      <c r="L23" s="602"/>
      <c r="M23" s="603"/>
    </row>
    <row r="24" spans="2:13" s="228" customFormat="1" ht="12.75">
      <c r="B24" s="1240"/>
      <c r="C24" s="1241"/>
      <c r="D24" s="1241"/>
      <c r="E24" s="1241"/>
      <c r="F24" s="1241"/>
      <c r="G24" s="1242"/>
      <c r="H24" s="601"/>
      <c r="I24" s="602"/>
      <c r="J24" s="602"/>
      <c r="K24" s="602"/>
      <c r="L24" s="602"/>
      <c r="M24" s="603"/>
    </row>
    <row r="25" spans="2:13" s="228" customFormat="1" ht="12.75">
      <c r="B25" s="1240"/>
      <c r="C25" s="1241"/>
      <c r="D25" s="1241"/>
      <c r="E25" s="1241"/>
      <c r="F25" s="1241"/>
      <c r="G25" s="1242"/>
      <c r="H25" s="601"/>
      <c r="I25" s="602"/>
      <c r="J25" s="604"/>
      <c r="K25" s="602"/>
      <c r="L25" s="602"/>
      <c r="M25" s="603"/>
    </row>
    <row r="26" spans="2:13" s="228" customFormat="1" ht="12.75">
      <c r="B26" s="1240"/>
      <c r="C26" s="1241"/>
      <c r="D26" s="1241"/>
      <c r="E26" s="1241"/>
      <c r="F26" s="1241"/>
      <c r="G26" s="1242"/>
      <c r="H26" s="601"/>
      <c r="I26" s="602"/>
      <c r="J26" s="602"/>
      <c r="K26" s="602"/>
      <c r="L26" s="602"/>
      <c r="M26" s="603"/>
    </row>
    <row r="27" spans="2:13" s="228" customFormat="1" ht="12.75">
      <c r="B27" s="1240"/>
      <c r="C27" s="1241"/>
      <c r="D27" s="1241"/>
      <c r="E27" s="1241"/>
      <c r="F27" s="1241"/>
      <c r="G27" s="1242"/>
      <c r="H27" s="601"/>
      <c r="I27" s="602"/>
      <c r="J27" s="602"/>
      <c r="K27" s="602"/>
      <c r="L27" s="602"/>
      <c r="M27" s="603"/>
    </row>
    <row r="28" spans="2:13" s="228" customFormat="1" ht="12.75">
      <c r="B28" s="1240"/>
      <c r="C28" s="1241"/>
      <c r="D28" s="1241"/>
      <c r="E28" s="1241"/>
      <c r="F28" s="1241"/>
      <c r="G28" s="1242"/>
      <c r="H28" s="601"/>
      <c r="I28" s="602"/>
      <c r="J28" s="602"/>
      <c r="K28" s="602"/>
      <c r="L28" s="602"/>
      <c r="M28" s="603"/>
    </row>
    <row r="29" spans="2:13" s="228" customFormat="1" ht="12.75">
      <c r="B29" s="1240"/>
      <c r="C29" s="1241"/>
      <c r="D29" s="1241"/>
      <c r="E29" s="1241"/>
      <c r="F29" s="1241"/>
      <c r="G29" s="1242"/>
      <c r="H29" s="605"/>
      <c r="I29" s="602"/>
      <c r="J29" s="602"/>
      <c r="K29" s="602"/>
      <c r="L29" s="602"/>
      <c r="M29" s="603"/>
    </row>
    <row r="30" spans="2:13" s="228" customFormat="1" ht="12.75">
      <c r="B30" s="1240"/>
      <c r="C30" s="1241"/>
      <c r="D30" s="1241"/>
      <c r="E30" s="1241"/>
      <c r="F30" s="1241"/>
      <c r="G30" s="1242"/>
      <c r="H30" s="605"/>
      <c r="I30" s="602"/>
      <c r="J30" s="602"/>
      <c r="K30" s="602"/>
      <c r="L30" s="602"/>
      <c r="M30" s="603"/>
    </row>
    <row r="31" spans="2:13" s="228" customFormat="1" ht="12.75">
      <c r="B31" s="1240"/>
      <c r="C31" s="1241"/>
      <c r="D31" s="1241"/>
      <c r="E31" s="1241"/>
      <c r="F31" s="1241"/>
      <c r="G31" s="1242"/>
      <c r="H31" s="605"/>
      <c r="I31" s="602"/>
      <c r="J31" s="602"/>
      <c r="K31" s="602"/>
      <c r="L31" s="602"/>
      <c r="M31" s="603"/>
    </row>
    <row r="32" spans="2:13" s="228" customFormat="1" ht="12.75">
      <c r="B32" s="1240"/>
      <c r="C32" s="1241"/>
      <c r="D32" s="1241"/>
      <c r="E32" s="1241"/>
      <c r="F32" s="1241"/>
      <c r="G32" s="1242"/>
      <c r="H32" s="606" t="s">
        <v>263</v>
      </c>
      <c r="I32" s="607"/>
      <c r="J32" s="607"/>
      <c r="K32" s="607">
        <f>SUM(K12:K31)</f>
        <v>61924.553</v>
      </c>
      <c r="L32" s="607"/>
      <c r="M32" s="608">
        <f>SUM(M12:M31)</f>
        <v>61924.553</v>
      </c>
    </row>
    <row r="33" spans="2:16" s="228" customFormat="1" ht="13.5" thickBot="1">
      <c r="B33" s="1243"/>
      <c r="C33" s="1244"/>
      <c r="D33" s="1244"/>
      <c r="E33" s="1244"/>
      <c r="F33" s="1244"/>
      <c r="G33" s="1245"/>
      <c r="H33" s="241" t="s">
        <v>264</v>
      </c>
      <c r="I33" s="609"/>
      <c r="J33" s="609"/>
      <c r="K33" s="609">
        <f>K32/10000</f>
        <v>6.1924552999999998</v>
      </c>
      <c r="L33" s="609"/>
      <c r="M33" s="242">
        <f>ROUND((M32),2)</f>
        <v>61924.55</v>
      </c>
    </row>
    <row r="34" spans="2:16" s="228" customFormat="1" ht="13.5" thickBot="1">
      <c r="B34" s="331"/>
      <c r="C34" s="332"/>
      <c r="D34" s="332"/>
      <c r="E34" s="332"/>
      <c r="F34" s="332"/>
      <c r="G34" s="332"/>
      <c r="H34" s="346"/>
      <c r="I34" s="347"/>
      <c r="J34" s="347"/>
      <c r="K34" s="347"/>
      <c r="L34" s="347"/>
      <c r="M34" s="348"/>
    </row>
    <row r="35" spans="2:16" s="22" customFormat="1" ht="24" thickBot="1">
      <c r="B35" s="1268" t="str">
        <f>+'PTO INTERVENTORÍA'!$B$3</f>
        <v>MUNICIPIO DE FUENTE DE ORO - META</v>
      </c>
      <c r="C35" s="1269"/>
      <c r="D35" s="1269"/>
      <c r="E35" s="1269"/>
      <c r="F35" s="1269"/>
      <c r="G35" s="1269"/>
      <c r="H35" s="1269"/>
      <c r="I35" s="1269"/>
      <c r="J35" s="1269"/>
      <c r="K35" s="1269"/>
      <c r="L35" s="1269"/>
      <c r="M35" s="1270"/>
    </row>
    <row r="36" spans="2:16" s="22" customFormat="1" ht="24.75" customHeight="1" thickBot="1">
      <c r="B36" s="1265" t="str">
        <f>+AIU!$D$3</f>
        <v>ECOMUN</v>
      </c>
      <c r="C36" s="1266"/>
      <c r="D36" s="1266"/>
      <c r="E36" s="1266"/>
      <c r="F36" s="1266"/>
      <c r="G36" s="1266"/>
      <c r="H36" s="1266"/>
      <c r="I36" s="1266"/>
      <c r="J36" s="1266"/>
      <c r="K36" s="1266"/>
      <c r="L36" s="1266"/>
      <c r="M36" s="1267"/>
    </row>
    <row r="37" spans="2:16" customFormat="1" ht="42" customHeight="1" thickBot="1">
      <c r="B37" s="1260" t="str">
        <f>+'PTO OFICIAL'!$C$4</f>
        <v>OBRAS DE CONSTRUCCIÓN DE UN SISTEMA IPRS (8 RACEWAY) PARA LA UNIDAD PRODUCTIVA EN FUENTE DE ORO – META</v>
      </c>
      <c r="C37" s="1261"/>
      <c r="D37" s="1261"/>
      <c r="E37" s="1261"/>
      <c r="F37" s="1261"/>
      <c r="G37" s="1261"/>
      <c r="H37" s="1261"/>
      <c r="I37" s="1261"/>
      <c r="J37" s="1261"/>
      <c r="K37" s="1261"/>
      <c r="L37" s="1261"/>
      <c r="M37" s="1262"/>
      <c r="P37" s="438">
        <f>M33</f>
        <v>61924.55</v>
      </c>
    </row>
    <row r="38" spans="2:16" s="22" customFormat="1" ht="16.5" thickBot="1">
      <c r="B38" s="1220" t="s">
        <v>243</v>
      </c>
      <c r="C38" s="1221"/>
      <c r="D38" s="1221"/>
      <c r="E38" s="1221"/>
      <c r="F38" s="1221"/>
      <c r="G38" s="1221"/>
      <c r="H38" s="1221"/>
      <c r="I38" s="1221"/>
      <c r="J38" s="1221"/>
      <c r="K38" s="1221"/>
      <c r="L38" s="1221"/>
      <c r="M38" s="1222"/>
      <c r="P38" s="439">
        <f>P37/10000</f>
        <v>6.1924550000000007</v>
      </c>
    </row>
    <row r="39" spans="2:16" s="227" customFormat="1" thickBot="1">
      <c r="B39" s="1223" t="str">
        <f>+'PTO OFICIAL'!$D$7</f>
        <v>PRELIMINARES, MOVIMIENTO DE TIERRAS Y RECUBRIMIENTO DE ESTANQUES</v>
      </c>
      <c r="C39" s="1224"/>
      <c r="D39" s="1224"/>
      <c r="E39" s="1224"/>
      <c r="F39" s="1224"/>
      <c r="G39" s="1224"/>
      <c r="H39" s="1224"/>
      <c r="I39" s="1224"/>
      <c r="J39" s="1224"/>
      <c r="K39" s="1224"/>
      <c r="L39" s="1224"/>
      <c r="M39" s="1225"/>
    </row>
    <row r="40" spans="2:16" customFormat="1" thickBot="1">
      <c r="B40" s="1226"/>
      <c r="C40" s="1227"/>
      <c r="D40" s="1227"/>
      <c r="E40" s="1227"/>
      <c r="F40" s="1227"/>
      <c r="G40" s="1227"/>
      <c r="H40" s="1227"/>
      <c r="I40" s="1227"/>
      <c r="J40" s="1227"/>
      <c r="K40" s="1227"/>
      <c r="L40" s="1227"/>
      <c r="M40" s="1228"/>
    </row>
    <row r="41" spans="2:16" s="228" customFormat="1" ht="12.75">
      <c r="B41" s="229" t="s">
        <v>244</v>
      </c>
      <c r="C41" s="230" t="s">
        <v>245</v>
      </c>
      <c r="D41" s="1248" t="s">
        <v>246</v>
      </c>
      <c r="E41" s="1249"/>
      <c r="F41" s="1249"/>
      <c r="G41" s="1249"/>
      <c r="H41" s="1250"/>
      <c r="I41" s="1248" t="s">
        <v>247</v>
      </c>
      <c r="J41" s="1249"/>
      <c r="K41" s="1250"/>
      <c r="L41" s="1248" t="s">
        <v>248</v>
      </c>
      <c r="M41" s="1251"/>
    </row>
    <row r="42" spans="2:16" s="228" customFormat="1" ht="13.7" customHeight="1" thickBot="1">
      <c r="B42" s="231">
        <f>+'PTO OFICIAL'!D9</f>
        <v>1.02</v>
      </c>
      <c r="C42" s="232" t="str">
        <f>+'PTO OFICIAL'!H9</f>
        <v>M2</v>
      </c>
      <c r="D42" s="1252" t="str">
        <f>+'PTO OFICIAL'!G9</f>
        <v>DESCAPOTE, NIVELACION Y PERFILACION DE TERRENO POR MEDIOS MECANICOS</v>
      </c>
      <c r="E42" s="1253"/>
      <c r="F42" s="1253"/>
      <c r="G42" s="1253"/>
      <c r="H42" s="1254"/>
      <c r="I42" s="1255" t="str">
        <f>+$I$9</f>
        <v>FUENTE DE ORO</v>
      </c>
      <c r="J42" s="1256"/>
      <c r="K42" s="1257"/>
      <c r="L42" s="1246" t="str">
        <f>$L$9</f>
        <v>AGOSTO 2023</v>
      </c>
      <c r="M42" s="1247"/>
    </row>
    <row r="43" spans="2:16" s="228" customFormat="1" ht="13.5" thickBot="1">
      <c r="B43" s="1229" t="s">
        <v>251</v>
      </c>
      <c r="C43" s="1230"/>
      <c r="D43" s="1230"/>
      <c r="E43" s="1230"/>
      <c r="F43" s="1230"/>
      <c r="G43" s="1230"/>
      <c r="H43" s="1231" t="s">
        <v>252</v>
      </c>
      <c r="I43" s="1233" t="s">
        <v>253</v>
      </c>
      <c r="J43" s="1234"/>
      <c r="K43" s="1234"/>
      <c r="L43" s="1235"/>
      <c r="M43" s="1231" t="s">
        <v>254</v>
      </c>
    </row>
    <row r="44" spans="2:16" s="228" customFormat="1" ht="13.5" thickBot="1">
      <c r="B44" s="1237"/>
      <c r="C44" s="1238"/>
      <c r="D44" s="1238"/>
      <c r="E44" s="1238"/>
      <c r="F44" s="1238"/>
      <c r="G44" s="1239"/>
      <c r="H44" s="1232"/>
      <c r="I44" s="233" t="s">
        <v>255</v>
      </c>
      <c r="J44" s="234" t="s">
        <v>256</v>
      </c>
      <c r="K44" s="234" t="s">
        <v>257</v>
      </c>
      <c r="L44" s="235" t="s">
        <v>258</v>
      </c>
      <c r="M44" s="1236"/>
    </row>
    <row r="45" spans="2:16" s="228" customFormat="1" ht="12.75">
      <c r="B45" s="1240"/>
      <c r="C45" s="1241"/>
      <c r="D45" s="1241"/>
      <c r="E45" s="1241"/>
      <c r="F45" s="1241"/>
      <c r="G45" s="1242"/>
      <c r="H45" s="598" t="s">
        <v>259</v>
      </c>
      <c r="I45" s="236"/>
      <c r="J45" s="236"/>
      <c r="K45" s="236">
        <v>17511.803</v>
      </c>
      <c r="L45" s="236"/>
      <c r="M45" s="237">
        <f>+K45</f>
        <v>17511.803</v>
      </c>
      <c r="N45" s="431"/>
    </row>
    <row r="46" spans="2:16" s="228" customFormat="1" ht="12.75">
      <c r="B46" s="1240"/>
      <c r="C46" s="1241"/>
      <c r="D46" s="1241"/>
      <c r="E46" s="1241"/>
      <c r="F46" s="1241"/>
      <c r="G46" s="1242"/>
      <c r="H46" s="599" t="s">
        <v>260</v>
      </c>
      <c r="I46" s="238"/>
      <c r="J46" s="238"/>
      <c r="K46" s="238">
        <v>36344.870000000003</v>
      </c>
      <c r="L46" s="238"/>
      <c r="M46" s="239">
        <f>+K46</f>
        <v>36344.870000000003</v>
      </c>
      <c r="N46" s="431"/>
    </row>
    <row r="47" spans="2:16" s="228" customFormat="1" ht="12.75">
      <c r="B47" s="1240"/>
      <c r="C47" s="1241"/>
      <c r="D47" s="1241"/>
      <c r="E47" s="1241"/>
      <c r="F47" s="1241"/>
      <c r="G47" s="1242"/>
      <c r="H47" s="600" t="s">
        <v>261</v>
      </c>
      <c r="I47" s="238"/>
      <c r="J47" s="238"/>
      <c r="K47" s="238">
        <v>5947.88</v>
      </c>
      <c r="L47" s="238"/>
      <c r="M47" s="239">
        <f>+K47</f>
        <v>5947.88</v>
      </c>
      <c r="N47" s="431"/>
    </row>
    <row r="48" spans="2:16" s="228" customFormat="1" ht="12.75">
      <c r="B48" s="1240"/>
      <c r="C48" s="1241"/>
      <c r="D48" s="1241"/>
      <c r="E48" s="1241"/>
      <c r="F48" s="1241"/>
      <c r="G48" s="1242"/>
      <c r="H48" s="601" t="s">
        <v>262</v>
      </c>
      <c r="I48" s="238"/>
      <c r="J48" s="238"/>
      <c r="K48" s="238">
        <v>2120</v>
      </c>
      <c r="L48" s="238"/>
      <c r="M48" s="239">
        <f>K48</f>
        <v>2120</v>
      </c>
    </row>
    <row r="49" spans="2:13" s="228" customFormat="1" ht="12.75">
      <c r="B49" s="1240"/>
      <c r="C49" s="1241"/>
      <c r="D49" s="1241"/>
      <c r="E49" s="1241"/>
      <c r="F49" s="1241"/>
      <c r="G49" s="1242"/>
      <c r="H49" s="601"/>
      <c r="I49" s="602"/>
      <c r="J49" s="602"/>
      <c r="K49" s="602"/>
      <c r="L49" s="602"/>
      <c r="M49" s="240"/>
    </row>
    <row r="50" spans="2:13" s="228" customFormat="1" ht="12.75">
      <c r="B50" s="1240"/>
      <c r="C50" s="1241"/>
      <c r="D50" s="1241"/>
      <c r="E50" s="1241"/>
      <c r="F50" s="1241"/>
      <c r="G50" s="1242"/>
      <c r="H50" s="601"/>
      <c r="I50" s="602"/>
      <c r="J50" s="602"/>
      <c r="K50" s="602"/>
      <c r="L50" s="602"/>
      <c r="M50" s="240"/>
    </row>
    <row r="51" spans="2:13" s="228" customFormat="1" ht="12.75">
      <c r="B51" s="1240"/>
      <c r="C51" s="1241"/>
      <c r="D51" s="1241"/>
      <c r="E51" s="1241"/>
      <c r="F51" s="1241"/>
      <c r="G51" s="1242"/>
      <c r="H51" s="601"/>
      <c r="I51" s="602"/>
      <c r="J51" s="602"/>
      <c r="K51" s="602"/>
      <c r="L51" s="602"/>
      <c r="M51" s="240"/>
    </row>
    <row r="52" spans="2:13" s="228" customFormat="1" ht="12.75">
      <c r="B52" s="1240"/>
      <c r="C52" s="1241"/>
      <c r="D52" s="1241"/>
      <c r="E52" s="1241"/>
      <c r="F52" s="1241"/>
      <c r="G52" s="1242"/>
      <c r="H52" s="601"/>
      <c r="I52" s="602"/>
      <c r="J52" s="602"/>
      <c r="K52" s="602"/>
      <c r="L52" s="602"/>
      <c r="M52" s="240"/>
    </row>
    <row r="53" spans="2:13" s="228" customFormat="1" ht="12.75">
      <c r="B53" s="1240"/>
      <c r="C53" s="1241"/>
      <c r="D53" s="1241"/>
      <c r="E53" s="1241"/>
      <c r="F53" s="1241"/>
      <c r="G53" s="1242"/>
      <c r="H53" s="601"/>
      <c r="I53" s="602"/>
      <c r="J53" s="602"/>
      <c r="K53" s="602"/>
      <c r="L53" s="602"/>
      <c r="M53" s="240"/>
    </row>
    <row r="54" spans="2:13" s="228" customFormat="1" ht="12.75">
      <c r="B54" s="1240"/>
      <c r="C54" s="1241"/>
      <c r="D54" s="1241"/>
      <c r="E54" s="1241"/>
      <c r="F54" s="1241"/>
      <c r="G54" s="1242"/>
      <c r="H54" s="601"/>
      <c r="I54" s="602"/>
      <c r="J54" s="602"/>
      <c r="K54" s="602"/>
      <c r="L54" s="602"/>
      <c r="M54" s="240"/>
    </row>
    <row r="55" spans="2:13" s="228" customFormat="1" ht="12.75">
      <c r="B55" s="1240"/>
      <c r="C55" s="1241"/>
      <c r="D55" s="1241"/>
      <c r="E55" s="1241"/>
      <c r="F55" s="1241"/>
      <c r="G55" s="1242"/>
      <c r="H55" s="601"/>
      <c r="I55" s="602"/>
      <c r="J55" s="602"/>
      <c r="K55" s="602"/>
      <c r="L55" s="602"/>
      <c r="M55" s="603"/>
    </row>
    <row r="56" spans="2:13" s="228" customFormat="1" ht="12.75">
      <c r="B56" s="1240"/>
      <c r="C56" s="1241"/>
      <c r="D56" s="1241"/>
      <c r="E56" s="1241"/>
      <c r="F56" s="1241"/>
      <c r="G56" s="1242"/>
      <c r="H56" s="601"/>
      <c r="I56" s="602"/>
      <c r="J56" s="602"/>
      <c r="K56" s="602"/>
      <c r="L56" s="602"/>
      <c r="M56" s="603"/>
    </row>
    <row r="57" spans="2:13" s="228" customFormat="1" ht="12.75">
      <c r="B57" s="1240"/>
      <c r="C57" s="1241"/>
      <c r="D57" s="1241"/>
      <c r="E57" s="1241"/>
      <c r="F57" s="1241"/>
      <c r="G57" s="1242"/>
      <c r="H57" s="601"/>
      <c r="I57" s="602"/>
      <c r="J57" s="602"/>
      <c r="K57" s="602"/>
      <c r="L57" s="602"/>
      <c r="M57" s="603"/>
    </row>
    <row r="58" spans="2:13" s="228" customFormat="1" ht="12.75">
      <c r="B58" s="1240"/>
      <c r="C58" s="1241"/>
      <c r="D58" s="1241"/>
      <c r="E58" s="1241"/>
      <c r="F58" s="1241"/>
      <c r="G58" s="1242"/>
      <c r="H58" s="601"/>
      <c r="I58" s="602"/>
      <c r="J58" s="604"/>
      <c r="K58" s="602"/>
      <c r="L58" s="602"/>
      <c r="M58" s="603"/>
    </row>
    <row r="59" spans="2:13" s="228" customFormat="1" ht="12.75">
      <c r="B59" s="1240"/>
      <c r="C59" s="1241"/>
      <c r="D59" s="1241"/>
      <c r="E59" s="1241"/>
      <c r="F59" s="1241"/>
      <c r="G59" s="1242"/>
      <c r="H59" s="601"/>
      <c r="I59" s="602"/>
      <c r="J59" s="602"/>
      <c r="K59" s="602"/>
      <c r="L59" s="602"/>
      <c r="M59" s="603"/>
    </row>
    <row r="60" spans="2:13" s="228" customFormat="1" ht="12.75">
      <c r="B60" s="1240"/>
      <c r="C60" s="1241"/>
      <c r="D60" s="1241"/>
      <c r="E60" s="1241"/>
      <c r="F60" s="1241"/>
      <c r="G60" s="1242"/>
      <c r="H60" s="601"/>
      <c r="I60" s="602"/>
      <c r="J60" s="602"/>
      <c r="K60" s="602"/>
      <c r="L60" s="602"/>
      <c r="M60" s="603"/>
    </row>
    <row r="61" spans="2:13" s="228" customFormat="1" ht="12.75">
      <c r="B61" s="1240"/>
      <c r="C61" s="1241"/>
      <c r="D61" s="1241"/>
      <c r="E61" s="1241"/>
      <c r="F61" s="1241"/>
      <c r="G61" s="1242"/>
      <c r="H61" s="601"/>
      <c r="I61" s="602"/>
      <c r="J61" s="602"/>
      <c r="K61" s="602"/>
      <c r="L61" s="602"/>
      <c r="M61" s="603"/>
    </row>
    <row r="62" spans="2:13" s="228" customFormat="1" ht="12.75">
      <c r="B62" s="1240"/>
      <c r="C62" s="1241"/>
      <c r="D62" s="1241"/>
      <c r="E62" s="1241"/>
      <c r="F62" s="1241"/>
      <c r="G62" s="1242"/>
      <c r="H62" s="605"/>
      <c r="I62" s="602"/>
      <c r="J62" s="602"/>
      <c r="K62" s="602"/>
      <c r="L62" s="602"/>
      <c r="M62" s="603"/>
    </row>
    <row r="63" spans="2:13" s="228" customFormat="1" ht="12.75">
      <c r="B63" s="1240"/>
      <c r="C63" s="1241"/>
      <c r="D63" s="1241"/>
      <c r="E63" s="1241"/>
      <c r="F63" s="1241"/>
      <c r="G63" s="1242"/>
      <c r="H63" s="605"/>
      <c r="I63" s="602"/>
      <c r="J63" s="602"/>
      <c r="K63" s="602"/>
      <c r="L63" s="602"/>
      <c r="M63" s="603"/>
    </row>
    <row r="64" spans="2:13" s="228" customFormat="1" ht="12.75">
      <c r="B64" s="1240"/>
      <c r="C64" s="1241"/>
      <c r="D64" s="1241"/>
      <c r="E64" s="1241"/>
      <c r="F64" s="1241"/>
      <c r="G64" s="1242"/>
      <c r="H64" s="605"/>
      <c r="I64" s="602"/>
      <c r="J64" s="602"/>
      <c r="K64" s="602"/>
      <c r="L64" s="602"/>
      <c r="M64" s="603"/>
    </row>
    <row r="65" spans="2:15" s="228" customFormat="1" ht="12.75">
      <c r="B65" s="1240"/>
      <c r="C65" s="1241"/>
      <c r="D65" s="1241"/>
      <c r="E65" s="1241"/>
      <c r="F65" s="1241"/>
      <c r="G65" s="1242"/>
      <c r="H65" s="606" t="s">
        <v>263</v>
      </c>
      <c r="I65" s="607"/>
      <c r="J65" s="607"/>
      <c r="K65" s="607"/>
      <c r="L65" s="607"/>
      <c r="M65" s="608">
        <f>SUM(M45:M64)</f>
        <v>61924.553</v>
      </c>
    </row>
    <row r="66" spans="2:15" s="228" customFormat="1" ht="13.5" thickBot="1">
      <c r="B66" s="1243"/>
      <c r="C66" s="1244"/>
      <c r="D66" s="1244"/>
      <c r="E66" s="1244"/>
      <c r="F66" s="1244"/>
      <c r="G66" s="1245"/>
      <c r="H66" s="241" t="s">
        <v>264</v>
      </c>
      <c r="I66" s="609"/>
      <c r="J66" s="609"/>
      <c r="K66" s="609"/>
      <c r="L66" s="609"/>
      <c r="M66" s="242">
        <f>ROUND((M65),2)</f>
        <v>61924.55</v>
      </c>
    </row>
    <row r="67" spans="2:15" s="228" customFormat="1" ht="13.5" thickBot="1">
      <c r="B67" s="1258"/>
      <c r="C67" s="1259"/>
      <c r="D67" s="1259"/>
      <c r="E67" s="243"/>
      <c r="F67" s="243"/>
      <c r="G67" s="243"/>
      <c r="H67" s="243"/>
      <c r="I67" s="243"/>
      <c r="J67" s="243"/>
      <c r="K67" s="243"/>
      <c r="L67" s="243"/>
      <c r="M67" s="244"/>
    </row>
    <row r="68" spans="2:15" customFormat="1" ht="42" customHeight="1" thickBot="1">
      <c r="B68" s="1260" t="str">
        <f>+$B$4</f>
        <v>OBRAS DE CONSTRUCCIÓN DE UN SISTEMA IPRS (8 RACEWAY) PARA LA UNIDAD PRODUCTIVA EN FUENTE DE ORO – META</v>
      </c>
      <c r="C68" s="1261"/>
      <c r="D68" s="1261"/>
      <c r="E68" s="1261"/>
      <c r="F68" s="1261"/>
      <c r="G68" s="1261"/>
      <c r="H68" s="1261"/>
      <c r="I68" s="1261"/>
      <c r="J68" s="1261"/>
      <c r="K68" s="1261"/>
      <c r="L68" s="1261"/>
      <c r="M68" s="1262"/>
    </row>
    <row r="69" spans="2:15" s="22" customFormat="1" ht="16.5" thickBot="1">
      <c r="B69" s="1220" t="s">
        <v>243</v>
      </c>
      <c r="C69" s="1221"/>
      <c r="D69" s="1221"/>
      <c r="E69" s="1221"/>
      <c r="F69" s="1221"/>
      <c r="G69" s="1221"/>
      <c r="H69" s="1221"/>
      <c r="I69" s="1221"/>
      <c r="J69" s="1221"/>
      <c r="K69" s="1221"/>
      <c r="L69" s="1221"/>
      <c r="M69" s="1222"/>
      <c r="O69" s="245"/>
    </row>
    <row r="70" spans="2:15" s="227" customFormat="1" thickBot="1">
      <c r="B70" s="1223" t="str">
        <f>+$B$6</f>
        <v>PRELIMINARES, MOVIMIENTO DE TIERRAS Y RECUBRIMIENTO DE ESTANQUES</v>
      </c>
      <c r="C70" s="1224"/>
      <c r="D70" s="1224"/>
      <c r="E70" s="1224"/>
      <c r="F70" s="1224"/>
      <c r="G70" s="1224"/>
      <c r="H70" s="1224"/>
      <c r="I70" s="1224"/>
      <c r="J70" s="1224"/>
      <c r="K70" s="1224"/>
      <c r="L70" s="1224"/>
      <c r="M70" s="1225"/>
    </row>
    <row r="71" spans="2:15" customFormat="1" thickBot="1">
      <c r="B71" s="1226"/>
      <c r="C71" s="1227"/>
      <c r="D71" s="1227"/>
      <c r="E71" s="1227"/>
      <c r="F71" s="1227"/>
      <c r="G71" s="1227"/>
      <c r="H71" s="1227"/>
      <c r="I71" s="1227"/>
      <c r="J71" s="1227"/>
      <c r="K71" s="1227"/>
      <c r="L71" s="1227"/>
      <c r="M71" s="1228"/>
    </row>
    <row r="72" spans="2:15" s="228" customFormat="1" ht="12.75">
      <c r="B72" s="229" t="s">
        <v>244</v>
      </c>
      <c r="C72" s="230" t="s">
        <v>245</v>
      </c>
      <c r="D72" s="1248" t="s">
        <v>246</v>
      </c>
      <c r="E72" s="1249"/>
      <c r="F72" s="1249"/>
      <c r="G72" s="1249"/>
      <c r="H72" s="1250"/>
      <c r="I72" s="1248" t="s">
        <v>247</v>
      </c>
      <c r="J72" s="1249"/>
      <c r="K72" s="1250"/>
      <c r="L72" s="1248" t="s">
        <v>248</v>
      </c>
      <c r="M72" s="1251"/>
    </row>
    <row r="73" spans="2:15" s="228" customFormat="1" ht="13.7" customHeight="1" thickBot="1">
      <c r="B73" s="231">
        <f>+'PTO OFICIAL'!D10</f>
        <v>1.03</v>
      </c>
      <c r="C73" s="232" t="str">
        <f>+'PTO OFICIAL'!H10</f>
        <v>M3</v>
      </c>
      <c r="D73" s="1252" t="str">
        <f>+'PTO OFICIAL'!G10</f>
        <v>EXCAVACION SIN CLASIFICAR DE PRESTAMOS</v>
      </c>
      <c r="E73" s="1271"/>
      <c r="F73" s="1271"/>
      <c r="G73" s="1271"/>
      <c r="H73" s="1272"/>
      <c r="I73" s="1255" t="str">
        <f>+$I$9</f>
        <v>FUENTE DE ORO</v>
      </c>
      <c r="J73" s="1256"/>
      <c r="K73" s="1257"/>
      <c r="L73" s="1246" t="str">
        <f>$L$9</f>
        <v>AGOSTO 2023</v>
      </c>
      <c r="M73" s="1247"/>
    </row>
    <row r="74" spans="2:15" s="228" customFormat="1" ht="13.5" thickBot="1">
      <c r="B74" s="1229" t="s">
        <v>251</v>
      </c>
      <c r="C74" s="1230"/>
      <c r="D74" s="1230"/>
      <c r="E74" s="1230"/>
      <c r="F74" s="1230"/>
      <c r="G74" s="1230"/>
      <c r="H74" s="1231" t="s">
        <v>265</v>
      </c>
      <c r="I74" s="1233" t="s">
        <v>253</v>
      </c>
      <c r="J74" s="1234"/>
      <c r="K74" s="1234"/>
      <c r="L74" s="1235"/>
      <c r="M74" s="1231" t="s">
        <v>254</v>
      </c>
    </row>
    <row r="75" spans="2:15" s="228" customFormat="1" ht="45" customHeight="1" thickBot="1">
      <c r="B75" s="1237"/>
      <c r="C75" s="1238"/>
      <c r="D75" s="1238"/>
      <c r="E75" s="1238"/>
      <c r="F75" s="1238"/>
      <c r="G75" s="1239"/>
      <c r="H75" s="1232"/>
      <c r="I75" s="248" t="s">
        <v>266</v>
      </c>
      <c r="J75" s="249" t="s">
        <v>267</v>
      </c>
      <c r="K75" s="249" t="s">
        <v>268</v>
      </c>
      <c r="L75" s="250" t="s">
        <v>258</v>
      </c>
      <c r="M75" s="1236"/>
    </row>
    <row r="76" spans="2:15" s="228" customFormat="1" ht="13.5" thickBot="1">
      <c r="B76" s="1240"/>
      <c r="C76" s="1241"/>
      <c r="D76" s="1241"/>
      <c r="E76" s="1241"/>
      <c r="F76" s="1241"/>
      <c r="G76" s="1242"/>
      <c r="H76" s="1282" t="s">
        <v>269</v>
      </c>
      <c r="I76" s="1283"/>
      <c r="J76" s="1283"/>
      <c r="K76" s="1283"/>
      <c r="L76" s="1283"/>
      <c r="M76" s="1284"/>
    </row>
    <row r="77" spans="2:15" s="228" customFormat="1" ht="12.75">
      <c r="B77" s="1240"/>
      <c r="C77" s="1241"/>
      <c r="D77" s="1241"/>
      <c r="E77" s="1241"/>
      <c r="F77" s="1241"/>
      <c r="G77" s="1242"/>
      <c r="H77" s="254">
        <v>0</v>
      </c>
      <c r="I77" s="255">
        <v>0</v>
      </c>
      <c r="J77" s="255">
        <v>0</v>
      </c>
      <c r="K77" s="256">
        <v>0</v>
      </c>
      <c r="L77" s="238"/>
      <c r="M77" s="257">
        <v>0</v>
      </c>
    </row>
    <row r="78" spans="2:15" s="228" customFormat="1" ht="12.75">
      <c r="B78" s="1240"/>
      <c r="C78" s="1241"/>
      <c r="D78" s="1241"/>
      <c r="E78" s="1241"/>
      <c r="F78" s="1241"/>
      <c r="G78" s="1242"/>
      <c r="H78" s="254">
        <v>10</v>
      </c>
      <c r="I78" s="255">
        <v>0.27</v>
      </c>
      <c r="J78" s="255">
        <v>1.34</v>
      </c>
      <c r="K78" s="256">
        <v>1.34</v>
      </c>
      <c r="L78" s="238"/>
      <c r="M78" s="239">
        <f>+K78</f>
        <v>1.34</v>
      </c>
    </row>
    <row r="79" spans="2:15" s="228" customFormat="1" ht="12.75">
      <c r="B79" s="1240"/>
      <c r="C79" s="1241"/>
      <c r="D79" s="1241"/>
      <c r="E79" s="1241"/>
      <c r="F79" s="1241"/>
      <c r="G79" s="1242"/>
      <c r="H79" s="254">
        <v>20</v>
      </c>
      <c r="I79" s="255">
        <v>108.03</v>
      </c>
      <c r="J79" s="255">
        <v>541.51</v>
      </c>
      <c r="K79" s="256">
        <v>542.85</v>
      </c>
      <c r="L79" s="238"/>
      <c r="M79" s="239">
        <f t="shared" ref="M79:M90" si="0">+K79</f>
        <v>542.85</v>
      </c>
    </row>
    <row r="80" spans="2:15" s="228" customFormat="1" ht="12.75">
      <c r="B80" s="1240"/>
      <c r="C80" s="1241"/>
      <c r="D80" s="1241"/>
      <c r="E80" s="1241"/>
      <c r="F80" s="1241"/>
      <c r="G80" s="1242"/>
      <c r="H80" s="254">
        <v>30</v>
      </c>
      <c r="I80" s="255">
        <v>104.31</v>
      </c>
      <c r="J80" s="255">
        <v>1061.69</v>
      </c>
      <c r="K80" s="256">
        <v>1604.54</v>
      </c>
      <c r="L80" s="602"/>
      <c r="M80" s="239">
        <f t="shared" si="0"/>
        <v>1604.54</v>
      </c>
    </row>
    <row r="81" spans="2:13" s="228" customFormat="1" ht="12.75">
      <c r="B81" s="1240"/>
      <c r="C81" s="1241"/>
      <c r="D81" s="1241"/>
      <c r="E81" s="1241"/>
      <c r="F81" s="1241"/>
      <c r="G81" s="1242"/>
      <c r="H81" s="254">
        <v>40</v>
      </c>
      <c r="I81" s="255">
        <v>129.84</v>
      </c>
      <c r="J81" s="255">
        <v>1170.72</v>
      </c>
      <c r="K81" s="256">
        <v>2775.26</v>
      </c>
      <c r="L81" s="602"/>
      <c r="M81" s="239">
        <f t="shared" si="0"/>
        <v>2775.26</v>
      </c>
    </row>
    <row r="82" spans="2:13" s="228" customFormat="1" ht="12.75">
      <c r="B82" s="1240"/>
      <c r="C82" s="1241"/>
      <c r="D82" s="1241"/>
      <c r="E82" s="1241"/>
      <c r="F82" s="1241"/>
      <c r="G82" s="1242"/>
      <c r="H82" s="254">
        <v>50</v>
      </c>
      <c r="I82" s="255">
        <v>158.33000000000001</v>
      </c>
      <c r="J82" s="255">
        <v>1440.84</v>
      </c>
      <c r="K82" s="256">
        <v>4216.1099999999997</v>
      </c>
      <c r="L82" s="602"/>
      <c r="M82" s="239">
        <f t="shared" si="0"/>
        <v>4216.1099999999997</v>
      </c>
    </row>
    <row r="83" spans="2:13" s="228" customFormat="1" ht="12.75">
      <c r="B83" s="1240"/>
      <c r="C83" s="1241"/>
      <c r="D83" s="1241"/>
      <c r="E83" s="1241"/>
      <c r="F83" s="1241"/>
      <c r="G83" s="1242"/>
      <c r="H83" s="254">
        <v>60</v>
      </c>
      <c r="I83" s="255">
        <v>178.77</v>
      </c>
      <c r="J83" s="255">
        <v>1685.52</v>
      </c>
      <c r="K83" s="256">
        <v>5901.62</v>
      </c>
      <c r="L83" s="602"/>
      <c r="M83" s="239">
        <f t="shared" si="0"/>
        <v>5901.62</v>
      </c>
    </row>
    <row r="84" spans="2:13" s="228" customFormat="1" ht="12.75">
      <c r="B84" s="1240"/>
      <c r="C84" s="1241"/>
      <c r="D84" s="1241"/>
      <c r="E84" s="1241"/>
      <c r="F84" s="1241"/>
      <c r="G84" s="1242"/>
      <c r="H84" s="254">
        <v>70</v>
      </c>
      <c r="I84" s="255">
        <v>185.81</v>
      </c>
      <c r="J84" s="255">
        <v>1822.9</v>
      </c>
      <c r="K84" s="256">
        <v>7724.52</v>
      </c>
      <c r="L84" s="602"/>
      <c r="M84" s="239">
        <f t="shared" si="0"/>
        <v>7724.52</v>
      </c>
    </row>
    <row r="85" spans="2:13" s="228" customFormat="1" ht="12.75">
      <c r="B85" s="1240"/>
      <c r="C85" s="1241"/>
      <c r="D85" s="1241"/>
      <c r="E85" s="1241"/>
      <c r="F85" s="1241"/>
      <c r="G85" s="1242"/>
      <c r="H85" s="254">
        <v>80</v>
      </c>
      <c r="I85" s="255">
        <v>174.15</v>
      </c>
      <c r="J85" s="255">
        <v>1799.8</v>
      </c>
      <c r="K85" s="256">
        <v>9524.32</v>
      </c>
      <c r="L85" s="602"/>
      <c r="M85" s="239">
        <f t="shared" si="0"/>
        <v>9524.32</v>
      </c>
    </row>
    <row r="86" spans="2:13" s="228" customFormat="1" ht="12.75">
      <c r="B86" s="1240"/>
      <c r="C86" s="1241"/>
      <c r="D86" s="1241"/>
      <c r="E86" s="1241"/>
      <c r="F86" s="1241"/>
      <c r="G86" s="1242"/>
      <c r="H86" s="254">
        <v>90</v>
      </c>
      <c r="I86" s="255">
        <v>161.59</v>
      </c>
      <c r="J86" s="255">
        <v>1678.72</v>
      </c>
      <c r="K86" s="256">
        <v>11203.03</v>
      </c>
      <c r="L86" s="602"/>
      <c r="M86" s="239">
        <f t="shared" si="0"/>
        <v>11203.03</v>
      </c>
    </row>
    <row r="87" spans="2:13" s="228" customFormat="1" ht="12.75">
      <c r="B87" s="1240"/>
      <c r="C87" s="1241"/>
      <c r="D87" s="1241"/>
      <c r="E87" s="1241"/>
      <c r="F87" s="1241"/>
      <c r="G87" s="1242"/>
      <c r="H87" s="254">
        <v>100</v>
      </c>
      <c r="I87" s="255">
        <v>159.55000000000001</v>
      </c>
      <c r="J87" s="255">
        <v>1605.72</v>
      </c>
      <c r="K87" s="256">
        <v>12808.75</v>
      </c>
      <c r="L87" s="602"/>
      <c r="M87" s="239">
        <f t="shared" si="0"/>
        <v>12808.75</v>
      </c>
    </row>
    <row r="88" spans="2:13" s="228" customFormat="1" ht="12.75">
      <c r="B88" s="1240"/>
      <c r="C88" s="1241"/>
      <c r="D88" s="1241"/>
      <c r="E88" s="1241"/>
      <c r="F88" s="1241"/>
      <c r="G88" s="1242"/>
      <c r="H88" s="254">
        <v>110</v>
      </c>
      <c r="I88" s="255">
        <v>162.47999999999999</v>
      </c>
      <c r="J88" s="255">
        <v>1610.16</v>
      </c>
      <c r="K88" s="256">
        <v>14418.91</v>
      </c>
      <c r="L88" s="602"/>
      <c r="M88" s="239">
        <f t="shared" si="0"/>
        <v>14418.91</v>
      </c>
    </row>
    <row r="89" spans="2:13" s="228" customFormat="1" ht="12.75">
      <c r="B89" s="1240"/>
      <c r="C89" s="1241"/>
      <c r="D89" s="1241"/>
      <c r="E89" s="1241"/>
      <c r="F89" s="1241"/>
      <c r="G89" s="1242"/>
      <c r="H89" s="254">
        <v>120</v>
      </c>
      <c r="I89" s="255">
        <v>151.80000000000001</v>
      </c>
      <c r="J89" s="255">
        <v>1571.38</v>
      </c>
      <c r="K89" s="256">
        <v>15990.29</v>
      </c>
      <c r="L89" s="602"/>
      <c r="M89" s="239">
        <f t="shared" si="0"/>
        <v>15990.29</v>
      </c>
    </row>
    <row r="90" spans="2:13" s="228" customFormat="1" ht="12.75">
      <c r="B90" s="1240"/>
      <c r="C90" s="1241"/>
      <c r="D90" s="1241"/>
      <c r="E90" s="1241"/>
      <c r="F90" s="1241"/>
      <c r="G90" s="1242"/>
      <c r="H90" s="254">
        <v>130</v>
      </c>
      <c r="I90" s="255">
        <v>127.85</v>
      </c>
      <c r="J90" s="255">
        <v>1398.23</v>
      </c>
      <c r="K90" s="256">
        <v>17388.52</v>
      </c>
      <c r="L90" s="602"/>
      <c r="M90" s="239">
        <f t="shared" si="0"/>
        <v>17388.52</v>
      </c>
    </row>
    <row r="91" spans="2:13" s="228" customFormat="1" ht="12.75">
      <c r="B91" s="1240"/>
      <c r="C91" s="1241"/>
      <c r="D91" s="1241"/>
      <c r="E91" s="1241"/>
      <c r="F91" s="1241"/>
      <c r="G91" s="1242"/>
      <c r="H91" s="254">
        <v>140</v>
      </c>
      <c r="I91" s="255">
        <v>102.53</v>
      </c>
      <c r="J91" s="255">
        <v>1151.8900000000001</v>
      </c>
      <c r="K91" s="256">
        <v>18540.41</v>
      </c>
      <c r="L91" s="602"/>
      <c r="M91" s="239">
        <f>+K91</f>
        <v>18540.41</v>
      </c>
    </row>
    <row r="92" spans="2:13" s="228" customFormat="1" ht="12.75">
      <c r="B92" s="1240"/>
      <c r="C92" s="1241"/>
      <c r="D92" s="1241"/>
      <c r="E92" s="1241"/>
      <c r="F92" s="1241"/>
      <c r="G92" s="1242"/>
      <c r="H92" s="254">
        <v>150</v>
      </c>
      <c r="I92" s="255">
        <v>82.64</v>
      </c>
      <c r="J92" s="255">
        <v>925.84</v>
      </c>
      <c r="K92" s="256">
        <v>19466.25</v>
      </c>
      <c r="L92" s="602"/>
      <c r="M92" s="239">
        <f t="shared" ref="M92:M109" si="1">+K92</f>
        <v>19466.25</v>
      </c>
    </row>
    <row r="93" spans="2:13" s="228" customFormat="1" ht="12.75">
      <c r="B93" s="1240"/>
      <c r="C93" s="1241"/>
      <c r="D93" s="1241"/>
      <c r="E93" s="1241"/>
      <c r="F93" s="1241"/>
      <c r="G93" s="1242"/>
      <c r="H93" s="254">
        <v>160</v>
      </c>
      <c r="I93" s="255">
        <v>65.83</v>
      </c>
      <c r="J93" s="255">
        <v>742.36</v>
      </c>
      <c r="K93" s="256">
        <v>20208.599999999999</v>
      </c>
      <c r="L93" s="602"/>
      <c r="M93" s="239">
        <f t="shared" si="1"/>
        <v>20208.599999999999</v>
      </c>
    </row>
    <row r="94" spans="2:13" s="228" customFormat="1" ht="12.75">
      <c r="B94" s="1240"/>
      <c r="C94" s="1241"/>
      <c r="D94" s="1241"/>
      <c r="E94" s="1241"/>
      <c r="F94" s="1241"/>
      <c r="G94" s="1242"/>
      <c r="H94" s="254">
        <v>170</v>
      </c>
      <c r="I94" s="255">
        <v>60.11</v>
      </c>
      <c r="J94" s="255">
        <v>629.73</v>
      </c>
      <c r="K94" s="256">
        <v>20838.34</v>
      </c>
      <c r="L94" s="602"/>
      <c r="M94" s="239">
        <f t="shared" si="1"/>
        <v>20838.34</v>
      </c>
    </row>
    <row r="95" spans="2:13" s="228" customFormat="1" ht="12.75">
      <c r="B95" s="1240"/>
      <c r="C95" s="1241"/>
      <c r="D95" s="1241"/>
      <c r="E95" s="1241"/>
      <c r="F95" s="1241"/>
      <c r="G95" s="1242"/>
      <c r="H95" s="254">
        <v>180</v>
      </c>
      <c r="I95" s="255">
        <v>56.14</v>
      </c>
      <c r="J95" s="255">
        <v>581.26</v>
      </c>
      <c r="K95" s="256">
        <v>21419.599999999999</v>
      </c>
      <c r="L95" s="602"/>
      <c r="M95" s="239">
        <f t="shared" si="1"/>
        <v>21419.599999999999</v>
      </c>
    </row>
    <row r="96" spans="2:13" s="228" customFormat="1" ht="12.75">
      <c r="B96" s="1240"/>
      <c r="C96" s="1241"/>
      <c r="D96" s="1241"/>
      <c r="E96" s="1241"/>
      <c r="F96" s="1241"/>
      <c r="G96" s="1242"/>
      <c r="H96" s="254">
        <v>190</v>
      </c>
      <c r="I96" s="255">
        <v>52.5</v>
      </c>
      <c r="J96" s="255">
        <v>543.17999999999995</v>
      </c>
      <c r="K96" s="256">
        <v>21962.78</v>
      </c>
      <c r="L96" s="602"/>
      <c r="M96" s="239">
        <f t="shared" si="1"/>
        <v>21962.78</v>
      </c>
    </row>
    <row r="97" spans="2:13" s="228" customFormat="1" ht="12.75">
      <c r="B97" s="1240"/>
      <c r="C97" s="1241"/>
      <c r="D97" s="1241"/>
      <c r="E97" s="1241"/>
      <c r="F97" s="1241"/>
      <c r="G97" s="1242"/>
      <c r="H97" s="254">
        <v>200</v>
      </c>
      <c r="I97" s="255">
        <v>49.4</v>
      </c>
      <c r="J97" s="255">
        <v>509.52</v>
      </c>
      <c r="K97" s="256">
        <v>22472.3</v>
      </c>
      <c r="L97" s="602"/>
      <c r="M97" s="239">
        <f t="shared" si="1"/>
        <v>22472.3</v>
      </c>
    </row>
    <row r="98" spans="2:13" s="228" customFormat="1" ht="12.75">
      <c r="B98" s="1240"/>
      <c r="C98" s="1241"/>
      <c r="D98" s="1241"/>
      <c r="E98" s="1241"/>
      <c r="F98" s="1241"/>
      <c r="G98" s="1242"/>
      <c r="H98" s="254">
        <v>210</v>
      </c>
      <c r="I98" s="255">
        <v>46.78</v>
      </c>
      <c r="J98" s="255">
        <v>480.92</v>
      </c>
      <c r="K98" s="256">
        <v>22953.22</v>
      </c>
      <c r="L98" s="602"/>
      <c r="M98" s="239">
        <f t="shared" si="1"/>
        <v>22953.22</v>
      </c>
    </row>
    <row r="99" spans="2:13" s="228" customFormat="1" ht="12.75">
      <c r="B99" s="1240"/>
      <c r="C99" s="1241"/>
      <c r="D99" s="1241"/>
      <c r="E99" s="1241"/>
      <c r="F99" s="1241"/>
      <c r="G99" s="1242"/>
      <c r="H99" s="254">
        <v>220</v>
      </c>
      <c r="I99" s="255">
        <v>43.44</v>
      </c>
      <c r="J99" s="255">
        <v>451.09</v>
      </c>
      <c r="K99" s="256">
        <v>23404.31</v>
      </c>
      <c r="L99" s="602"/>
      <c r="M99" s="239">
        <f t="shared" si="1"/>
        <v>23404.31</v>
      </c>
    </row>
    <row r="100" spans="2:13" s="228" customFormat="1" ht="12.75">
      <c r="B100" s="1240"/>
      <c r="C100" s="1241"/>
      <c r="D100" s="1241"/>
      <c r="E100" s="1241"/>
      <c r="F100" s="1241"/>
      <c r="G100" s="1242"/>
      <c r="H100" s="254">
        <v>230</v>
      </c>
      <c r="I100" s="255">
        <v>38.54</v>
      </c>
      <c r="J100" s="255">
        <v>409.89</v>
      </c>
      <c r="K100" s="256">
        <v>23814.2</v>
      </c>
      <c r="L100" s="602"/>
      <c r="M100" s="239">
        <f t="shared" si="1"/>
        <v>23814.2</v>
      </c>
    </row>
    <row r="101" spans="2:13" s="228" customFormat="1" ht="12.75">
      <c r="B101" s="1240"/>
      <c r="C101" s="1241"/>
      <c r="D101" s="1241"/>
      <c r="E101" s="1241"/>
      <c r="F101" s="1241"/>
      <c r="G101" s="1242"/>
      <c r="H101" s="254">
        <v>240</v>
      </c>
      <c r="I101" s="255">
        <v>33.270000000000003</v>
      </c>
      <c r="J101" s="255">
        <v>359.04</v>
      </c>
      <c r="K101" s="256">
        <v>24173.24</v>
      </c>
      <c r="L101" s="602"/>
      <c r="M101" s="239">
        <f t="shared" si="1"/>
        <v>24173.24</v>
      </c>
    </row>
    <row r="102" spans="2:13" s="228" customFormat="1" ht="12.75">
      <c r="B102" s="1240"/>
      <c r="C102" s="1241"/>
      <c r="D102" s="1241"/>
      <c r="E102" s="1241"/>
      <c r="F102" s="1241"/>
      <c r="G102" s="1242"/>
      <c r="H102" s="254">
        <v>250</v>
      </c>
      <c r="I102" s="255">
        <v>23.15</v>
      </c>
      <c r="J102" s="255">
        <v>282.08</v>
      </c>
      <c r="K102" s="256">
        <v>24455.32</v>
      </c>
      <c r="L102" s="602"/>
      <c r="M102" s="239">
        <f t="shared" si="1"/>
        <v>24455.32</v>
      </c>
    </row>
    <row r="103" spans="2:13" s="228" customFormat="1" ht="12.75">
      <c r="B103" s="1240"/>
      <c r="C103" s="1241"/>
      <c r="D103" s="1241"/>
      <c r="E103" s="1241"/>
      <c r="F103" s="1241"/>
      <c r="G103" s="1242"/>
      <c r="H103" s="254">
        <v>260</v>
      </c>
      <c r="I103" s="255">
        <v>19.63</v>
      </c>
      <c r="J103" s="255">
        <v>213.89</v>
      </c>
      <c r="K103" s="256">
        <v>24669.21</v>
      </c>
      <c r="L103" s="602"/>
      <c r="M103" s="239">
        <f t="shared" si="1"/>
        <v>24669.21</v>
      </c>
    </row>
    <row r="104" spans="2:13" s="228" customFormat="1" ht="12.75">
      <c r="B104" s="1240"/>
      <c r="C104" s="1241"/>
      <c r="D104" s="1241"/>
      <c r="E104" s="1241"/>
      <c r="F104" s="1241"/>
      <c r="G104" s="1242"/>
      <c r="H104" s="254">
        <v>270</v>
      </c>
      <c r="I104" s="255">
        <v>19.54</v>
      </c>
      <c r="J104" s="255">
        <v>195.85</v>
      </c>
      <c r="K104" s="256">
        <v>24865.06</v>
      </c>
      <c r="L104" s="602"/>
      <c r="M104" s="239">
        <f t="shared" si="1"/>
        <v>24865.06</v>
      </c>
    </row>
    <row r="105" spans="2:13" s="228" customFormat="1" ht="12.75">
      <c r="B105" s="1240"/>
      <c r="C105" s="1241"/>
      <c r="D105" s="1241"/>
      <c r="E105" s="1241"/>
      <c r="F105" s="1241"/>
      <c r="G105" s="1242"/>
      <c r="H105" s="254">
        <v>280</v>
      </c>
      <c r="I105" s="255">
        <v>19.53</v>
      </c>
      <c r="J105" s="255">
        <v>195.36</v>
      </c>
      <c r="K105" s="256">
        <v>25060.42</v>
      </c>
      <c r="L105" s="602"/>
      <c r="M105" s="239">
        <f t="shared" si="1"/>
        <v>25060.42</v>
      </c>
    </row>
    <row r="106" spans="2:13" s="228" customFormat="1" ht="12.75">
      <c r="B106" s="1240"/>
      <c r="C106" s="1241"/>
      <c r="D106" s="1241"/>
      <c r="E106" s="1241"/>
      <c r="F106" s="1241"/>
      <c r="G106" s="1242"/>
      <c r="H106" s="254">
        <v>290</v>
      </c>
      <c r="I106" s="255">
        <v>22.28</v>
      </c>
      <c r="J106" s="255">
        <v>209.07</v>
      </c>
      <c r="K106" s="256">
        <v>25269.49</v>
      </c>
      <c r="L106" s="602"/>
      <c r="M106" s="239">
        <f t="shared" si="1"/>
        <v>25269.49</v>
      </c>
    </row>
    <row r="107" spans="2:13" s="228" customFormat="1" ht="12.75">
      <c r="B107" s="1240"/>
      <c r="C107" s="1241"/>
      <c r="D107" s="1241"/>
      <c r="E107" s="1241"/>
      <c r="F107" s="1241"/>
      <c r="G107" s="1242"/>
      <c r="H107" s="254">
        <v>300</v>
      </c>
      <c r="I107" s="255">
        <v>0</v>
      </c>
      <c r="J107" s="255">
        <v>111.4</v>
      </c>
      <c r="K107" s="256">
        <v>25380.89</v>
      </c>
      <c r="L107" s="602"/>
      <c r="M107" s="239">
        <f t="shared" si="1"/>
        <v>25380.89</v>
      </c>
    </row>
    <row r="108" spans="2:13" s="228" customFormat="1" ht="12.75">
      <c r="B108" s="1240"/>
      <c r="C108" s="1241"/>
      <c r="D108" s="1241"/>
      <c r="E108" s="1241"/>
      <c r="F108" s="1241"/>
      <c r="G108" s="1242"/>
      <c r="H108" s="254">
        <v>310</v>
      </c>
      <c r="I108" s="255">
        <v>0</v>
      </c>
      <c r="J108" s="255">
        <v>0</v>
      </c>
      <c r="K108" s="256">
        <v>25380.89</v>
      </c>
      <c r="L108" s="602"/>
      <c r="M108" s="239">
        <f t="shared" si="1"/>
        <v>25380.89</v>
      </c>
    </row>
    <row r="109" spans="2:13" s="228" customFormat="1" ht="12.75">
      <c r="B109" s="1240"/>
      <c r="C109" s="1241"/>
      <c r="D109" s="1241"/>
      <c r="E109" s="1241"/>
      <c r="F109" s="1241"/>
      <c r="G109" s="1242"/>
      <c r="H109" s="254">
        <v>315</v>
      </c>
      <c r="I109" s="255">
        <v>0</v>
      </c>
      <c r="J109" s="255">
        <v>0</v>
      </c>
      <c r="K109" s="256">
        <v>25380.89</v>
      </c>
      <c r="L109" s="602"/>
      <c r="M109" s="239">
        <f t="shared" si="1"/>
        <v>25380.89</v>
      </c>
    </row>
    <row r="110" spans="2:13" s="228" customFormat="1" ht="13.5" thickBot="1">
      <c r="B110" s="1240"/>
      <c r="C110" s="1241"/>
      <c r="D110" s="1241"/>
      <c r="E110" s="1241"/>
      <c r="F110" s="1241"/>
      <c r="G110" s="1242"/>
      <c r="H110" s="254"/>
      <c r="I110" s="255"/>
      <c r="J110" s="255"/>
      <c r="K110" s="256"/>
      <c r="L110" s="602"/>
      <c r="M110" s="239"/>
    </row>
    <row r="111" spans="2:13" s="228" customFormat="1" ht="13.5" thickBot="1">
      <c r="B111" s="1240"/>
      <c r="C111" s="1241"/>
      <c r="D111" s="1241"/>
      <c r="E111" s="1241"/>
      <c r="F111" s="1241"/>
      <c r="G111" s="1242"/>
      <c r="H111" s="1285" t="s">
        <v>270</v>
      </c>
      <c r="I111" s="1286"/>
      <c r="J111" s="1286"/>
      <c r="K111" s="1286"/>
      <c r="L111" s="1286"/>
      <c r="M111" s="260"/>
    </row>
    <row r="112" spans="2:13" s="228" customFormat="1" ht="12.75">
      <c r="B112" s="1240"/>
      <c r="C112" s="1241"/>
      <c r="D112" s="1241"/>
      <c r="E112" s="1241"/>
      <c r="F112" s="1241"/>
      <c r="G112" s="1242"/>
      <c r="H112" s="254">
        <v>0</v>
      </c>
      <c r="I112" s="255">
        <v>0</v>
      </c>
      <c r="J112" s="255">
        <v>0</v>
      </c>
      <c r="K112" s="256">
        <v>0</v>
      </c>
      <c r="L112" s="238"/>
      <c r="M112" s="257">
        <f t="shared" ref="M112:M120" si="2">+K112</f>
        <v>0</v>
      </c>
    </row>
    <row r="113" spans="2:13" s="228" customFormat="1" ht="12.75">
      <c r="B113" s="1240"/>
      <c r="C113" s="1241"/>
      <c r="D113" s="1241"/>
      <c r="E113" s="1241"/>
      <c r="F113" s="1241"/>
      <c r="G113" s="1242"/>
      <c r="H113" s="610">
        <v>10</v>
      </c>
      <c r="I113" s="611">
        <v>0</v>
      </c>
      <c r="J113" s="611">
        <v>0</v>
      </c>
      <c r="K113" s="612">
        <v>0</v>
      </c>
      <c r="L113" s="602"/>
      <c r="M113" s="240">
        <f t="shared" si="2"/>
        <v>0</v>
      </c>
    </row>
    <row r="114" spans="2:13" s="228" customFormat="1" ht="12.75">
      <c r="B114" s="1240"/>
      <c r="C114" s="1241"/>
      <c r="D114" s="1241"/>
      <c r="E114" s="1241"/>
      <c r="F114" s="1241"/>
      <c r="G114" s="1242"/>
      <c r="H114" s="610">
        <v>20</v>
      </c>
      <c r="I114" s="611">
        <v>0.96</v>
      </c>
      <c r="J114" s="611">
        <v>4.79</v>
      </c>
      <c r="K114" s="612">
        <v>4.79</v>
      </c>
      <c r="L114" s="602"/>
      <c r="M114" s="240">
        <f t="shared" si="2"/>
        <v>4.79</v>
      </c>
    </row>
    <row r="115" spans="2:13" s="228" customFormat="1" ht="12.75">
      <c r="B115" s="1240"/>
      <c r="C115" s="1241"/>
      <c r="D115" s="1241"/>
      <c r="E115" s="1241"/>
      <c r="F115" s="1241"/>
      <c r="G115" s="1242"/>
      <c r="H115" s="610">
        <v>30</v>
      </c>
      <c r="I115" s="611">
        <v>24.3</v>
      </c>
      <c r="J115" s="611">
        <v>126.3</v>
      </c>
      <c r="K115" s="612">
        <v>131.09</v>
      </c>
      <c r="L115" s="602"/>
      <c r="M115" s="240">
        <f>+K115</f>
        <v>131.09</v>
      </c>
    </row>
    <row r="116" spans="2:13" s="228" customFormat="1" ht="12.75">
      <c r="B116" s="1240"/>
      <c r="C116" s="1241"/>
      <c r="D116" s="1241"/>
      <c r="E116" s="1241"/>
      <c r="F116" s="1241"/>
      <c r="G116" s="1242"/>
      <c r="H116" s="610">
        <v>40</v>
      </c>
      <c r="I116" s="611">
        <v>24.07</v>
      </c>
      <c r="J116" s="611">
        <v>241.85</v>
      </c>
      <c r="K116" s="612">
        <v>372.94</v>
      </c>
      <c r="L116" s="602"/>
      <c r="M116" s="240">
        <f t="shared" si="2"/>
        <v>372.94</v>
      </c>
    </row>
    <row r="117" spans="2:13" s="228" customFormat="1" ht="12.75">
      <c r="B117" s="1240"/>
      <c r="C117" s="1241"/>
      <c r="D117" s="1241"/>
      <c r="E117" s="1241"/>
      <c r="F117" s="1241"/>
      <c r="G117" s="1242"/>
      <c r="H117" s="610">
        <v>50</v>
      </c>
      <c r="I117" s="611">
        <v>15.76</v>
      </c>
      <c r="J117" s="611">
        <v>199.15</v>
      </c>
      <c r="K117" s="612">
        <v>572.09</v>
      </c>
      <c r="L117" s="602"/>
      <c r="M117" s="240">
        <f t="shared" si="2"/>
        <v>572.09</v>
      </c>
    </row>
    <row r="118" spans="2:13" s="228" customFormat="1" ht="12.75">
      <c r="B118" s="1240"/>
      <c r="C118" s="1241"/>
      <c r="D118" s="1241"/>
      <c r="E118" s="1241"/>
      <c r="F118" s="1241"/>
      <c r="G118" s="1242"/>
      <c r="H118" s="610">
        <v>60</v>
      </c>
      <c r="I118" s="613">
        <v>18.489999999999998</v>
      </c>
      <c r="J118" s="613">
        <v>171.28</v>
      </c>
      <c r="K118" s="614">
        <v>743.36</v>
      </c>
      <c r="L118" s="602"/>
      <c r="M118" s="240">
        <f t="shared" si="2"/>
        <v>743.36</v>
      </c>
    </row>
    <row r="119" spans="2:13" s="228" customFormat="1" ht="12.75">
      <c r="B119" s="1240"/>
      <c r="C119" s="1241"/>
      <c r="D119" s="1241"/>
      <c r="E119" s="1241"/>
      <c r="F119" s="1241"/>
      <c r="G119" s="1242"/>
      <c r="H119" s="610">
        <v>70</v>
      </c>
      <c r="I119" s="611">
        <v>15.78</v>
      </c>
      <c r="J119" s="611">
        <v>171.35</v>
      </c>
      <c r="K119" s="614">
        <v>914.72</v>
      </c>
      <c r="L119" s="602"/>
      <c r="M119" s="240">
        <f t="shared" si="2"/>
        <v>914.72</v>
      </c>
    </row>
    <row r="120" spans="2:13" s="228" customFormat="1" ht="12.75">
      <c r="B120" s="1240"/>
      <c r="C120" s="1241"/>
      <c r="D120" s="1241"/>
      <c r="E120" s="1241"/>
      <c r="F120" s="1241"/>
      <c r="G120" s="1242"/>
      <c r="H120" s="610">
        <v>80</v>
      </c>
      <c r="I120" s="611">
        <v>13.81</v>
      </c>
      <c r="J120" s="611">
        <v>147.94999999999999</v>
      </c>
      <c r="K120" s="614">
        <v>1062.6600000000001</v>
      </c>
      <c r="L120" s="602"/>
      <c r="M120" s="240">
        <f t="shared" si="2"/>
        <v>1062.6600000000001</v>
      </c>
    </row>
    <row r="121" spans="2:13" s="228" customFormat="1" ht="12.75">
      <c r="B121" s="1240"/>
      <c r="C121" s="1241"/>
      <c r="D121" s="1241"/>
      <c r="E121" s="1241"/>
      <c r="F121" s="1241"/>
      <c r="G121" s="1242"/>
      <c r="H121" s="610">
        <v>90</v>
      </c>
      <c r="I121" s="613">
        <v>30.37</v>
      </c>
      <c r="J121" s="613">
        <v>220.92</v>
      </c>
      <c r="K121" s="614">
        <v>1283.5899999999999</v>
      </c>
      <c r="L121" s="602"/>
      <c r="M121" s="240">
        <f t="shared" ref="M121:M128" si="3">+K121</f>
        <v>1283.5899999999999</v>
      </c>
    </row>
    <row r="122" spans="2:13" s="228" customFormat="1" ht="12.75">
      <c r="B122" s="1240"/>
      <c r="C122" s="1241"/>
      <c r="D122" s="1241"/>
      <c r="E122" s="1241"/>
      <c r="F122" s="1241"/>
      <c r="G122" s="1242"/>
      <c r="H122" s="610">
        <v>100</v>
      </c>
      <c r="I122" s="611">
        <v>40.770000000000003</v>
      </c>
      <c r="J122" s="611">
        <v>355.73</v>
      </c>
      <c r="K122" s="614">
        <v>1639.32</v>
      </c>
      <c r="L122" s="602"/>
      <c r="M122" s="240">
        <f t="shared" si="3"/>
        <v>1639.32</v>
      </c>
    </row>
    <row r="123" spans="2:13" s="228" customFormat="1" ht="12.75">
      <c r="B123" s="1240"/>
      <c r="C123" s="1241"/>
      <c r="D123" s="1241"/>
      <c r="E123" s="1241"/>
      <c r="F123" s="1241"/>
      <c r="G123" s="1242"/>
      <c r="H123" s="610">
        <v>110</v>
      </c>
      <c r="I123" s="611">
        <v>32.340000000000003</v>
      </c>
      <c r="J123" s="611">
        <v>365.58</v>
      </c>
      <c r="K123" s="614">
        <v>2004.89</v>
      </c>
      <c r="L123" s="602"/>
      <c r="M123" s="240">
        <f t="shared" si="3"/>
        <v>2004.89</v>
      </c>
    </row>
    <row r="124" spans="2:13" s="228" customFormat="1" ht="12.75">
      <c r="B124" s="1240"/>
      <c r="C124" s="1241"/>
      <c r="D124" s="1241"/>
      <c r="E124" s="1241"/>
      <c r="F124" s="1241"/>
      <c r="G124" s="1242"/>
      <c r="H124" s="610">
        <v>120</v>
      </c>
      <c r="I124" s="613">
        <v>50.02</v>
      </c>
      <c r="J124" s="613">
        <v>411.8</v>
      </c>
      <c r="K124" s="614">
        <v>2416.69</v>
      </c>
      <c r="L124" s="602"/>
      <c r="M124" s="240">
        <f t="shared" si="3"/>
        <v>2416.69</v>
      </c>
    </row>
    <row r="125" spans="2:13" s="228" customFormat="1" ht="12.75">
      <c r="B125" s="1240"/>
      <c r="C125" s="1241"/>
      <c r="D125" s="1241"/>
      <c r="E125" s="1241"/>
      <c r="F125" s="1241"/>
      <c r="G125" s="1242"/>
      <c r="H125" s="610">
        <v>130</v>
      </c>
      <c r="I125" s="611">
        <v>76.5</v>
      </c>
      <c r="J125" s="611">
        <v>632.61</v>
      </c>
      <c r="K125" s="614">
        <v>3049.3</v>
      </c>
      <c r="L125" s="602"/>
      <c r="M125" s="240">
        <f t="shared" si="3"/>
        <v>3049.3</v>
      </c>
    </row>
    <row r="126" spans="2:13" s="228" customFormat="1" ht="12.75">
      <c r="B126" s="1240"/>
      <c r="C126" s="1241"/>
      <c r="D126" s="1241"/>
      <c r="E126" s="1241"/>
      <c r="F126" s="1241"/>
      <c r="G126" s="1242"/>
      <c r="H126" s="610">
        <v>140</v>
      </c>
      <c r="I126" s="611">
        <v>96.99</v>
      </c>
      <c r="J126" s="611">
        <v>867.48</v>
      </c>
      <c r="K126" s="614">
        <v>3916.78</v>
      </c>
      <c r="L126" s="602"/>
      <c r="M126" s="240">
        <f t="shared" si="3"/>
        <v>3916.78</v>
      </c>
    </row>
    <row r="127" spans="2:13" s="228" customFormat="1" ht="12.75">
      <c r="B127" s="1240"/>
      <c r="C127" s="1241"/>
      <c r="D127" s="1241"/>
      <c r="E127" s="1241"/>
      <c r="F127" s="1241"/>
      <c r="G127" s="1242"/>
      <c r="H127" s="610">
        <v>150</v>
      </c>
      <c r="I127" s="613">
        <v>90.33</v>
      </c>
      <c r="J127" s="613">
        <v>936.62</v>
      </c>
      <c r="K127" s="614">
        <v>4853.3999999999996</v>
      </c>
      <c r="L127" s="602"/>
      <c r="M127" s="240">
        <f t="shared" si="3"/>
        <v>4853.3999999999996</v>
      </c>
    </row>
    <row r="128" spans="2:13" s="228" customFormat="1" ht="12.75">
      <c r="B128" s="1240"/>
      <c r="C128" s="1241"/>
      <c r="D128" s="1241"/>
      <c r="E128" s="1241"/>
      <c r="F128" s="1241"/>
      <c r="G128" s="1242"/>
      <c r="H128" s="610">
        <v>160</v>
      </c>
      <c r="I128" s="611">
        <v>70.150000000000006</v>
      </c>
      <c r="J128" s="611">
        <v>802.43</v>
      </c>
      <c r="K128" s="614">
        <v>5655.83</v>
      </c>
      <c r="L128" s="602"/>
      <c r="M128" s="240">
        <f t="shared" si="3"/>
        <v>5655.83</v>
      </c>
    </row>
    <row r="129" spans="2:13" s="228" customFormat="1" ht="12.75">
      <c r="B129" s="1240"/>
      <c r="C129" s="1241"/>
      <c r="D129" s="1241"/>
      <c r="E129" s="1241"/>
      <c r="F129" s="1241"/>
      <c r="G129" s="1242"/>
      <c r="H129" s="610">
        <v>170</v>
      </c>
      <c r="I129" s="611">
        <v>52.4</v>
      </c>
      <c r="J129" s="611">
        <v>612.74</v>
      </c>
      <c r="K129" s="614">
        <v>6268.57</v>
      </c>
      <c r="L129" s="602"/>
      <c r="M129" s="240">
        <f t="shared" ref="M129:M137" si="4">+K129</f>
        <v>6268.57</v>
      </c>
    </row>
    <row r="130" spans="2:13" s="228" customFormat="1" ht="12.75">
      <c r="B130" s="1240"/>
      <c r="C130" s="1241"/>
      <c r="D130" s="1241"/>
      <c r="E130" s="1241"/>
      <c r="F130" s="1241"/>
      <c r="G130" s="1242"/>
      <c r="H130" s="610">
        <v>180</v>
      </c>
      <c r="I130" s="613">
        <v>48.45</v>
      </c>
      <c r="J130" s="613">
        <v>504.23</v>
      </c>
      <c r="K130" s="614">
        <v>6772.8</v>
      </c>
      <c r="L130" s="602"/>
      <c r="M130" s="240">
        <f t="shared" si="4"/>
        <v>6772.8</v>
      </c>
    </row>
    <row r="131" spans="2:13" s="228" customFormat="1" ht="12.75">
      <c r="B131" s="1240"/>
      <c r="C131" s="1241"/>
      <c r="D131" s="1241"/>
      <c r="E131" s="1241"/>
      <c r="F131" s="1241"/>
      <c r="G131" s="1242"/>
      <c r="H131" s="610">
        <v>190</v>
      </c>
      <c r="I131" s="611">
        <v>50.53</v>
      </c>
      <c r="J131" s="611">
        <v>494.9</v>
      </c>
      <c r="K131" s="614">
        <v>7267.7</v>
      </c>
      <c r="L131" s="602"/>
      <c r="M131" s="240">
        <f t="shared" si="4"/>
        <v>7267.7</v>
      </c>
    </row>
    <row r="132" spans="2:13" s="228" customFormat="1" ht="12.75">
      <c r="B132" s="1240"/>
      <c r="C132" s="1241"/>
      <c r="D132" s="1241"/>
      <c r="E132" s="1241"/>
      <c r="F132" s="1241"/>
      <c r="G132" s="1242"/>
      <c r="H132" s="610">
        <v>200</v>
      </c>
      <c r="I132" s="611">
        <v>52.62</v>
      </c>
      <c r="J132" s="611">
        <v>515.74</v>
      </c>
      <c r="K132" s="614">
        <v>7783.44</v>
      </c>
      <c r="L132" s="602"/>
      <c r="M132" s="240">
        <f t="shared" si="4"/>
        <v>7783.44</v>
      </c>
    </row>
    <row r="133" spans="2:13" s="228" customFormat="1" ht="12.75">
      <c r="B133" s="1240"/>
      <c r="C133" s="1241"/>
      <c r="D133" s="1241"/>
      <c r="E133" s="1241"/>
      <c r="F133" s="1241"/>
      <c r="G133" s="1242"/>
      <c r="H133" s="610">
        <v>210</v>
      </c>
      <c r="I133" s="611">
        <v>54.7</v>
      </c>
      <c r="J133" s="611">
        <v>536.57000000000005</v>
      </c>
      <c r="K133" s="614">
        <v>8320.02</v>
      </c>
      <c r="L133" s="602"/>
      <c r="M133" s="240">
        <f t="shared" si="4"/>
        <v>8320.02</v>
      </c>
    </row>
    <row r="134" spans="2:13" s="228" customFormat="1" ht="12.75">
      <c r="B134" s="1240"/>
      <c r="C134" s="1241"/>
      <c r="D134" s="1241"/>
      <c r="E134" s="1241"/>
      <c r="F134" s="1241"/>
      <c r="G134" s="1242"/>
      <c r="H134" s="610">
        <v>220</v>
      </c>
      <c r="I134" s="611">
        <v>56.78</v>
      </c>
      <c r="J134" s="611">
        <v>557.41</v>
      </c>
      <c r="K134" s="614">
        <v>8877.42</v>
      </c>
      <c r="L134" s="602"/>
      <c r="M134" s="240">
        <f t="shared" si="4"/>
        <v>8877.42</v>
      </c>
    </row>
    <row r="135" spans="2:13" s="228" customFormat="1" ht="12.75">
      <c r="B135" s="1240"/>
      <c r="C135" s="1241"/>
      <c r="D135" s="1241"/>
      <c r="E135" s="1241"/>
      <c r="F135" s="1241"/>
      <c r="G135" s="1242"/>
      <c r="H135" s="610">
        <v>230</v>
      </c>
      <c r="I135" s="613">
        <v>60.08</v>
      </c>
      <c r="J135" s="613">
        <v>584.33000000000004</v>
      </c>
      <c r="K135" s="614">
        <v>9461.75</v>
      </c>
      <c r="L135" s="602"/>
      <c r="M135" s="240">
        <f t="shared" si="4"/>
        <v>9461.75</v>
      </c>
    </row>
    <row r="136" spans="2:13" s="228" customFormat="1" ht="12.75">
      <c r="B136" s="1240"/>
      <c r="C136" s="1241"/>
      <c r="D136" s="1241"/>
      <c r="E136" s="1241"/>
      <c r="F136" s="1241"/>
      <c r="G136" s="1242"/>
      <c r="H136" s="610">
        <v>240</v>
      </c>
      <c r="I136" s="611">
        <v>84.01</v>
      </c>
      <c r="J136" s="611">
        <v>720.46</v>
      </c>
      <c r="K136" s="614">
        <v>10182.209999999999</v>
      </c>
      <c r="L136" s="602"/>
      <c r="M136" s="240">
        <f t="shared" si="4"/>
        <v>10182.209999999999</v>
      </c>
    </row>
    <row r="137" spans="2:13" s="228" customFormat="1" ht="12.75">
      <c r="B137" s="1240"/>
      <c r="C137" s="1241"/>
      <c r="D137" s="1241"/>
      <c r="E137" s="1241"/>
      <c r="F137" s="1241"/>
      <c r="G137" s="1242"/>
      <c r="H137" s="610">
        <v>250</v>
      </c>
      <c r="I137" s="613">
        <v>116.08</v>
      </c>
      <c r="J137" s="613">
        <v>1000.43</v>
      </c>
      <c r="K137" s="614">
        <v>11182.64</v>
      </c>
      <c r="L137" s="602"/>
      <c r="M137" s="240">
        <f t="shared" si="4"/>
        <v>11182.64</v>
      </c>
    </row>
    <row r="138" spans="2:13" s="228" customFormat="1" ht="12.75">
      <c r="B138" s="1240"/>
      <c r="C138" s="1241"/>
      <c r="D138" s="1241"/>
      <c r="E138" s="1241"/>
      <c r="F138" s="1241"/>
      <c r="G138" s="1242"/>
      <c r="H138" s="610">
        <v>260</v>
      </c>
      <c r="I138" s="611">
        <v>145.81</v>
      </c>
      <c r="J138" s="611">
        <v>1309.45</v>
      </c>
      <c r="K138" s="614">
        <v>12492.09</v>
      </c>
      <c r="L138" s="602"/>
      <c r="M138" s="240">
        <f t="shared" ref="M138:M146" si="5">+K138</f>
        <v>12492.09</v>
      </c>
    </row>
    <row r="139" spans="2:13" s="228" customFormat="1" ht="12.75">
      <c r="B139" s="1240"/>
      <c r="C139" s="1241"/>
      <c r="D139" s="1241"/>
      <c r="E139" s="1241"/>
      <c r="F139" s="1241"/>
      <c r="G139" s="1242"/>
      <c r="H139" s="610">
        <v>270</v>
      </c>
      <c r="I139" s="613">
        <v>150.16999999999999</v>
      </c>
      <c r="J139" s="613">
        <v>1479.89</v>
      </c>
      <c r="K139" s="614">
        <v>13971.98</v>
      </c>
      <c r="L139" s="602"/>
      <c r="M139" s="240">
        <f t="shared" si="5"/>
        <v>13971.98</v>
      </c>
    </row>
    <row r="140" spans="2:13" s="228" customFormat="1" ht="12.75">
      <c r="B140" s="1240"/>
      <c r="C140" s="1241"/>
      <c r="D140" s="1241"/>
      <c r="E140" s="1241"/>
      <c r="F140" s="1241"/>
      <c r="G140" s="1242"/>
      <c r="H140" s="610">
        <v>280</v>
      </c>
      <c r="I140" s="611">
        <v>190.42</v>
      </c>
      <c r="J140" s="611">
        <v>1702.94</v>
      </c>
      <c r="K140" s="614">
        <v>15674.93</v>
      </c>
      <c r="L140" s="602"/>
      <c r="M140" s="240">
        <f t="shared" si="5"/>
        <v>15674.93</v>
      </c>
    </row>
    <row r="141" spans="2:13" s="228" customFormat="1" ht="12.75">
      <c r="B141" s="1240"/>
      <c r="C141" s="1241"/>
      <c r="D141" s="1241"/>
      <c r="E141" s="1241"/>
      <c r="F141" s="1241"/>
      <c r="G141" s="1242"/>
      <c r="H141" s="610">
        <v>290</v>
      </c>
      <c r="I141" s="611">
        <v>263.66000000000003</v>
      </c>
      <c r="J141" s="611">
        <v>2270.38</v>
      </c>
      <c r="K141" s="614">
        <v>17945.310000000001</v>
      </c>
      <c r="L141" s="602"/>
      <c r="M141" s="240">
        <f t="shared" si="5"/>
        <v>17945.310000000001</v>
      </c>
    </row>
    <row r="142" spans="2:13" s="228" customFormat="1" ht="12.75">
      <c r="B142" s="1240"/>
      <c r="C142" s="1241"/>
      <c r="D142" s="1241"/>
      <c r="E142" s="1241"/>
      <c r="F142" s="1241"/>
      <c r="G142" s="1242"/>
      <c r="H142" s="610">
        <v>300</v>
      </c>
      <c r="I142" s="611">
        <v>241.05</v>
      </c>
      <c r="J142" s="611">
        <v>2523.52</v>
      </c>
      <c r="K142" s="614">
        <v>20468.830000000002</v>
      </c>
      <c r="L142" s="602"/>
      <c r="M142" s="240">
        <f t="shared" si="5"/>
        <v>20468.830000000002</v>
      </c>
    </row>
    <row r="143" spans="2:13" s="228" customFormat="1" ht="12.75">
      <c r="B143" s="1240"/>
      <c r="C143" s="1241"/>
      <c r="D143" s="1241"/>
      <c r="E143" s="1241"/>
      <c r="F143" s="1241"/>
      <c r="G143" s="1242"/>
      <c r="H143" s="610">
        <v>310</v>
      </c>
      <c r="I143" s="611">
        <v>229.04</v>
      </c>
      <c r="J143" s="611">
        <v>2350.42</v>
      </c>
      <c r="K143" s="614">
        <v>22819.26</v>
      </c>
      <c r="L143" s="602"/>
      <c r="M143" s="240">
        <f t="shared" si="5"/>
        <v>22819.26</v>
      </c>
    </row>
    <row r="144" spans="2:13" s="228" customFormat="1" ht="12.75">
      <c r="B144" s="1240"/>
      <c r="C144" s="1241"/>
      <c r="D144" s="1241"/>
      <c r="E144" s="1241"/>
      <c r="F144" s="1241"/>
      <c r="G144" s="1242"/>
      <c r="H144" s="610">
        <v>320</v>
      </c>
      <c r="I144" s="611">
        <v>231.26</v>
      </c>
      <c r="J144" s="611">
        <v>2301.4499999999998</v>
      </c>
      <c r="K144" s="614">
        <v>25120.71</v>
      </c>
      <c r="L144" s="602"/>
      <c r="M144" s="240">
        <f t="shared" si="5"/>
        <v>25120.71</v>
      </c>
    </row>
    <row r="145" spans="2:13" s="228" customFormat="1" ht="12.75">
      <c r="B145" s="1240"/>
      <c r="C145" s="1241"/>
      <c r="D145" s="1241"/>
      <c r="E145" s="1241"/>
      <c r="F145" s="1241"/>
      <c r="G145" s="1242"/>
      <c r="H145" s="610">
        <v>330</v>
      </c>
      <c r="I145" s="611">
        <v>240.66</v>
      </c>
      <c r="J145" s="611">
        <v>2359.58</v>
      </c>
      <c r="K145" s="614">
        <v>27480.29</v>
      </c>
      <c r="L145" s="602"/>
      <c r="M145" s="240">
        <f t="shared" si="5"/>
        <v>27480.29</v>
      </c>
    </row>
    <row r="146" spans="2:13" s="228" customFormat="1" ht="12.75">
      <c r="B146" s="1240"/>
      <c r="C146" s="1241"/>
      <c r="D146" s="1241"/>
      <c r="E146" s="1241"/>
      <c r="F146" s="1241"/>
      <c r="G146" s="1242"/>
      <c r="H146" s="610">
        <v>340</v>
      </c>
      <c r="I146" s="611">
        <v>254.74</v>
      </c>
      <c r="J146" s="611">
        <v>2477.0100000000002</v>
      </c>
      <c r="K146" s="614">
        <v>29957.3</v>
      </c>
      <c r="L146" s="602"/>
      <c r="M146" s="240">
        <f t="shared" si="5"/>
        <v>29957.3</v>
      </c>
    </row>
    <row r="147" spans="2:13" s="228" customFormat="1" ht="12.75">
      <c r="B147" s="1240"/>
      <c r="C147" s="1241"/>
      <c r="D147" s="1241"/>
      <c r="E147" s="1241"/>
      <c r="F147" s="1241"/>
      <c r="G147" s="1242"/>
      <c r="H147" s="610">
        <v>350</v>
      </c>
      <c r="I147" s="611">
        <v>270.39</v>
      </c>
      <c r="J147" s="611">
        <v>2625.65</v>
      </c>
      <c r="K147" s="614">
        <v>32582.95</v>
      </c>
      <c r="L147" s="602"/>
      <c r="M147" s="240">
        <f t="shared" ref="M147:M155" si="6">+K147</f>
        <v>32582.95</v>
      </c>
    </row>
    <row r="148" spans="2:13" s="228" customFormat="1" ht="12.75">
      <c r="B148" s="1240"/>
      <c r="C148" s="1241"/>
      <c r="D148" s="1241"/>
      <c r="E148" s="1241"/>
      <c r="F148" s="1241"/>
      <c r="G148" s="1242"/>
      <c r="H148" s="610">
        <v>360</v>
      </c>
      <c r="I148" s="611">
        <v>289.08</v>
      </c>
      <c r="J148" s="611">
        <v>2797.33</v>
      </c>
      <c r="K148" s="614">
        <v>35380.28</v>
      </c>
      <c r="L148" s="602"/>
      <c r="M148" s="240">
        <f t="shared" si="6"/>
        <v>35380.28</v>
      </c>
    </row>
    <row r="149" spans="2:13" s="228" customFormat="1" ht="12.75">
      <c r="B149" s="1240"/>
      <c r="C149" s="1241"/>
      <c r="D149" s="1241"/>
      <c r="E149" s="1241"/>
      <c r="F149" s="1241"/>
      <c r="G149" s="1242"/>
      <c r="H149" s="610">
        <v>370</v>
      </c>
      <c r="I149" s="255">
        <v>304.63</v>
      </c>
      <c r="J149" s="255">
        <v>2968.52</v>
      </c>
      <c r="K149" s="614">
        <v>38348.800000000003</v>
      </c>
      <c r="L149" s="602"/>
      <c r="M149" s="240">
        <f t="shared" si="6"/>
        <v>38348.800000000003</v>
      </c>
    </row>
    <row r="150" spans="2:13" s="228" customFormat="1" ht="12.75">
      <c r="B150" s="1240"/>
      <c r="C150" s="1241"/>
      <c r="D150" s="1241"/>
      <c r="E150" s="1241"/>
      <c r="F150" s="1241"/>
      <c r="G150" s="1242"/>
      <c r="H150" s="610">
        <v>380</v>
      </c>
      <c r="I150" s="255">
        <v>308.77</v>
      </c>
      <c r="J150" s="255">
        <v>3067.01</v>
      </c>
      <c r="K150" s="614">
        <v>41415.81</v>
      </c>
      <c r="L150" s="602"/>
      <c r="M150" s="240">
        <f t="shared" si="6"/>
        <v>41415.81</v>
      </c>
    </row>
    <row r="151" spans="2:13" s="228" customFormat="1" ht="12.75">
      <c r="B151" s="1240"/>
      <c r="C151" s="1241"/>
      <c r="D151" s="1241"/>
      <c r="E151" s="1241"/>
      <c r="F151" s="1241"/>
      <c r="G151" s="1242"/>
      <c r="H151" s="610">
        <v>390</v>
      </c>
      <c r="I151" s="255">
        <v>312.95999999999998</v>
      </c>
      <c r="J151" s="255">
        <v>3108.69</v>
      </c>
      <c r="K151" s="614">
        <v>44524.49</v>
      </c>
      <c r="L151" s="602"/>
      <c r="M151" s="240">
        <f t="shared" si="6"/>
        <v>44524.49</v>
      </c>
    </row>
    <row r="152" spans="2:13" s="228" customFormat="1" ht="12.75">
      <c r="B152" s="1240"/>
      <c r="C152" s="1241"/>
      <c r="D152" s="1241"/>
      <c r="E152" s="1241"/>
      <c r="F152" s="1241"/>
      <c r="G152" s="1242"/>
      <c r="H152" s="610">
        <v>400</v>
      </c>
      <c r="I152" s="255">
        <v>264.41000000000003</v>
      </c>
      <c r="J152" s="255">
        <v>2886.85</v>
      </c>
      <c r="K152" s="614">
        <v>47411.35</v>
      </c>
      <c r="L152" s="602"/>
      <c r="M152" s="240">
        <f t="shared" si="6"/>
        <v>47411.35</v>
      </c>
    </row>
    <row r="153" spans="2:13" s="228" customFormat="1" ht="12.75">
      <c r="B153" s="1240"/>
      <c r="C153" s="1241"/>
      <c r="D153" s="1241"/>
      <c r="E153" s="1241"/>
      <c r="F153" s="1241"/>
      <c r="G153" s="1242"/>
      <c r="H153" s="610">
        <v>410</v>
      </c>
      <c r="I153" s="255">
        <v>56.32</v>
      </c>
      <c r="J153" s="255">
        <v>1603.62</v>
      </c>
      <c r="K153" s="614">
        <v>49014.97</v>
      </c>
      <c r="L153" s="602"/>
      <c r="M153" s="240">
        <f t="shared" si="6"/>
        <v>49014.97</v>
      </c>
    </row>
    <row r="154" spans="2:13" s="228" customFormat="1" ht="12.75">
      <c r="B154" s="1240"/>
      <c r="C154" s="1241"/>
      <c r="D154" s="1241"/>
      <c r="E154" s="1241"/>
      <c r="F154" s="1241"/>
      <c r="G154" s="1242"/>
      <c r="H154" s="610">
        <v>420</v>
      </c>
      <c r="I154" s="255">
        <v>0</v>
      </c>
      <c r="J154" s="255">
        <v>281.58</v>
      </c>
      <c r="K154" s="614">
        <v>49296.55</v>
      </c>
      <c r="L154" s="602"/>
      <c r="M154" s="240">
        <f t="shared" si="6"/>
        <v>49296.55</v>
      </c>
    </row>
    <row r="155" spans="2:13" s="228" customFormat="1" ht="13.5" thickBot="1">
      <c r="B155" s="1240"/>
      <c r="C155" s="1241"/>
      <c r="D155" s="1241"/>
      <c r="E155" s="1241"/>
      <c r="F155" s="1241"/>
      <c r="G155" s="1242"/>
      <c r="H155" s="254" t="s">
        <v>271</v>
      </c>
      <c r="I155" s="255">
        <v>0</v>
      </c>
      <c r="J155" s="255">
        <v>0</v>
      </c>
      <c r="K155" s="614">
        <v>49296.55</v>
      </c>
      <c r="L155" s="602"/>
      <c r="M155" s="239">
        <f t="shared" si="6"/>
        <v>49296.55</v>
      </c>
    </row>
    <row r="156" spans="2:13" s="228" customFormat="1" ht="13.5" thickBot="1">
      <c r="B156" s="1240"/>
      <c r="C156" s="1241"/>
      <c r="D156" s="1241"/>
      <c r="E156" s="1241"/>
      <c r="F156" s="1241"/>
      <c r="G156" s="1242"/>
      <c r="H156" s="1287" t="s">
        <v>272</v>
      </c>
      <c r="I156" s="1288"/>
      <c r="J156" s="1288"/>
      <c r="K156" s="1288"/>
      <c r="L156" s="1288"/>
      <c r="M156" s="260"/>
    </row>
    <row r="157" spans="2:13" s="228" customFormat="1" ht="12.75">
      <c r="B157" s="1240"/>
      <c r="C157" s="1241"/>
      <c r="D157" s="1241"/>
      <c r="E157" s="1241"/>
      <c r="F157" s="1241"/>
      <c r="G157" s="1242"/>
      <c r="H157" s="251">
        <v>0</v>
      </c>
      <c r="I157" s="252">
        <v>0</v>
      </c>
      <c r="J157" s="252">
        <v>0</v>
      </c>
      <c r="K157" s="253">
        <v>0</v>
      </c>
      <c r="L157" s="602"/>
      <c r="M157" s="261">
        <f t="shared" ref="M157:M175" si="7">+K157</f>
        <v>0</v>
      </c>
    </row>
    <row r="158" spans="2:13" s="228" customFormat="1" ht="12.75">
      <c r="B158" s="1240"/>
      <c r="C158" s="1241"/>
      <c r="D158" s="1241"/>
      <c r="E158" s="1241"/>
      <c r="F158" s="1241"/>
      <c r="G158" s="1242"/>
      <c r="H158" s="254">
        <v>10</v>
      </c>
      <c r="I158" s="255">
        <v>33.299999999999997</v>
      </c>
      <c r="J158" s="255">
        <v>166.49</v>
      </c>
      <c r="K158" s="256">
        <v>166.49</v>
      </c>
      <c r="L158" s="602"/>
      <c r="M158" s="240">
        <f t="shared" si="7"/>
        <v>166.49</v>
      </c>
    </row>
    <row r="159" spans="2:13" s="228" customFormat="1" ht="12.75">
      <c r="B159" s="1240"/>
      <c r="C159" s="1241"/>
      <c r="D159" s="1241"/>
      <c r="E159" s="1241"/>
      <c r="F159" s="1241"/>
      <c r="G159" s="1242"/>
      <c r="H159" s="254">
        <v>20</v>
      </c>
      <c r="I159" s="255">
        <v>23.79</v>
      </c>
      <c r="J159" s="255">
        <v>285.42</v>
      </c>
      <c r="K159" s="256">
        <v>451.91</v>
      </c>
      <c r="L159" s="602"/>
      <c r="M159" s="240">
        <f t="shared" si="7"/>
        <v>451.91</v>
      </c>
    </row>
    <row r="160" spans="2:13" s="228" customFormat="1" ht="12.75">
      <c r="B160" s="1240"/>
      <c r="C160" s="1241"/>
      <c r="D160" s="1241"/>
      <c r="E160" s="1241"/>
      <c r="F160" s="1241"/>
      <c r="G160" s="1242"/>
      <c r="H160" s="254">
        <v>30</v>
      </c>
      <c r="I160" s="611">
        <v>20.170000000000002</v>
      </c>
      <c r="J160" s="611">
        <v>219.78</v>
      </c>
      <c r="K160" s="256">
        <v>671.69</v>
      </c>
      <c r="L160" s="602"/>
      <c r="M160" s="240">
        <f t="shared" si="7"/>
        <v>671.69</v>
      </c>
    </row>
    <row r="161" spans="2:13" s="228" customFormat="1" ht="12.75">
      <c r="B161" s="1240"/>
      <c r="C161" s="1241"/>
      <c r="D161" s="1241"/>
      <c r="E161" s="1241"/>
      <c r="F161" s="1241"/>
      <c r="G161" s="1242"/>
      <c r="H161" s="254">
        <v>40</v>
      </c>
      <c r="I161" s="611">
        <v>18.38</v>
      </c>
      <c r="J161" s="611">
        <v>192.77</v>
      </c>
      <c r="K161" s="256">
        <v>864.46</v>
      </c>
      <c r="L161" s="602"/>
      <c r="M161" s="240">
        <f t="shared" si="7"/>
        <v>864.46</v>
      </c>
    </row>
    <row r="162" spans="2:13" s="228" customFormat="1" ht="12.75">
      <c r="B162" s="1240"/>
      <c r="C162" s="1241"/>
      <c r="D162" s="1241"/>
      <c r="E162" s="1241"/>
      <c r="F162" s="1241"/>
      <c r="G162" s="1242"/>
      <c r="H162" s="254">
        <v>50</v>
      </c>
      <c r="I162" s="611">
        <v>16.54</v>
      </c>
      <c r="J162" s="611">
        <v>174.61</v>
      </c>
      <c r="K162" s="256">
        <v>1039.0700000000002</v>
      </c>
      <c r="L162" s="602"/>
      <c r="M162" s="240">
        <f t="shared" si="7"/>
        <v>1039.0700000000002</v>
      </c>
    </row>
    <row r="163" spans="2:13" s="228" customFormat="1" ht="12.75">
      <c r="B163" s="1240"/>
      <c r="C163" s="1241"/>
      <c r="D163" s="1241"/>
      <c r="E163" s="1241"/>
      <c r="F163" s="1241"/>
      <c r="G163" s="1242"/>
      <c r="H163" s="254">
        <v>60</v>
      </c>
      <c r="I163" s="255">
        <v>18.989999999999998</v>
      </c>
      <c r="J163" s="255">
        <v>177.65</v>
      </c>
      <c r="K163" s="256">
        <v>1216.7200000000003</v>
      </c>
      <c r="L163" s="602"/>
      <c r="M163" s="240">
        <f t="shared" si="7"/>
        <v>1216.7200000000003</v>
      </c>
    </row>
    <row r="164" spans="2:13" s="228" customFormat="1" ht="12.75">
      <c r="B164" s="1240"/>
      <c r="C164" s="1241"/>
      <c r="D164" s="1241"/>
      <c r="E164" s="1241"/>
      <c r="F164" s="1241"/>
      <c r="G164" s="1242"/>
      <c r="H164" s="254">
        <v>70</v>
      </c>
      <c r="I164" s="255">
        <v>30.73</v>
      </c>
      <c r="J164" s="255">
        <v>248.59</v>
      </c>
      <c r="K164" s="256">
        <v>1465.3100000000002</v>
      </c>
      <c r="L164" s="602"/>
      <c r="M164" s="240">
        <f t="shared" si="7"/>
        <v>1465.3100000000002</v>
      </c>
    </row>
    <row r="165" spans="2:13" s="228" customFormat="1" ht="12.75">
      <c r="B165" s="1240"/>
      <c r="C165" s="1241"/>
      <c r="D165" s="1241"/>
      <c r="E165" s="1241"/>
      <c r="F165" s="1241"/>
      <c r="G165" s="1242"/>
      <c r="H165" s="254">
        <v>80</v>
      </c>
      <c r="I165" s="255">
        <v>58.57</v>
      </c>
      <c r="J165" s="255">
        <v>446.47</v>
      </c>
      <c r="K165" s="256">
        <v>1911.7800000000002</v>
      </c>
      <c r="L165" s="602"/>
      <c r="M165" s="240">
        <f t="shared" si="7"/>
        <v>1911.7800000000002</v>
      </c>
    </row>
    <row r="166" spans="2:13" s="228" customFormat="1" ht="12.75">
      <c r="B166" s="1240"/>
      <c r="C166" s="1241"/>
      <c r="D166" s="1241"/>
      <c r="E166" s="1241"/>
      <c r="F166" s="1241"/>
      <c r="G166" s="1242"/>
      <c r="H166" s="254">
        <v>90</v>
      </c>
      <c r="I166" s="255">
        <v>86.68</v>
      </c>
      <c r="J166" s="255">
        <v>726.26</v>
      </c>
      <c r="K166" s="256">
        <v>2638.04</v>
      </c>
      <c r="L166" s="602"/>
      <c r="M166" s="240">
        <f t="shared" si="7"/>
        <v>2638.04</v>
      </c>
    </row>
    <row r="167" spans="2:13" s="228" customFormat="1" ht="12.75">
      <c r="B167" s="1240"/>
      <c r="C167" s="1241"/>
      <c r="D167" s="1241"/>
      <c r="E167" s="1241"/>
      <c r="F167" s="1241"/>
      <c r="G167" s="1242"/>
      <c r="H167" s="254">
        <v>100</v>
      </c>
      <c r="I167" s="255">
        <v>4.9800000000000004</v>
      </c>
      <c r="J167" s="255">
        <v>458.32</v>
      </c>
      <c r="K167" s="256">
        <v>3096.36</v>
      </c>
      <c r="L167" s="602"/>
      <c r="M167" s="240">
        <f t="shared" si="7"/>
        <v>3096.36</v>
      </c>
    </row>
    <row r="168" spans="2:13" s="228" customFormat="1" ht="12.75">
      <c r="B168" s="1240"/>
      <c r="C168" s="1241"/>
      <c r="D168" s="1241"/>
      <c r="E168" s="1241"/>
      <c r="F168" s="1241"/>
      <c r="G168" s="1242"/>
      <c r="H168" s="254">
        <v>110</v>
      </c>
      <c r="I168" s="255">
        <v>5.88</v>
      </c>
      <c r="J168" s="255">
        <v>54.28</v>
      </c>
      <c r="K168" s="256">
        <v>3150.6400000000003</v>
      </c>
      <c r="L168" s="602"/>
      <c r="M168" s="240">
        <f t="shared" si="7"/>
        <v>3150.6400000000003</v>
      </c>
    </row>
    <row r="169" spans="2:13" s="228" customFormat="1" ht="12.75">
      <c r="B169" s="1240"/>
      <c r="C169" s="1241"/>
      <c r="D169" s="1241"/>
      <c r="E169" s="1241"/>
      <c r="F169" s="1241"/>
      <c r="G169" s="1242"/>
      <c r="H169" s="254">
        <v>120</v>
      </c>
      <c r="I169" s="255">
        <v>13.05</v>
      </c>
      <c r="J169" s="255">
        <v>94.63</v>
      </c>
      <c r="K169" s="256">
        <v>3245.2700000000004</v>
      </c>
      <c r="L169" s="602"/>
      <c r="M169" s="240">
        <f t="shared" si="7"/>
        <v>3245.2700000000004</v>
      </c>
    </row>
    <row r="170" spans="2:13" s="228" customFormat="1" ht="12.75">
      <c r="B170" s="1240"/>
      <c r="C170" s="1241"/>
      <c r="D170" s="1241"/>
      <c r="E170" s="1241"/>
      <c r="F170" s="1241"/>
      <c r="G170" s="1242"/>
      <c r="H170" s="254">
        <v>130</v>
      </c>
      <c r="I170" s="255">
        <v>7.09</v>
      </c>
      <c r="J170" s="255">
        <v>100.67</v>
      </c>
      <c r="K170" s="256">
        <v>3345.9400000000005</v>
      </c>
      <c r="L170" s="602"/>
      <c r="M170" s="240">
        <f t="shared" si="7"/>
        <v>3345.9400000000005</v>
      </c>
    </row>
    <row r="171" spans="2:13" s="228" customFormat="1" ht="12.75">
      <c r="B171" s="1240"/>
      <c r="C171" s="1241"/>
      <c r="D171" s="1241"/>
      <c r="E171" s="1241"/>
      <c r="F171" s="1241"/>
      <c r="G171" s="1242"/>
      <c r="H171" s="254">
        <v>140</v>
      </c>
      <c r="I171" s="611">
        <v>7.2</v>
      </c>
      <c r="J171" s="611">
        <v>71.44</v>
      </c>
      <c r="K171" s="256">
        <v>3417.3800000000006</v>
      </c>
      <c r="L171" s="602"/>
      <c r="M171" s="240">
        <f t="shared" si="7"/>
        <v>3417.3800000000006</v>
      </c>
    </row>
    <row r="172" spans="2:13" s="228" customFormat="1" ht="12.75">
      <c r="B172" s="1240"/>
      <c r="C172" s="1241"/>
      <c r="D172" s="1241"/>
      <c r="E172" s="1241"/>
      <c r="F172" s="1241"/>
      <c r="G172" s="1242"/>
      <c r="H172" s="254">
        <v>150</v>
      </c>
      <c r="I172" s="255">
        <v>4.12</v>
      </c>
      <c r="J172" s="255">
        <v>56.61</v>
      </c>
      <c r="K172" s="256">
        <v>3473.9900000000007</v>
      </c>
      <c r="L172" s="602"/>
      <c r="M172" s="240">
        <f t="shared" si="7"/>
        <v>3473.9900000000007</v>
      </c>
    </row>
    <row r="173" spans="2:13" s="228" customFormat="1" ht="12.75">
      <c r="B173" s="1240"/>
      <c r="C173" s="1241"/>
      <c r="D173" s="1241"/>
      <c r="E173" s="1241"/>
      <c r="F173" s="1241"/>
      <c r="G173" s="1242"/>
      <c r="H173" s="254">
        <v>160</v>
      </c>
      <c r="I173" s="255">
        <v>3.29</v>
      </c>
      <c r="J173" s="255">
        <v>37.07</v>
      </c>
      <c r="K173" s="256">
        <v>3511.0600000000009</v>
      </c>
      <c r="L173" s="602"/>
      <c r="M173" s="240">
        <f t="shared" si="7"/>
        <v>3511.0600000000009</v>
      </c>
    </row>
    <row r="174" spans="2:13" s="228" customFormat="1" ht="12.75">
      <c r="B174" s="1240"/>
      <c r="C174" s="1241"/>
      <c r="D174" s="1241"/>
      <c r="E174" s="1241"/>
      <c r="F174" s="1241"/>
      <c r="G174" s="1242"/>
      <c r="H174" s="254">
        <v>170</v>
      </c>
      <c r="I174" s="611">
        <v>3.22</v>
      </c>
      <c r="J174" s="611">
        <v>32.58</v>
      </c>
      <c r="K174" s="256">
        <v>3543.6400000000008</v>
      </c>
      <c r="L174" s="602"/>
      <c r="M174" s="240">
        <f t="shared" si="7"/>
        <v>3543.6400000000008</v>
      </c>
    </row>
    <row r="175" spans="2:13" s="228" customFormat="1" ht="12.75">
      <c r="B175" s="1240"/>
      <c r="C175" s="1241"/>
      <c r="D175" s="1241"/>
      <c r="E175" s="1241"/>
      <c r="F175" s="1241"/>
      <c r="G175" s="1242"/>
      <c r="H175" s="254" t="s">
        <v>273</v>
      </c>
      <c r="I175" s="611">
        <v>0.57999999999999996</v>
      </c>
      <c r="J175" s="611">
        <v>19.010000000000002</v>
      </c>
      <c r="K175" s="256">
        <v>3562.650000000001</v>
      </c>
      <c r="L175" s="602"/>
      <c r="M175" s="240">
        <f t="shared" si="7"/>
        <v>3562.650000000001</v>
      </c>
    </row>
    <row r="176" spans="2:13" s="228" customFormat="1" ht="12.75">
      <c r="B176" s="1240"/>
      <c r="C176" s="1241"/>
      <c r="D176" s="1241"/>
      <c r="E176" s="1241"/>
      <c r="F176" s="1241"/>
      <c r="G176" s="1242"/>
      <c r="H176" s="610"/>
      <c r="I176" s="611"/>
      <c r="J176" s="611"/>
      <c r="K176" s="258"/>
      <c r="L176" s="602"/>
      <c r="M176" s="240"/>
    </row>
    <row r="177" spans="2:13" s="228" customFormat="1" ht="12.75">
      <c r="B177" s="1240"/>
      <c r="C177" s="1241"/>
      <c r="D177" s="1241"/>
      <c r="E177" s="1241"/>
      <c r="F177" s="1241"/>
      <c r="G177" s="1242"/>
      <c r="H177" s="254" t="s">
        <v>262</v>
      </c>
      <c r="I177" s="611"/>
      <c r="J177" s="611"/>
      <c r="K177" s="258"/>
      <c r="L177" s="602"/>
      <c r="M177" s="240">
        <v>676.76</v>
      </c>
    </row>
    <row r="178" spans="2:13" s="228" customFormat="1" ht="12.75">
      <c r="B178" s="1240"/>
      <c r="C178" s="1241"/>
      <c r="D178" s="1241"/>
      <c r="E178" s="1241"/>
      <c r="F178" s="1241"/>
      <c r="G178" s="1242"/>
      <c r="H178" s="259"/>
      <c r="I178" s="258"/>
      <c r="J178" s="258"/>
      <c r="K178" s="258"/>
      <c r="L178" s="602"/>
      <c r="M178" s="603"/>
    </row>
    <row r="179" spans="2:13" s="228" customFormat="1" ht="12.75">
      <c r="B179" s="1240"/>
      <c r="C179" s="1241"/>
      <c r="D179" s="1241"/>
      <c r="E179" s="1241"/>
      <c r="F179" s="1241"/>
      <c r="G179" s="1242"/>
      <c r="H179" s="605"/>
      <c r="I179" s="602"/>
      <c r="J179" s="602"/>
      <c r="K179" s="602"/>
      <c r="L179" s="602"/>
      <c r="M179" s="603"/>
    </row>
    <row r="180" spans="2:13" s="228" customFormat="1" ht="12.75">
      <c r="B180" s="1240"/>
      <c r="C180" s="1241"/>
      <c r="D180" s="1241"/>
      <c r="E180" s="1241"/>
      <c r="F180" s="1241"/>
      <c r="G180" s="1242"/>
      <c r="H180" s="606" t="s">
        <v>263</v>
      </c>
      <c r="I180" s="607"/>
      <c r="J180" s="607"/>
      <c r="K180" s="607"/>
      <c r="L180" s="607"/>
      <c r="M180" s="608">
        <f>M109+M155+M175+M177</f>
        <v>78916.849999999991</v>
      </c>
    </row>
    <row r="181" spans="2:13" s="228" customFormat="1" ht="13.5" thickBot="1">
      <c r="B181" s="1243"/>
      <c r="C181" s="1244"/>
      <c r="D181" s="1244"/>
      <c r="E181" s="1244"/>
      <c r="F181" s="1244"/>
      <c r="G181" s="1245"/>
      <c r="H181" s="241" t="s">
        <v>264</v>
      </c>
      <c r="I181" s="609"/>
      <c r="J181" s="609"/>
      <c r="K181" s="609"/>
      <c r="L181" s="609"/>
      <c r="M181" s="242">
        <f>ROUND((M180),2)</f>
        <v>78916.850000000006</v>
      </c>
    </row>
    <row r="182" spans="2:13" s="228" customFormat="1" ht="13.5" thickBot="1">
      <c r="B182" s="1258"/>
      <c r="C182" s="1259"/>
      <c r="D182" s="1259"/>
      <c r="E182" s="243"/>
      <c r="F182" s="243"/>
      <c r="G182" s="243"/>
      <c r="H182" s="243"/>
      <c r="I182" s="243"/>
      <c r="J182" s="243"/>
      <c r="K182" s="243"/>
      <c r="L182" s="243"/>
      <c r="M182" s="244"/>
    </row>
    <row r="183" spans="2:13" customFormat="1" ht="42" customHeight="1" thickBot="1">
      <c r="B183" s="1260" t="str">
        <f>+$B$4</f>
        <v>OBRAS DE CONSTRUCCIÓN DE UN SISTEMA IPRS (8 RACEWAY) PARA LA UNIDAD PRODUCTIVA EN FUENTE DE ORO – META</v>
      </c>
      <c r="C183" s="1261"/>
      <c r="D183" s="1261"/>
      <c r="E183" s="1261"/>
      <c r="F183" s="1261"/>
      <c r="G183" s="1261"/>
      <c r="H183" s="1261"/>
      <c r="I183" s="1261"/>
      <c r="J183" s="1261"/>
      <c r="K183" s="1261"/>
      <c r="L183" s="1261"/>
      <c r="M183" s="1262"/>
    </row>
    <row r="184" spans="2:13" s="22" customFormat="1" ht="16.5" thickBot="1">
      <c r="B184" s="1220" t="s">
        <v>243</v>
      </c>
      <c r="C184" s="1221"/>
      <c r="D184" s="1221"/>
      <c r="E184" s="1221"/>
      <c r="F184" s="1221"/>
      <c r="G184" s="1221"/>
      <c r="H184" s="1221"/>
      <c r="I184" s="1221"/>
      <c r="J184" s="1221"/>
      <c r="K184" s="1221"/>
      <c r="L184" s="1221"/>
      <c r="M184" s="1222"/>
    </row>
    <row r="185" spans="2:13" s="227" customFormat="1" thickBot="1">
      <c r="B185" s="1223" t="str">
        <f>+$B$6</f>
        <v>PRELIMINARES, MOVIMIENTO DE TIERRAS Y RECUBRIMIENTO DE ESTANQUES</v>
      </c>
      <c r="C185" s="1224"/>
      <c r="D185" s="1224"/>
      <c r="E185" s="1224"/>
      <c r="F185" s="1224"/>
      <c r="G185" s="1224"/>
      <c r="H185" s="1224"/>
      <c r="I185" s="1224"/>
      <c r="J185" s="1224"/>
      <c r="K185" s="1224"/>
      <c r="L185" s="1224"/>
      <c r="M185" s="1225"/>
    </row>
    <row r="186" spans="2:13" customFormat="1" thickBot="1">
      <c r="B186" s="1226"/>
      <c r="C186" s="1227"/>
      <c r="D186" s="1227"/>
      <c r="E186" s="1227"/>
      <c r="F186" s="1227"/>
      <c r="G186" s="1227"/>
      <c r="H186" s="1227"/>
      <c r="I186" s="1227"/>
      <c r="J186" s="1227"/>
      <c r="K186" s="1227"/>
      <c r="L186" s="1227"/>
      <c r="M186" s="1228"/>
    </row>
    <row r="187" spans="2:13" s="228" customFormat="1" ht="12.75">
      <c r="B187" s="229" t="s">
        <v>244</v>
      </c>
      <c r="C187" s="230" t="s">
        <v>245</v>
      </c>
      <c r="D187" s="1248" t="s">
        <v>246</v>
      </c>
      <c r="E187" s="1249"/>
      <c r="F187" s="1249"/>
      <c r="G187" s="1249"/>
      <c r="H187" s="1250"/>
      <c r="I187" s="1248" t="s">
        <v>247</v>
      </c>
      <c r="J187" s="1249"/>
      <c r="K187" s="1250"/>
      <c r="L187" s="1248" t="s">
        <v>248</v>
      </c>
      <c r="M187" s="1251"/>
    </row>
    <row r="188" spans="2:13" s="228" customFormat="1" ht="13.7" customHeight="1" thickBot="1">
      <c r="B188" s="231">
        <f>+'PTO OFICIAL'!D11</f>
        <v>1.04</v>
      </c>
      <c r="C188" s="232" t="str">
        <f>+'PTO OFICIAL'!H11</f>
        <v>M3 - KM</v>
      </c>
      <c r="D188" s="1252" t="str">
        <f>+'PTO OFICIAL'!G11</f>
        <v>TRANSPORTE DE MATERIAL COMÚN DE EXCAVACIONES</v>
      </c>
      <c r="E188" s="1271"/>
      <c r="F188" s="1271"/>
      <c r="G188" s="1271"/>
      <c r="H188" s="1272"/>
      <c r="I188" s="1255" t="str">
        <f>+$I$9</f>
        <v>FUENTE DE ORO</v>
      </c>
      <c r="J188" s="1256"/>
      <c r="K188" s="1257"/>
      <c r="L188" s="1246" t="str">
        <f>$L$9</f>
        <v>AGOSTO 2023</v>
      </c>
      <c r="M188" s="1247"/>
    </row>
    <row r="189" spans="2:13" s="228" customFormat="1" ht="13.5" thickBot="1">
      <c r="B189" s="1229" t="s">
        <v>251</v>
      </c>
      <c r="C189" s="1230"/>
      <c r="D189" s="1230"/>
      <c r="E189" s="1230"/>
      <c r="F189" s="1230"/>
      <c r="G189" s="1230"/>
      <c r="H189" s="1231" t="s">
        <v>252</v>
      </c>
      <c r="I189" s="1233" t="s">
        <v>253</v>
      </c>
      <c r="J189" s="1234"/>
      <c r="K189" s="1234"/>
      <c r="L189" s="1235"/>
      <c r="M189" s="1231" t="s">
        <v>254</v>
      </c>
    </row>
    <row r="190" spans="2:13" s="228" customFormat="1" ht="35.450000000000003" customHeight="1" thickBot="1">
      <c r="B190" s="1237"/>
      <c r="C190" s="1238"/>
      <c r="D190" s="1238"/>
      <c r="E190" s="1238"/>
      <c r="F190" s="1238"/>
      <c r="G190" s="1239"/>
      <c r="H190" s="1232"/>
      <c r="I190" s="248" t="s">
        <v>274</v>
      </c>
      <c r="J190" s="249" t="s">
        <v>275</v>
      </c>
      <c r="K190" s="262" t="s">
        <v>276</v>
      </c>
      <c r="L190" s="235"/>
      <c r="M190" s="1236"/>
    </row>
    <row r="191" spans="2:13" s="228" customFormat="1" ht="12.75">
      <c r="B191" s="1240"/>
      <c r="C191" s="1241"/>
      <c r="D191" s="1241"/>
      <c r="E191" s="1241"/>
      <c r="F191" s="1241"/>
      <c r="G191" s="1242"/>
      <c r="H191" s="615" t="s">
        <v>277</v>
      </c>
      <c r="I191" s="236">
        <f>+M109</f>
        <v>25380.89</v>
      </c>
      <c r="J191" s="236">
        <v>0.5</v>
      </c>
      <c r="K191" s="263">
        <f>+I191*J191</f>
        <v>12690.445</v>
      </c>
      <c r="L191" s="236"/>
      <c r="M191" s="264">
        <f>+K191</f>
        <v>12690.445</v>
      </c>
    </row>
    <row r="192" spans="2:13" s="228" customFormat="1" ht="12.75">
      <c r="B192" s="1240"/>
      <c r="C192" s="1241"/>
      <c r="D192" s="1241"/>
      <c r="E192" s="1241"/>
      <c r="F192" s="1241"/>
      <c r="G192" s="1242"/>
      <c r="H192" s="618" t="s">
        <v>278</v>
      </c>
      <c r="I192" s="238">
        <f>+M155</f>
        <v>49296.55</v>
      </c>
      <c r="J192" s="238">
        <v>0.5</v>
      </c>
      <c r="K192" s="616">
        <f t="shared" ref="K192:K193" si="8">+I192*J192</f>
        <v>24648.275000000001</v>
      </c>
      <c r="L192" s="238"/>
      <c r="M192" s="617">
        <f t="shared" ref="M192:M193" si="9">+K192</f>
        <v>24648.275000000001</v>
      </c>
    </row>
    <row r="193" spans="2:13" s="228" customFormat="1" ht="12.75">
      <c r="B193" s="1240"/>
      <c r="C193" s="1241"/>
      <c r="D193" s="1241"/>
      <c r="E193" s="1241"/>
      <c r="F193" s="1241"/>
      <c r="G193" s="1242"/>
      <c r="H193" s="598" t="s">
        <v>279</v>
      </c>
      <c r="I193" s="238">
        <f>+M175</f>
        <v>3562.650000000001</v>
      </c>
      <c r="J193" s="238">
        <v>0.5</v>
      </c>
      <c r="K193" s="616">
        <f t="shared" si="8"/>
        <v>1781.3250000000005</v>
      </c>
      <c r="L193" s="238"/>
      <c r="M193" s="617">
        <f t="shared" si="9"/>
        <v>1781.3250000000005</v>
      </c>
    </row>
    <row r="194" spans="2:13" s="228" customFormat="1" ht="12.75">
      <c r="B194" s="1240"/>
      <c r="C194" s="1241"/>
      <c r="D194" s="1241"/>
      <c r="E194" s="1241"/>
      <c r="F194" s="1241"/>
      <c r="G194" s="1242"/>
      <c r="H194" s="601"/>
      <c r="I194" s="602"/>
      <c r="J194" s="238"/>
      <c r="K194" s="616"/>
      <c r="L194" s="602"/>
      <c r="M194" s="617"/>
    </row>
    <row r="195" spans="2:13" s="228" customFormat="1" ht="12.75">
      <c r="B195" s="1240"/>
      <c r="C195" s="1241"/>
      <c r="D195" s="1241"/>
      <c r="E195" s="1241"/>
      <c r="F195" s="1241"/>
      <c r="G195" s="1242"/>
      <c r="H195" s="601"/>
      <c r="I195" s="602"/>
      <c r="J195" s="238"/>
      <c r="K195" s="616"/>
      <c r="L195" s="602"/>
      <c r="M195" s="617"/>
    </row>
    <row r="196" spans="2:13" s="228" customFormat="1" ht="12.75">
      <c r="B196" s="1240"/>
      <c r="C196" s="1241"/>
      <c r="D196" s="1241"/>
      <c r="E196" s="1241"/>
      <c r="F196" s="1241"/>
      <c r="G196" s="1242"/>
      <c r="H196" s="601"/>
      <c r="I196" s="602"/>
      <c r="J196" s="238"/>
      <c r="K196" s="616"/>
      <c r="L196" s="602"/>
      <c r="M196" s="617"/>
    </row>
    <row r="197" spans="2:13" s="228" customFormat="1" ht="12.75">
      <c r="B197" s="1240"/>
      <c r="C197" s="1241"/>
      <c r="D197" s="1241"/>
      <c r="E197" s="1241"/>
      <c r="F197" s="1241"/>
      <c r="G197" s="1242"/>
      <c r="H197" s="601"/>
      <c r="I197" s="602"/>
      <c r="J197" s="238"/>
      <c r="K197" s="616"/>
      <c r="L197" s="602"/>
      <c r="M197" s="617"/>
    </row>
    <row r="198" spans="2:13" s="228" customFormat="1" ht="12.75">
      <c r="B198" s="1240"/>
      <c r="C198" s="1241"/>
      <c r="D198" s="1241"/>
      <c r="E198" s="1241"/>
      <c r="F198" s="1241"/>
      <c r="G198" s="1242"/>
      <c r="H198" s="601"/>
      <c r="I198" s="602"/>
      <c r="J198" s="238"/>
      <c r="K198" s="616"/>
      <c r="L198" s="602"/>
      <c r="M198" s="617"/>
    </row>
    <row r="199" spans="2:13" s="228" customFormat="1" ht="12.75">
      <c r="B199" s="1240"/>
      <c r="C199" s="1241"/>
      <c r="D199" s="1241"/>
      <c r="E199" s="1241"/>
      <c r="F199" s="1241"/>
      <c r="G199" s="1242"/>
      <c r="H199" s="601"/>
      <c r="I199" s="602"/>
      <c r="J199" s="238"/>
      <c r="K199" s="616"/>
      <c r="L199" s="602"/>
      <c r="M199" s="617"/>
    </row>
    <row r="200" spans="2:13" s="228" customFormat="1" ht="12.75">
      <c r="B200" s="1240"/>
      <c r="C200" s="1241"/>
      <c r="D200" s="1241"/>
      <c r="E200" s="1241"/>
      <c r="F200" s="1241"/>
      <c r="G200" s="1242"/>
      <c r="H200" s="601"/>
      <c r="I200" s="602"/>
      <c r="J200" s="238"/>
      <c r="K200" s="616"/>
      <c r="L200" s="602"/>
      <c r="M200" s="617"/>
    </row>
    <row r="201" spans="2:13" s="228" customFormat="1" ht="12.75">
      <c r="B201" s="1240"/>
      <c r="C201" s="1241"/>
      <c r="D201" s="1241"/>
      <c r="E201" s="1241"/>
      <c r="F201" s="1241"/>
      <c r="G201" s="1242"/>
      <c r="H201" s="601"/>
      <c r="I201" s="602"/>
      <c r="J201" s="238"/>
      <c r="K201" s="616"/>
      <c r="L201" s="602"/>
      <c r="M201" s="617"/>
    </row>
    <row r="202" spans="2:13" s="228" customFormat="1" ht="12.75">
      <c r="B202" s="1240"/>
      <c r="C202" s="1241"/>
      <c r="D202" s="1241"/>
      <c r="E202" s="1241"/>
      <c r="F202" s="1241"/>
      <c r="G202" s="1242"/>
      <c r="H202" s="601"/>
      <c r="I202" s="602"/>
      <c r="J202" s="238"/>
      <c r="K202" s="616"/>
      <c r="L202" s="602"/>
      <c r="M202" s="617"/>
    </row>
    <row r="203" spans="2:13" s="228" customFormat="1" ht="12.75">
      <c r="B203" s="1240"/>
      <c r="C203" s="1241"/>
      <c r="D203" s="1241"/>
      <c r="E203" s="1241"/>
      <c r="F203" s="1241"/>
      <c r="G203" s="1242"/>
      <c r="H203" s="601"/>
      <c r="I203" s="602"/>
      <c r="J203" s="238"/>
      <c r="K203" s="616"/>
      <c r="L203" s="602"/>
      <c r="M203" s="617"/>
    </row>
    <row r="204" spans="2:13" s="228" customFormat="1" ht="12.75">
      <c r="B204" s="1240"/>
      <c r="C204" s="1241"/>
      <c r="D204" s="1241"/>
      <c r="E204" s="1241"/>
      <c r="F204" s="1241"/>
      <c r="G204" s="1242"/>
      <c r="H204" s="601"/>
      <c r="I204" s="602"/>
      <c r="J204" s="238"/>
      <c r="K204" s="616"/>
      <c r="L204" s="602"/>
      <c r="M204" s="617"/>
    </row>
    <row r="205" spans="2:13" s="228" customFormat="1" ht="12.75">
      <c r="B205" s="1240"/>
      <c r="C205" s="1241"/>
      <c r="D205" s="1241"/>
      <c r="E205" s="1241"/>
      <c r="F205" s="1241"/>
      <c r="G205" s="1242"/>
      <c r="H205" s="601"/>
      <c r="I205" s="602"/>
      <c r="J205" s="238"/>
      <c r="K205" s="616"/>
      <c r="L205" s="602"/>
      <c r="M205" s="617"/>
    </row>
    <row r="206" spans="2:13" s="228" customFormat="1" ht="12.75">
      <c r="B206" s="1240"/>
      <c r="C206" s="1241"/>
      <c r="D206" s="1241"/>
      <c r="E206" s="1241"/>
      <c r="F206" s="1241"/>
      <c r="G206" s="1242"/>
      <c r="H206" s="601"/>
      <c r="I206" s="602"/>
      <c r="J206" s="238"/>
      <c r="K206" s="616"/>
      <c r="L206" s="602"/>
      <c r="M206" s="617"/>
    </row>
    <row r="207" spans="2:13" s="228" customFormat="1" ht="12.75">
      <c r="B207" s="1240"/>
      <c r="C207" s="1241"/>
      <c r="D207" s="1241"/>
      <c r="E207" s="1241"/>
      <c r="F207" s="1241"/>
      <c r="G207" s="1242"/>
      <c r="H207" s="601"/>
      <c r="I207" s="602"/>
      <c r="J207" s="238"/>
      <c r="K207" s="616"/>
      <c r="L207" s="602"/>
      <c r="M207" s="617"/>
    </row>
    <row r="208" spans="2:13" s="228" customFormat="1" ht="12.75">
      <c r="B208" s="1240"/>
      <c r="C208" s="1241"/>
      <c r="D208" s="1241"/>
      <c r="E208" s="1241"/>
      <c r="F208" s="1241"/>
      <c r="G208" s="1242"/>
      <c r="H208" s="605"/>
      <c r="I208" s="602"/>
      <c r="J208" s="602"/>
      <c r="K208" s="602"/>
      <c r="L208" s="602"/>
      <c r="M208" s="603"/>
    </row>
    <row r="209" spans="2:13" s="228" customFormat="1" ht="12.75">
      <c r="B209" s="1240"/>
      <c r="C209" s="1241"/>
      <c r="D209" s="1241"/>
      <c r="E209" s="1241"/>
      <c r="F209" s="1241"/>
      <c r="G209" s="1242"/>
      <c r="H209" s="605"/>
      <c r="I209" s="602"/>
      <c r="J209" s="602"/>
      <c r="K209" s="602"/>
      <c r="L209" s="602"/>
      <c r="M209" s="603"/>
    </row>
    <row r="210" spans="2:13" s="228" customFormat="1" ht="12.75">
      <c r="B210" s="1240"/>
      <c r="C210" s="1241"/>
      <c r="D210" s="1241"/>
      <c r="E210" s="1241"/>
      <c r="F210" s="1241"/>
      <c r="G210" s="1242"/>
      <c r="H210" s="605"/>
      <c r="I210" s="602"/>
      <c r="J210" s="602"/>
      <c r="K210" s="602"/>
      <c r="L210" s="602"/>
      <c r="M210" s="603"/>
    </row>
    <row r="211" spans="2:13" s="228" customFormat="1" ht="12.75">
      <c r="B211" s="1240"/>
      <c r="C211" s="1241"/>
      <c r="D211" s="1241"/>
      <c r="E211" s="1241"/>
      <c r="F211" s="1241"/>
      <c r="G211" s="1242"/>
      <c r="H211" s="606" t="s">
        <v>263</v>
      </c>
      <c r="I211" s="607"/>
      <c r="J211" s="607"/>
      <c r="K211" s="607"/>
      <c r="L211" s="607"/>
      <c r="M211" s="608">
        <f>SUM(M191:M210)</f>
        <v>39120.044999999998</v>
      </c>
    </row>
    <row r="212" spans="2:13" s="228" customFormat="1" ht="13.5" thickBot="1">
      <c r="B212" s="1243"/>
      <c r="C212" s="1244"/>
      <c r="D212" s="1244"/>
      <c r="E212" s="1244"/>
      <c r="F212" s="1244"/>
      <c r="G212" s="1245"/>
      <c r="H212" s="241" t="s">
        <v>264</v>
      </c>
      <c r="I212" s="609"/>
      <c r="J212" s="609"/>
      <c r="K212" s="609"/>
      <c r="L212" s="609"/>
      <c r="M212" s="242">
        <f>ROUND((M211),2)</f>
        <v>39120.050000000003</v>
      </c>
    </row>
    <row r="213" spans="2:13" s="228" customFormat="1" ht="13.5" thickBot="1">
      <c r="B213" s="1258"/>
      <c r="C213" s="1259"/>
      <c r="D213" s="1259"/>
      <c r="E213" s="243"/>
      <c r="F213" s="243"/>
      <c r="G213" s="243"/>
      <c r="H213" s="243"/>
      <c r="I213" s="243"/>
      <c r="J213" s="243"/>
      <c r="K213" s="243"/>
      <c r="L213" s="243"/>
      <c r="M213" s="244"/>
    </row>
    <row r="214" spans="2:13" customFormat="1" ht="42" customHeight="1" thickBot="1">
      <c r="B214" s="1260" t="str">
        <f>+$B$4</f>
        <v>OBRAS DE CONSTRUCCIÓN DE UN SISTEMA IPRS (8 RACEWAY) PARA LA UNIDAD PRODUCTIVA EN FUENTE DE ORO – META</v>
      </c>
      <c r="C214" s="1261"/>
      <c r="D214" s="1261"/>
      <c r="E214" s="1261"/>
      <c r="F214" s="1261"/>
      <c r="G214" s="1261"/>
      <c r="H214" s="1261"/>
      <c r="I214" s="1261"/>
      <c r="J214" s="1261"/>
      <c r="K214" s="1261"/>
      <c r="L214" s="1261"/>
      <c r="M214" s="1262"/>
    </row>
    <row r="215" spans="2:13" s="22" customFormat="1" ht="16.5" thickBot="1">
      <c r="B215" s="1220" t="s">
        <v>243</v>
      </c>
      <c r="C215" s="1221"/>
      <c r="D215" s="1221"/>
      <c r="E215" s="1221"/>
      <c r="F215" s="1221"/>
      <c r="G215" s="1221"/>
      <c r="H215" s="1221"/>
      <c r="I215" s="1221"/>
      <c r="J215" s="1221"/>
      <c r="K215" s="1221"/>
      <c r="L215" s="1221"/>
      <c r="M215" s="1222"/>
    </row>
    <row r="216" spans="2:13" s="227" customFormat="1" thickBot="1">
      <c r="B216" s="1223" t="str">
        <f>+$B$6</f>
        <v>PRELIMINARES, MOVIMIENTO DE TIERRAS Y RECUBRIMIENTO DE ESTANQUES</v>
      </c>
      <c r="C216" s="1224"/>
      <c r="D216" s="1224"/>
      <c r="E216" s="1224"/>
      <c r="F216" s="1224"/>
      <c r="G216" s="1224"/>
      <c r="H216" s="1224"/>
      <c r="I216" s="1224"/>
      <c r="J216" s="1224"/>
      <c r="K216" s="1224"/>
      <c r="L216" s="1224"/>
      <c r="M216" s="1225"/>
    </row>
    <row r="217" spans="2:13" customFormat="1" thickBot="1">
      <c r="B217" s="1226"/>
      <c r="C217" s="1227"/>
      <c r="D217" s="1227"/>
      <c r="E217" s="1227"/>
      <c r="F217" s="1227"/>
      <c r="G217" s="1227"/>
      <c r="H217" s="1227"/>
      <c r="I217" s="1227"/>
      <c r="J217" s="1227"/>
      <c r="K217" s="1227"/>
      <c r="L217" s="1227"/>
      <c r="M217" s="1228"/>
    </row>
    <row r="218" spans="2:13" s="228" customFormat="1" ht="12.75">
      <c r="B218" s="229" t="s">
        <v>244</v>
      </c>
      <c r="C218" s="230" t="s">
        <v>245</v>
      </c>
      <c r="D218" s="1248" t="s">
        <v>246</v>
      </c>
      <c r="E218" s="1249"/>
      <c r="F218" s="1249"/>
      <c r="G218" s="1249"/>
      <c r="H218" s="1250"/>
      <c r="I218" s="1248" t="s">
        <v>247</v>
      </c>
      <c r="J218" s="1249"/>
      <c r="K218" s="1250"/>
      <c r="L218" s="1248" t="s">
        <v>248</v>
      </c>
      <c r="M218" s="1251"/>
    </row>
    <row r="219" spans="2:13" s="228" customFormat="1" ht="13.5" thickBot="1">
      <c r="B219" s="231">
        <f>+'PTO OFICIAL'!D12</f>
        <v>1.05</v>
      </c>
      <c r="C219" s="232" t="str">
        <f>+'PTO OFICIAL'!H12</f>
        <v>M3</v>
      </c>
      <c r="D219" s="1252" t="str">
        <f>+'PTO OFICIAL'!G12</f>
        <v>LLENOS Y CONFORMACION CON MATERIAL DE LA EXCAVACIÓN, INCLUYE ACARREO INTERNO</v>
      </c>
      <c r="E219" s="1271"/>
      <c r="F219" s="1271"/>
      <c r="G219" s="1271"/>
      <c r="H219" s="1272"/>
      <c r="I219" s="1255" t="str">
        <f>+$I$9</f>
        <v>FUENTE DE ORO</v>
      </c>
      <c r="J219" s="1256"/>
      <c r="K219" s="1257"/>
      <c r="L219" s="1246" t="str">
        <f>$L$9</f>
        <v>AGOSTO 2023</v>
      </c>
      <c r="M219" s="1247"/>
    </row>
    <row r="220" spans="2:13" s="228" customFormat="1" ht="13.5" thickBot="1">
      <c r="B220" s="1229" t="s">
        <v>251</v>
      </c>
      <c r="C220" s="1230"/>
      <c r="D220" s="1230"/>
      <c r="E220" s="1230"/>
      <c r="F220" s="1230"/>
      <c r="G220" s="1230"/>
      <c r="H220" s="1231" t="s">
        <v>252</v>
      </c>
      <c r="I220" s="1233" t="s">
        <v>253</v>
      </c>
      <c r="J220" s="1234"/>
      <c r="K220" s="1234"/>
      <c r="L220" s="1235"/>
      <c r="M220" s="1231" t="s">
        <v>254</v>
      </c>
    </row>
    <row r="221" spans="2:13" s="228" customFormat="1" ht="27" customHeight="1" thickBot="1">
      <c r="B221" s="1237"/>
      <c r="C221" s="1238"/>
      <c r="D221" s="1238"/>
      <c r="E221" s="1238"/>
      <c r="F221" s="1238"/>
      <c r="G221" s="1239"/>
      <c r="H221" s="1232"/>
      <c r="I221" s="246" t="s">
        <v>280</v>
      </c>
      <c r="J221" s="247" t="s">
        <v>281</v>
      </c>
      <c r="K221" s="247" t="s">
        <v>282</v>
      </c>
      <c r="L221" s="265" t="s">
        <v>258</v>
      </c>
      <c r="M221" s="1236"/>
    </row>
    <row r="222" spans="2:13" s="228" customFormat="1" ht="13.5" thickBot="1">
      <c r="B222" s="1240"/>
      <c r="C222" s="1241"/>
      <c r="D222" s="1241"/>
      <c r="E222" s="1241"/>
      <c r="F222" s="1241"/>
      <c r="G222" s="1242"/>
      <c r="H222" s="1282" t="s">
        <v>277</v>
      </c>
      <c r="I222" s="1283"/>
      <c r="J222" s="1283"/>
      <c r="K222" s="1283"/>
      <c r="L222" s="1283"/>
      <c r="M222" s="1284"/>
    </row>
    <row r="223" spans="2:13" s="228" customFormat="1" ht="12.75">
      <c r="B223" s="1240"/>
      <c r="C223" s="1241"/>
      <c r="D223" s="1241"/>
      <c r="E223" s="1241"/>
      <c r="F223" s="1241"/>
      <c r="G223" s="1242"/>
      <c r="H223" s="254">
        <v>0</v>
      </c>
      <c r="I223" s="255">
        <v>144.36000000000001</v>
      </c>
      <c r="J223" s="255">
        <v>721.81</v>
      </c>
      <c r="K223" s="256">
        <v>0</v>
      </c>
      <c r="L223" s="238"/>
      <c r="M223" s="257">
        <v>0</v>
      </c>
    </row>
    <row r="224" spans="2:13" s="228" customFormat="1" ht="12.75">
      <c r="B224" s="1240"/>
      <c r="C224" s="1241"/>
      <c r="D224" s="1241"/>
      <c r="E224" s="1241"/>
      <c r="F224" s="1241"/>
      <c r="G224" s="1242"/>
      <c r="H224" s="254">
        <v>10</v>
      </c>
      <c r="I224" s="255">
        <v>20.3</v>
      </c>
      <c r="J224" s="255">
        <v>823.34</v>
      </c>
      <c r="K224" s="256">
        <v>721.81</v>
      </c>
      <c r="L224" s="238"/>
      <c r="M224" s="239">
        <f>+K224</f>
        <v>721.81</v>
      </c>
    </row>
    <row r="225" spans="2:13" s="228" customFormat="1" ht="12.75">
      <c r="B225" s="1240"/>
      <c r="C225" s="1241"/>
      <c r="D225" s="1241"/>
      <c r="E225" s="1241"/>
      <c r="F225" s="1241"/>
      <c r="G225" s="1242"/>
      <c r="H225" s="254">
        <v>20</v>
      </c>
      <c r="I225" s="255">
        <v>23.51</v>
      </c>
      <c r="J225" s="255">
        <v>219.06</v>
      </c>
      <c r="K225" s="256">
        <v>1545.15</v>
      </c>
      <c r="L225" s="238"/>
      <c r="M225" s="239">
        <f t="shared" ref="M225:M236" si="10">+K225</f>
        <v>1545.15</v>
      </c>
    </row>
    <row r="226" spans="2:13" s="228" customFormat="1" ht="12.75">
      <c r="B226" s="1240"/>
      <c r="C226" s="1241"/>
      <c r="D226" s="1241"/>
      <c r="E226" s="1241"/>
      <c r="F226" s="1241"/>
      <c r="G226" s="1242"/>
      <c r="H226" s="254">
        <v>30</v>
      </c>
      <c r="I226" s="255">
        <v>28.11</v>
      </c>
      <c r="J226" s="255">
        <v>258.07</v>
      </c>
      <c r="K226" s="256">
        <v>1764.2</v>
      </c>
      <c r="L226" s="602"/>
      <c r="M226" s="239">
        <f t="shared" si="10"/>
        <v>1764.2</v>
      </c>
    </row>
    <row r="227" spans="2:13" s="228" customFormat="1" ht="12.75">
      <c r="B227" s="1240"/>
      <c r="C227" s="1241"/>
      <c r="D227" s="1241"/>
      <c r="E227" s="1241"/>
      <c r="F227" s="1241"/>
      <c r="G227" s="1242"/>
      <c r="H227" s="254">
        <v>40</v>
      </c>
      <c r="I227" s="255">
        <v>33.47</v>
      </c>
      <c r="J227" s="255">
        <v>307.89</v>
      </c>
      <c r="K227" s="256">
        <v>2022.28</v>
      </c>
      <c r="L227" s="602"/>
      <c r="M227" s="239">
        <f t="shared" si="10"/>
        <v>2022.28</v>
      </c>
    </row>
    <row r="228" spans="2:13" s="228" customFormat="1" ht="12.75">
      <c r="B228" s="1240"/>
      <c r="C228" s="1241"/>
      <c r="D228" s="1241"/>
      <c r="E228" s="1241"/>
      <c r="F228" s="1241"/>
      <c r="G228" s="1242"/>
      <c r="H228" s="254">
        <v>50</v>
      </c>
      <c r="I228" s="255">
        <v>28.03</v>
      </c>
      <c r="J228" s="255">
        <v>307.48</v>
      </c>
      <c r="K228" s="256">
        <v>2330.17</v>
      </c>
      <c r="L228" s="602"/>
      <c r="M228" s="239">
        <f t="shared" si="10"/>
        <v>2330.17</v>
      </c>
    </row>
    <row r="229" spans="2:13" s="228" customFormat="1" ht="12.75">
      <c r="B229" s="1240"/>
      <c r="C229" s="1241"/>
      <c r="D229" s="1241"/>
      <c r="E229" s="1241"/>
      <c r="F229" s="1241"/>
      <c r="G229" s="1242"/>
      <c r="H229" s="254">
        <v>60</v>
      </c>
      <c r="I229" s="255">
        <v>17.14</v>
      </c>
      <c r="J229" s="255">
        <v>225.82</v>
      </c>
      <c r="K229" s="256">
        <v>2637.65</v>
      </c>
      <c r="L229" s="602"/>
      <c r="M229" s="239">
        <f t="shared" si="10"/>
        <v>2637.65</v>
      </c>
    </row>
    <row r="230" spans="2:13" s="228" customFormat="1" ht="12.75">
      <c r="B230" s="1240"/>
      <c r="C230" s="1241"/>
      <c r="D230" s="1241"/>
      <c r="E230" s="1241"/>
      <c r="F230" s="1241"/>
      <c r="G230" s="1242"/>
      <c r="H230" s="254">
        <v>70</v>
      </c>
      <c r="I230" s="255">
        <v>14.28</v>
      </c>
      <c r="J230" s="255">
        <v>157.08000000000001</v>
      </c>
      <c r="K230" s="256">
        <v>2863.47</v>
      </c>
      <c r="L230" s="602"/>
      <c r="M230" s="239">
        <f t="shared" si="10"/>
        <v>2863.47</v>
      </c>
    </row>
    <row r="231" spans="2:13" s="228" customFormat="1" ht="12.75">
      <c r="B231" s="1240"/>
      <c r="C231" s="1241"/>
      <c r="D231" s="1241"/>
      <c r="E231" s="1241"/>
      <c r="F231" s="1241"/>
      <c r="G231" s="1242"/>
      <c r="H231" s="254">
        <v>80</v>
      </c>
      <c r="I231" s="255">
        <v>16.02</v>
      </c>
      <c r="J231" s="255">
        <v>151.49</v>
      </c>
      <c r="K231" s="256">
        <v>3020.56</v>
      </c>
      <c r="L231" s="602"/>
      <c r="M231" s="239">
        <f t="shared" si="10"/>
        <v>3020.56</v>
      </c>
    </row>
    <row r="232" spans="2:13" s="228" customFormat="1" ht="12.75">
      <c r="B232" s="1240"/>
      <c r="C232" s="1241"/>
      <c r="D232" s="1241"/>
      <c r="E232" s="1241"/>
      <c r="F232" s="1241"/>
      <c r="G232" s="1242"/>
      <c r="H232" s="254">
        <v>90</v>
      </c>
      <c r="I232" s="255">
        <v>17.73</v>
      </c>
      <c r="J232" s="255">
        <v>168.74</v>
      </c>
      <c r="K232" s="256">
        <v>3172.05</v>
      </c>
      <c r="L232" s="602"/>
      <c r="M232" s="239">
        <f t="shared" si="10"/>
        <v>3172.05</v>
      </c>
    </row>
    <row r="233" spans="2:13" s="228" customFormat="1" ht="12.75">
      <c r="B233" s="1240"/>
      <c r="C233" s="1241"/>
      <c r="D233" s="1241"/>
      <c r="E233" s="1241"/>
      <c r="F233" s="1241"/>
      <c r="G233" s="1242"/>
      <c r="H233" s="254">
        <v>100</v>
      </c>
      <c r="I233" s="255">
        <v>18.579999999999998</v>
      </c>
      <c r="J233" s="255">
        <v>181.53</v>
      </c>
      <c r="K233" s="256">
        <v>3340.79</v>
      </c>
      <c r="L233" s="602"/>
      <c r="M233" s="239">
        <f t="shared" si="10"/>
        <v>3340.79</v>
      </c>
    </row>
    <row r="234" spans="2:13" s="228" customFormat="1" ht="12.75">
      <c r="B234" s="1240"/>
      <c r="C234" s="1241"/>
      <c r="D234" s="1241"/>
      <c r="E234" s="1241"/>
      <c r="F234" s="1241"/>
      <c r="G234" s="1242"/>
      <c r="H234" s="254">
        <v>110</v>
      </c>
      <c r="I234" s="255">
        <v>28.15</v>
      </c>
      <c r="J234" s="255">
        <v>233.63</v>
      </c>
      <c r="K234" s="256">
        <v>3522.33</v>
      </c>
      <c r="L234" s="602"/>
      <c r="M234" s="239">
        <f t="shared" si="10"/>
        <v>3522.33</v>
      </c>
    </row>
    <row r="235" spans="2:13" s="228" customFormat="1" ht="12.75">
      <c r="B235" s="1240"/>
      <c r="C235" s="1241"/>
      <c r="D235" s="1241"/>
      <c r="E235" s="1241"/>
      <c r="F235" s="1241"/>
      <c r="G235" s="1242"/>
      <c r="H235" s="254">
        <v>120</v>
      </c>
      <c r="I235" s="255">
        <v>24.84</v>
      </c>
      <c r="J235" s="255">
        <v>264.97000000000003</v>
      </c>
      <c r="K235" s="256">
        <v>3755.95</v>
      </c>
      <c r="L235" s="602"/>
      <c r="M235" s="239">
        <f t="shared" si="10"/>
        <v>3755.95</v>
      </c>
    </row>
    <row r="236" spans="2:13" s="228" customFormat="1" ht="12.75">
      <c r="B236" s="1240"/>
      <c r="C236" s="1241"/>
      <c r="D236" s="1241"/>
      <c r="E236" s="1241"/>
      <c r="F236" s="1241"/>
      <c r="G236" s="1242"/>
      <c r="H236" s="254">
        <v>130</v>
      </c>
      <c r="I236" s="255">
        <v>23.37</v>
      </c>
      <c r="J236" s="255">
        <v>241.07</v>
      </c>
      <c r="K236" s="256">
        <v>4020.92</v>
      </c>
      <c r="L236" s="602"/>
      <c r="M236" s="239">
        <f t="shared" si="10"/>
        <v>4020.92</v>
      </c>
    </row>
    <row r="237" spans="2:13" s="228" customFormat="1" ht="12.75">
      <c r="B237" s="1240"/>
      <c r="C237" s="1241"/>
      <c r="D237" s="1241"/>
      <c r="E237" s="1241"/>
      <c r="F237" s="1241"/>
      <c r="G237" s="1242"/>
      <c r="H237" s="254">
        <v>140</v>
      </c>
      <c r="I237" s="255">
        <v>25.11</v>
      </c>
      <c r="J237" s="255">
        <v>242.39</v>
      </c>
      <c r="K237" s="256">
        <v>4261.99</v>
      </c>
      <c r="L237" s="602"/>
      <c r="M237" s="239">
        <f>+K237</f>
        <v>4261.99</v>
      </c>
    </row>
    <row r="238" spans="2:13" s="228" customFormat="1" ht="12.75">
      <c r="B238" s="1240"/>
      <c r="C238" s="1241"/>
      <c r="D238" s="1241"/>
      <c r="E238" s="1241"/>
      <c r="F238" s="1241"/>
      <c r="G238" s="1242"/>
      <c r="H238" s="254">
        <v>150</v>
      </c>
      <c r="I238" s="255">
        <v>25.9</v>
      </c>
      <c r="J238" s="255">
        <v>255.02</v>
      </c>
      <c r="K238" s="256">
        <v>4504.38</v>
      </c>
      <c r="L238" s="602"/>
      <c r="M238" s="239">
        <f t="shared" ref="M238:M255" si="11">+K238</f>
        <v>4504.38</v>
      </c>
    </row>
    <row r="239" spans="2:13" s="228" customFormat="1" ht="12.75">
      <c r="B239" s="1240"/>
      <c r="C239" s="1241"/>
      <c r="D239" s="1241"/>
      <c r="E239" s="1241"/>
      <c r="F239" s="1241"/>
      <c r="G239" s="1242"/>
      <c r="H239" s="254">
        <v>160</v>
      </c>
      <c r="I239" s="255">
        <v>22.6</v>
      </c>
      <c r="J239" s="255">
        <v>242.48</v>
      </c>
      <c r="K239" s="256">
        <v>4759.3900000000003</v>
      </c>
      <c r="L239" s="602"/>
      <c r="M239" s="239">
        <f t="shared" si="11"/>
        <v>4759.3900000000003</v>
      </c>
    </row>
    <row r="240" spans="2:13" s="228" customFormat="1" ht="12.75">
      <c r="B240" s="1240"/>
      <c r="C240" s="1241"/>
      <c r="D240" s="1241"/>
      <c r="E240" s="1241"/>
      <c r="F240" s="1241"/>
      <c r="G240" s="1242"/>
      <c r="H240" s="254">
        <v>170</v>
      </c>
      <c r="I240" s="255">
        <v>23.53</v>
      </c>
      <c r="J240" s="255">
        <v>230.64</v>
      </c>
      <c r="K240" s="256">
        <v>5001.87</v>
      </c>
      <c r="L240" s="602"/>
      <c r="M240" s="239">
        <f t="shared" si="11"/>
        <v>5001.87</v>
      </c>
    </row>
    <row r="241" spans="2:13" s="228" customFormat="1" ht="12.75">
      <c r="B241" s="1240"/>
      <c r="C241" s="1241"/>
      <c r="D241" s="1241"/>
      <c r="E241" s="1241"/>
      <c r="F241" s="1241"/>
      <c r="G241" s="1242"/>
      <c r="H241" s="254">
        <v>180</v>
      </c>
      <c r="I241" s="255">
        <v>24.48</v>
      </c>
      <c r="J241" s="255">
        <v>240.03</v>
      </c>
      <c r="K241" s="256">
        <v>5232.51</v>
      </c>
      <c r="L241" s="602"/>
      <c r="M241" s="239">
        <f t="shared" si="11"/>
        <v>5232.51</v>
      </c>
    </row>
    <row r="242" spans="2:13" s="228" customFormat="1" ht="12.75">
      <c r="B242" s="1240"/>
      <c r="C242" s="1241"/>
      <c r="D242" s="1241"/>
      <c r="E242" s="1241"/>
      <c r="F242" s="1241"/>
      <c r="G242" s="1242"/>
      <c r="H242" s="254">
        <v>190</v>
      </c>
      <c r="I242" s="255">
        <v>24.77</v>
      </c>
      <c r="J242" s="255">
        <v>246.24</v>
      </c>
      <c r="K242" s="256">
        <v>5472.54</v>
      </c>
      <c r="L242" s="602"/>
      <c r="M242" s="239">
        <f t="shared" si="11"/>
        <v>5472.54</v>
      </c>
    </row>
    <row r="243" spans="2:13" s="228" customFormat="1" ht="12.75">
      <c r="B243" s="1240"/>
      <c r="C243" s="1241"/>
      <c r="D243" s="1241"/>
      <c r="E243" s="1241"/>
      <c r="F243" s="1241"/>
      <c r="G243" s="1242"/>
      <c r="H243" s="254">
        <v>200</v>
      </c>
      <c r="I243" s="255">
        <v>24.92</v>
      </c>
      <c r="J243" s="255">
        <v>248.46</v>
      </c>
      <c r="K243" s="256">
        <v>5718.77</v>
      </c>
      <c r="L243" s="602"/>
      <c r="M243" s="239">
        <f t="shared" si="11"/>
        <v>5718.77</v>
      </c>
    </row>
    <row r="244" spans="2:13" s="228" customFormat="1" ht="12.75">
      <c r="B244" s="1240"/>
      <c r="C244" s="1241"/>
      <c r="D244" s="1241"/>
      <c r="E244" s="1241"/>
      <c r="F244" s="1241"/>
      <c r="G244" s="1242"/>
      <c r="H244" s="254">
        <v>210</v>
      </c>
      <c r="I244" s="255">
        <v>25.64</v>
      </c>
      <c r="J244" s="255">
        <v>252.79</v>
      </c>
      <c r="K244" s="256">
        <v>5967.24</v>
      </c>
      <c r="L244" s="602"/>
      <c r="M244" s="239">
        <f t="shared" si="11"/>
        <v>5967.24</v>
      </c>
    </row>
    <row r="245" spans="2:13" s="228" customFormat="1" ht="12.75">
      <c r="B245" s="1240"/>
      <c r="C245" s="1241"/>
      <c r="D245" s="1241"/>
      <c r="E245" s="1241"/>
      <c r="F245" s="1241"/>
      <c r="G245" s="1242"/>
      <c r="H245" s="254">
        <v>220</v>
      </c>
      <c r="I245" s="255">
        <v>26.74</v>
      </c>
      <c r="J245" s="255">
        <v>261.87</v>
      </c>
      <c r="K245" s="256">
        <v>6220.03</v>
      </c>
      <c r="L245" s="602"/>
      <c r="M245" s="239">
        <f t="shared" si="11"/>
        <v>6220.03</v>
      </c>
    </row>
    <row r="246" spans="2:13" s="228" customFormat="1" ht="12.75">
      <c r="B246" s="1240"/>
      <c r="C246" s="1241"/>
      <c r="D246" s="1241"/>
      <c r="E246" s="1241"/>
      <c r="F246" s="1241"/>
      <c r="G246" s="1242"/>
      <c r="H246" s="254">
        <v>230</v>
      </c>
      <c r="I246" s="255">
        <v>29.67</v>
      </c>
      <c r="J246" s="255">
        <v>282.02</v>
      </c>
      <c r="K246" s="256">
        <v>6481.9</v>
      </c>
      <c r="L246" s="602"/>
      <c r="M246" s="239">
        <f t="shared" si="11"/>
        <v>6481.9</v>
      </c>
    </row>
    <row r="247" spans="2:13" s="228" customFormat="1" ht="12.75">
      <c r="B247" s="1240"/>
      <c r="C247" s="1241"/>
      <c r="D247" s="1241"/>
      <c r="E247" s="1241"/>
      <c r="F247" s="1241"/>
      <c r="G247" s="1242"/>
      <c r="H247" s="254">
        <v>240</v>
      </c>
      <c r="I247" s="255">
        <v>34.5</v>
      </c>
      <c r="J247" s="255">
        <v>320.83999999999997</v>
      </c>
      <c r="K247" s="256">
        <v>6763.92</v>
      </c>
      <c r="L247" s="602"/>
      <c r="M247" s="239">
        <f t="shared" si="11"/>
        <v>6763.92</v>
      </c>
    </row>
    <row r="248" spans="2:13" s="228" customFormat="1" ht="12.75">
      <c r="B248" s="1240"/>
      <c r="C248" s="1241"/>
      <c r="D248" s="1241"/>
      <c r="E248" s="1241"/>
      <c r="F248" s="1241"/>
      <c r="G248" s="1242"/>
      <c r="H248" s="254">
        <v>250</v>
      </c>
      <c r="I248" s="255">
        <v>35.29</v>
      </c>
      <c r="J248" s="255">
        <v>348.98</v>
      </c>
      <c r="K248" s="256">
        <v>7084.76</v>
      </c>
      <c r="L248" s="602"/>
      <c r="M248" s="239">
        <f t="shared" si="11"/>
        <v>7084.76</v>
      </c>
    </row>
    <row r="249" spans="2:13" s="228" customFormat="1" ht="12.75">
      <c r="B249" s="1240"/>
      <c r="C249" s="1241"/>
      <c r="D249" s="1241"/>
      <c r="E249" s="1241"/>
      <c r="F249" s="1241"/>
      <c r="G249" s="1242"/>
      <c r="H249" s="254">
        <v>260</v>
      </c>
      <c r="I249" s="255">
        <v>35.270000000000003</v>
      </c>
      <c r="J249" s="255">
        <v>352.81</v>
      </c>
      <c r="K249" s="256">
        <v>7433.74</v>
      </c>
      <c r="L249" s="602"/>
      <c r="M249" s="239">
        <f t="shared" si="11"/>
        <v>7433.74</v>
      </c>
    </row>
    <row r="250" spans="2:13" s="228" customFormat="1" ht="12.75">
      <c r="B250" s="1240"/>
      <c r="C250" s="1241"/>
      <c r="D250" s="1241"/>
      <c r="E250" s="1241"/>
      <c r="F250" s="1241"/>
      <c r="G250" s="1242"/>
      <c r="H250" s="254">
        <v>270</v>
      </c>
      <c r="I250" s="255">
        <v>34.97</v>
      </c>
      <c r="J250" s="255">
        <v>351.18</v>
      </c>
      <c r="K250" s="256">
        <v>7786.56</v>
      </c>
      <c r="L250" s="602"/>
      <c r="M250" s="239">
        <f t="shared" si="11"/>
        <v>7786.56</v>
      </c>
    </row>
    <row r="251" spans="2:13" s="228" customFormat="1" ht="12.75">
      <c r="B251" s="1240"/>
      <c r="C251" s="1241"/>
      <c r="D251" s="1241"/>
      <c r="E251" s="1241"/>
      <c r="F251" s="1241"/>
      <c r="G251" s="1242"/>
      <c r="H251" s="254">
        <v>280</v>
      </c>
      <c r="I251" s="255">
        <v>32.07</v>
      </c>
      <c r="J251" s="255">
        <v>335.2</v>
      </c>
      <c r="K251" s="256">
        <v>8137.74</v>
      </c>
      <c r="L251" s="602"/>
      <c r="M251" s="239">
        <f t="shared" si="11"/>
        <v>8137.74</v>
      </c>
    </row>
    <row r="252" spans="2:13" s="228" customFormat="1" ht="12.75">
      <c r="B252" s="1240"/>
      <c r="C252" s="1241"/>
      <c r="D252" s="1241"/>
      <c r="E252" s="1241"/>
      <c r="F252" s="1241"/>
      <c r="G252" s="1242"/>
      <c r="H252" s="254">
        <v>290</v>
      </c>
      <c r="I252" s="255">
        <v>76.2</v>
      </c>
      <c r="J252" s="255">
        <v>541.38</v>
      </c>
      <c r="K252" s="256">
        <v>8472.94</v>
      </c>
      <c r="L252" s="602"/>
      <c r="M252" s="239">
        <f t="shared" si="11"/>
        <v>8472.94</v>
      </c>
    </row>
    <row r="253" spans="2:13" s="228" customFormat="1" ht="12.75">
      <c r="B253" s="1240"/>
      <c r="C253" s="1241"/>
      <c r="D253" s="1241"/>
      <c r="E253" s="1241"/>
      <c r="F253" s="1241"/>
      <c r="G253" s="1242"/>
      <c r="H253" s="254">
        <v>300</v>
      </c>
      <c r="I253" s="255">
        <v>0</v>
      </c>
      <c r="J253" s="255">
        <v>381.02</v>
      </c>
      <c r="K253" s="256">
        <v>9014.32</v>
      </c>
      <c r="L253" s="602"/>
      <c r="M253" s="239">
        <f t="shared" si="11"/>
        <v>9014.32</v>
      </c>
    </row>
    <row r="254" spans="2:13" s="228" customFormat="1" ht="12.75">
      <c r="B254" s="1240"/>
      <c r="C254" s="1241"/>
      <c r="D254" s="1241"/>
      <c r="E254" s="1241"/>
      <c r="F254" s="1241"/>
      <c r="G254" s="1242"/>
      <c r="H254" s="254">
        <v>310</v>
      </c>
      <c r="I254" s="255">
        <v>0</v>
      </c>
      <c r="J254" s="255">
        <v>0</v>
      </c>
      <c r="K254" s="256">
        <v>9395.34</v>
      </c>
      <c r="L254" s="602"/>
      <c r="M254" s="239">
        <f t="shared" si="11"/>
        <v>9395.34</v>
      </c>
    </row>
    <row r="255" spans="2:13" s="228" customFormat="1" ht="12.75">
      <c r="B255" s="1240"/>
      <c r="C255" s="1241"/>
      <c r="D255" s="1241"/>
      <c r="E255" s="1241"/>
      <c r="F255" s="1241"/>
      <c r="G255" s="1242"/>
      <c r="H255" s="254">
        <v>315</v>
      </c>
      <c r="I255" s="255">
        <v>0</v>
      </c>
      <c r="J255" s="255">
        <v>0</v>
      </c>
      <c r="K255" s="256">
        <v>9395.34</v>
      </c>
      <c r="L255" s="602"/>
      <c r="M255" s="239">
        <f t="shared" si="11"/>
        <v>9395.34</v>
      </c>
    </row>
    <row r="256" spans="2:13" s="228" customFormat="1" ht="13.5" thickBot="1">
      <c r="B256" s="1240"/>
      <c r="C256" s="1241"/>
      <c r="D256" s="1241"/>
      <c r="E256" s="1241"/>
      <c r="F256" s="1241"/>
      <c r="G256" s="1242"/>
      <c r="H256" s="254"/>
      <c r="I256" s="255"/>
      <c r="J256" s="255"/>
      <c r="K256" s="256"/>
      <c r="L256" s="602"/>
      <c r="M256" s="239"/>
    </row>
    <row r="257" spans="2:13" s="228" customFormat="1" ht="13.5" thickBot="1">
      <c r="B257" s="1240"/>
      <c r="C257" s="1241"/>
      <c r="D257" s="1241"/>
      <c r="E257" s="1241"/>
      <c r="F257" s="1241"/>
      <c r="G257" s="1242"/>
      <c r="H257" s="1285" t="s">
        <v>270</v>
      </c>
      <c r="I257" s="1286"/>
      <c r="J257" s="1286"/>
      <c r="K257" s="1286"/>
      <c r="L257" s="1286"/>
      <c r="M257" s="260"/>
    </row>
    <row r="258" spans="2:13" s="228" customFormat="1" ht="12.75">
      <c r="B258" s="1240"/>
      <c r="C258" s="1241"/>
      <c r="D258" s="1241"/>
      <c r="E258" s="1241"/>
      <c r="F258" s="1241"/>
      <c r="G258" s="1242"/>
      <c r="H258" s="254">
        <v>0</v>
      </c>
      <c r="I258" s="255">
        <v>0</v>
      </c>
      <c r="J258" s="255">
        <v>0</v>
      </c>
      <c r="K258" s="256">
        <v>0</v>
      </c>
      <c r="L258" s="238"/>
      <c r="M258" s="257">
        <f t="shared" ref="M258:M301" si="12">+K258</f>
        <v>0</v>
      </c>
    </row>
    <row r="259" spans="2:13" s="228" customFormat="1" ht="12.75">
      <c r="B259" s="1240"/>
      <c r="C259" s="1241"/>
      <c r="D259" s="1241"/>
      <c r="E259" s="1241"/>
      <c r="F259" s="1241"/>
      <c r="G259" s="1242"/>
      <c r="H259" s="610">
        <v>10</v>
      </c>
      <c r="I259" s="611">
        <v>30.19</v>
      </c>
      <c r="J259" s="611">
        <v>150.97</v>
      </c>
      <c r="K259" s="612">
        <v>150.97</v>
      </c>
      <c r="L259" s="602"/>
      <c r="M259" s="240">
        <f t="shared" si="12"/>
        <v>150.97</v>
      </c>
    </row>
    <row r="260" spans="2:13" s="228" customFormat="1" ht="12.75">
      <c r="B260" s="1240"/>
      <c r="C260" s="1241"/>
      <c r="D260" s="1241"/>
      <c r="E260" s="1241"/>
      <c r="F260" s="1241"/>
      <c r="G260" s="1242"/>
      <c r="H260" s="610">
        <v>20</v>
      </c>
      <c r="I260" s="611">
        <v>112.51</v>
      </c>
      <c r="J260" s="611">
        <v>713.54</v>
      </c>
      <c r="K260" s="612">
        <v>864.51</v>
      </c>
      <c r="L260" s="602"/>
      <c r="M260" s="240">
        <f t="shared" si="12"/>
        <v>864.51</v>
      </c>
    </row>
    <row r="261" spans="2:13" s="228" customFormat="1" ht="12.75">
      <c r="B261" s="1240"/>
      <c r="C261" s="1241"/>
      <c r="D261" s="1241"/>
      <c r="E261" s="1241"/>
      <c r="F261" s="1241"/>
      <c r="G261" s="1242"/>
      <c r="H261" s="610">
        <v>30</v>
      </c>
      <c r="I261" s="611">
        <v>38.58</v>
      </c>
      <c r="J261" s="611">
        <v>755.45</v>
      </c>
      <c r="K261" s="612">
        <v>1619.95</v>
      </c>
      <c r="L261" s="602"/>
      <c r="M261" s="240">
        <f t="shared" si="12"/>
        <v>1619.95</v>
      </c>
    </row>
    <row r="262" spans="2:13" s="228" customFormat="1" ht="12.75">
      <c r="B262" s="1240"/>
      <c r="C262" s="1241"/>
      <c r="D262" s="1241"/>
      <c r="E262" s="1241"/>
      <c r="F262" s="1241"/>
      <c r="G262" s="1242"/>
      <c r="H262" s="610">
        <v>40</v>
      </c>
      <c r="I262" s="611">
        <v>46.18</v>
      </c>
      <c r="J262" s="611">
        <v>423.79</v>
      </c>
      <c r="K262" s="612">
        <v>2043.75</v>
      </c>
      <c r="L262" s="602"/>
      <c r="M262" s="240">
        <f t="shared" si="12"/>
        <v>2043.75</v>
      </c>
    </row>
    <row r="263" spans="2:13" s="228" customFormat="1" ht="12.75">
      <c r="B263" s="1240"/>
      <c r="C263" s="1241"/>
      <c r="D263" s="1241"/>
      <c r="E263" s="1241"/>
      <c r="F263" s="1241"/>
      <c r="G263" s="1242"/>
      <c r="H263" s="610">
        <v>50</v>
      </c>
      <c r="I263" s="611">
        <v>53.43</v>
      </c>
      <c r="J263" s="611">
        <v>498.08</v>
      </c>
      <c r="K263" s="612">
        <v>2541.8200000000002</v>
      </c>
      <c r="L263" s="602"/>
      <c r="M263" s="240">
        <f t="shared" si="12"/>
        <v>2541.8200000000002</v>
      </c>
    </row>
    <row r="264" spans="2:13" s="228" customFormat="1" ht="12.75">
      <c r="B264" s="1240"/>
      <c r="C264" s="1241"/>
      <c r="D264" s="1241"/>
      <c r="E264" s="1241"/>
      <c r="F264" s="1241"/>
      <c r="G264" s="1242"/>
      <c r="H264" s="610">
        <v>60</v>
      </c>
      <c r="I264" s="613">
        <v>65.81</v>
      </c>
      <c r="J264" s="613">
        <v>596.24</v>
      </c>
      <c r="K264" s="614">
        <v>3138.06</v>
      </c>
      <c r="L264" s="602"/>
      <c r="M264" s="240">
        <f t="shared" si="12"/>
        <v>3138.06</v>
      </c>
    </row>
    <row r="265" spans="2:13" s="228" customFormat="1" ht="12.75">
      <c r="B265" s="1240"/>
      <c r="C265" s="1241"/>
      <c r="D265" s="1241"/>
      <c r="E265" s="1241"/>
      <c r="F265" s="1241"/>
      <c r="G265" s="1242"/>
      <c r="H265" s="610">
        <v>70</v>
      </c>
      <c r="I265" s="611">
        <v>65.94</v>
      </c>
      <c r="J265" s="611">
        <v>658.77</v>
      </c>
      <c r="K265" s="614">
        <v>3796.83</v>
      </c>
      <c r="L265" s="602"/>
      <c r="M265" s="240">
        <f t="shared" si="12"/>
        <v>3796.83</v>
      </c>
    </row>
    <row r="266" spans="2:13" s="228" customFormat="1" ht="12.75">
      <c r="B266" s="1240"/>
      <c r="C266" s="1241"/>
      <c r="D266" s="1241"/>
      <c r="E266" s="1241"/>
      <c r="F266" s="1241"/>
      <c r="G266" s="1242"/>
      <c r="H266" s="610">
        <v>80</v>
      </c>
      <c r="I266" s="611">
        <v>66.67</v>
      </c>
      <c r="J266" s="611">
        <v>663.07</v>
      </c>
      <c r="K266" s="614">
        <v>4459.8999999999996</v>
      </c>
      <c r="L266" s="602"/>
      <c r="M266" s="240">
        <f t="shared" si="12"/>
        <v>4459.8999999999996</v>
      </c>
    </row>
    <row r="267" spans="2:13" s="228" customFormat="1" ht="12.75">
      <c r="B267" s="1240"/>
      <c r="C267" s="1241"/>
      <c r="D267" s="1241"/>
      <c r="E267" s="1241"/>
      <c r="F267" s="1241"/>
      <c r="G267" s="1242"/>
      <c r="H267" s="610">
        <v>90</v>
      </c>
      <c r="I267" s="613">
        <v>63.52</v>
      </c>
      <c r="J267" s="613">
        <v>650.96</v>
      </c>
      <c r="K267" s="614">
        <v>5110.8599999999997</v>
      </c>
      <c r="L267" s="602"/>
      <c r="M267" s="240">
        <f t="shared" si="12"/>
        <v>5110.8599999999997</v>
      </c>
    </row>
    <row r="268" spans="2:13" s="228" customFormat="1" ht="12.75">
      <c r="B268" s="1240"/>
      <c r="C268" s="1241"/>
      <c r="D268" s="1241"/>
      <c r="E268" s="1241"/>
      <c r="F268" s="1241"/>
      <c r="G268" s="1242"/>
      <c r="H268" s="610">
        <v>100</v>
      </c>
      <c r="I268" s="611">
        <v>62.32</v>
      </c>
      <c r="J268" s="611">
        <v>629.19000000000005</v>
      </c>
      <c r="K268" s="614">
        <v>5740.05</v>
      </c>
      <c r="L268" s="602"/>
      <c r="M268" s="240">
        <f t="shared" si="12"/>
        <v>5740.05</v>
      </c>
    </row>
    <row r="269" spans="2:13" s="228" customFormat="1" ht="12.75">
      <c r="B269" s="1240"/>
      <c r="C269" s="1241"/>
      <c r="D269" s="1241"/>
      <c r="E269" s="1241"/>
      <c r="F269" s="1241"/>
      <c r="G269" s="1242"/>
      <c r="H269" s="610">
        <v>110</v>
      </c>
      <c r="I269" s="611">
        <v>45.5</v>
      </c>
      <c r="J269" s="611">
        <v>539.08000000000004</v>
      </c>
      <c r="K269" s="614">
        <v>6279.13</v>
      </c>
      <c r="L269" s="602"/>
      <c r="M269" s="240">
        <f t="shared" si="12"/>
        <v>6279.13</v>
      </c>
    </row>
    <row r="270" spans="2:13" s="228" customFormat="1" ht="12.75">
      <c r="B270" s="1240"/>
      <c r="C270" s="1241"/>
      <c r="D270" s="1241"/>
      <c r="E270" s="1241"/>
      <c r="F270" s="1241"/>
      <c r="G270" s="1242"/>
      <c r="H270" s="610">
        <v>120</v>
      </c>
      <c r="I270" s="613">
        <v>32.590000000000003</v>
      </c>
      <c r="J270" s="613">
        <v>390.46</v>
      </c>
      <c r="K270" s="614">
        <v>6669.59</v>
      </c>
      <c r="L270" s="602"/>
      <c r="M270" s="240">
        <f t="shared" si="12"/>
        <v>6669.59</v>
      </c>
    </row>
    <row r="271" spans="2:13" s="228" customFormat="1" ht="12.75">
      <c r="B271" s="1240"/>
      <c r="C271" s="1241"/>
      <c r="D271" s="1241"/>
      <c r="E271" s="1241"/>
      <c r="F271" s="1241"/>
      <c r="G271" s="1242"/>
      <c r="H271" s="610">
        <v>130</v>
      </c>
      <c r="I271" s="611">
        <v>22.53</v>
      </c>
      <c r="J271" s="611">
        <v>275.64999999999998</v>
      </c>
      <c r="K271" s="614">
        <v>6945.24</v>
      </c>
      <c r="L271" s="602"/>
      <c r="M271" s="240">
        <f t="shared" si="12"/>
        <v>6945.24</v>
      </c>
    </row>
    <row r="272" spans="2:13" s="228" customFormat="1" ht="12.75">
      <c r="B272" s="1240"/>
      <c r="C272" s="1241"/>
      <c r="D272" s="1241"/>
      <c r="E272" s="1241"/>
      <c r="F272" s="1241"/>
      <c r="G272" s="1242"/>
      <c r="H272" s="610">
        <v>140</v>
      </c>
      <c r="I272" s="611">
        <v>17.66</v>
      </c>
      <c r="J272" s="611">
        <v>200.97</v>
      </c>
      <c r="K272" s="614">
        <v>7146.21</v>
      </c>
      <c r="L272" s="602"/>
      <c r="M272" s="240">
        <f t="shared" si="12"/>
        <v>7146.21</v>
      </c>
    </row>
    <row r="273" spans="2:13" s="228" customFormat="1" ht="12.75">
      <c r="B273" s="1240"/>
      <c r="C273" s="1241"/>
      <c r="D273" s="1241"/>
      <c r="E273" s="1241"/>
      <c r="F273" s="1241"/>
      <c r="G273" s="1242"/>
      <c r="H273" s="610">
        <v>150</v>
      </c>
      <c r="I273" s="613">
        <v>21.81</v>
      </c>
      <c r="J273" s="613">
        <v>197.34</v>
      </c>
      <c r="K273" s="614">
        <v>7343.55</v>
      </c>
      <c r="L273" s="602"/>
      <c r="M273" s="240">
        <f t="shared" si="12"/>
        <v>7343.55</v>
      </c>
    </row>
    <row r="274" spans="2:13" s="228" customFormat="1" ht="12.75">
      <c r="B274" s="1240"/>
      <c r="C274" s="1241"/>
      <c r="D274" s="1241"/>
      <c r="E274" s="1241"/>
      <c r="F274" s="1241"/>
      <c r="G274" s="1242"/>
      <c r="H274" s="610">
        <v>160</v>
      </c>
      <c r="I274" s="611">
        <v>31.82</v>
      </c>
      <c r="J274" s="611">
        <v>268.12</v>
      </c>
      <c r="K274" s="614">
        <v>7611.67</v>
      </c>
      <c r="L274" s="602"/>
      <c r="M274" s="240">
        <f t="shared" si="12"/>
        <v>7611.67</v>
      </c>
    </row>
    <row r="275" spans="2:13" s="228" customFormat="1" ht="12.75">
      <c r="B275" s="1240"/>
      <c r="C275" s="1241"/>
      <c r="D275" s="1241"/>
      <c r="E275" s="1241"/>
      <c r="F275" s="1241"/>
      <c r="G275" s="1242"/>
      <c r="H275" s="610">
        <v>170</v>
      </c>
      <c r="I275" s="611">
        <v>37.35</v>
      </c>
      <c r="J275" s="611">
        <v>345.85</v>
      </c>
      <c r="K275" s="614">
        <v>7957.52</v>
      </c>
      <c r="L275" s="602"/>
      <c r="M275" s="240">
        <f t="shared" si="12"/>
        <v>7957.52</v>
      </c>
    </row>
    <row r="276" spans="2:13" s="228" customFormat="1" ht="12.75">
      <c r="B276" s="1240"/>
      <c r="C276" s="1241"/>
      <c r="D276" s="1241"/>
      <c r="E276" s="1241"/>
      <c r="F276" s="1241"/>
      <c r="G276" s="1242"/>
      <c r="H276" s="610">
        <v>180</v>
      </c>
      <c r="I276" s="613">
        <v>39.42</v>
      </c>
      <c r="J276" s="613">
        <v>383.85</v>
      </c>
      <c r="K276" s="614">
        <v>8341.3700000000008</v>
      </c>
      <c r="L276" s="602"/>
      <c r="M276" s="240">
        <f t="shared" si="12"/>
        <v>8341.3700000000008</v>
      </c>
    </row>
    <row r="277" spans="2:13" s="228" customFormat="1" ht="12.75">
      <c r="B277" s="1240"/>
      <c r="C277" s="1241"/>
      <c r="D277" s="1241"/>
      <c r="E277" s="1241"/>
      <c r="F277" s="1241"/>
      <c r="G277" s="1242"/>
      <c r="H277" s="610">
        <v>190</v>
      </c>
      <c r="I277" s="611">
        <v>39.42</v>
      </c>
      <c r="J277" s="611">
        <v>394.16</v>
      </c>
      <c r="K277" s="614">
        <v>8735.5300000000007</v>
      </c>
      <c r="L277" s="602"/>
      <c r="M277" s="240">
        <f t="shared" si="12"/>
        <v>8735.5300000000007</v>
      </c>
    </row>
    <row r="278" spans="2:13" s="228" customFormat="1" ht="12.75">
      <c r="B278" s="1240"/>
      <c r="C278" s="1241"/>
      <c r="D278" s="1241"/>
      <c r="E278" s="1241"/>
      <c r="F278" s="1241"/>
      <c r="G278" s="1242"/>
      <c r="H278" s="610">
        <v>200</v>
      </c>
      <c r="I278" s="611">
        <v>39.42</v>
      </c>
      <c r="J278" s="611">
        <v>394.16</v>
      </c>
      <c r="K278" s="614">
        <v>9129.69</v>
      </c>
      <c r="L278" s="602"/>
      <c r="M278" s="240">
        <f t="shared" si="12"/>
        <v>9129.69</v>
      </c>
    </row>
    <row r="279" spans="2:13" s="228" customFormat="1" ht="12.75">
      <c r="B279" s="1240"/>
      <c r="C279" s="1241"/>
      <c r="D279" s="1241"/>
      <c r="E279" s="1241"/>
      <c r="F279" s="1241"/>
      <c r="G279" s="1242"/>
      <c r="H279" s="610">
        <v>210</v>
      </c>
      <c r="I279" s="611">
        <v>39.39</v>
      </c>
      <c r="J279" s="611">
        <v>394.03</v>
      </c>
      <c r="K279" s="614">
        <v>9523.7199999999993</v>
      </c>
      <c r="L279" s="602"/>
      <c r="M279" s="240">
        <f t="shared" si="12"/>
        <v>9523.7199999999993</v>
      </c>
    </row>
    <row r="280" spans="2:13" s="228" customFormat="1" ht="12.75">
      <c r="B280" s="1240"/>
      <c r="C280" s="1241"/>
      <c r="D280" s="1241"/>
      <c r="E280" s="1241"/>
      <c r="F280" s="1241"/>
      <c r="G280" s="1242"/>
      <c r="H280" s="610">
        <v>220</v>
      </c>
      <c r="I280" s="611">
        <v>39.18</v>
      </c>
      <c r="J280" s="611">
        <v>392.85</v>
      </c>
      <c r="K280" s="614">
        <v>9916.57</v>
      </c>
      <c r="L280" s="602"/>
      <c r="M280" s="240">
        <f t="shared" si="12"/>
        <v>9916.57</v>
      </c>
    </row>
    <row r="281" spans="2:13" s="228" customFormat="1" ht="12.75">
      <c r="B281" s="1240"/>
      <c r="C281" s="1241"/>
      <c r="D281" s="1241"/>
      <c r="E281" s="1241"/>
      <c r="F281" s="1241"/>
      <c r="G281" s="1242"/>
      <c r="H281" s="610">
        <v>230</v>
      </c>
      <c r="I281" s="613">
        <v>41.32</v>
      </c>
      <c r="J281" s="613">
        <v>402.52</v>
      </c>
      <c r="K281" s="614">
        <v>10319.09</v>
      </c>
      <c r="L281" s="602"/>
      <c r="M281" s="240">
        <f t="shared" si="12"/>
        <v>10319.09</v>
      </c>
    </row>
    <row r="282" spans="2:13" s="228" customFormat="1" ht="12.75">
      <c r="B282" s="1240"/>
      <c r="C282" s="1241"/>
      <c r="D282" s="1241"/>
      <c r="E282" s="1241"/>
      <c r="F282" s="1241"/>
      <c r="G282" s="1242"/>
      <c r="H282" s="610">
        <v>240</v>
      </c>
      <c r="I282" s="611">
        <v>35.229999999999997</v>
      </c>
      <c r="J282" s="611">
        <v>382.74</v>
      </c>
      <c r="K282" s="614">
        <v>10701.83</v>
      </c>
      <c r="L282" s="602"/>
      <c r="M282" s="240">
        <f t="shared" si="12"/>
        <v>10701.83</v>
      </c>
    </row>
    <row r="283" spans="2:13" s="228" customFormat="1" ht="12.75">
      <c r="B283" s="1240"/>
      <c r="C283" s="1241"/>
      <c r="D283" s="1241"/>
      <c r="E283" s="1241"/>
      <c r="F283" s="1241"/>
      <c r="G283" s="1242"/>
      <c r="H283" s="610">
        <v>250</v>
      </c>
      <c r="I283" s="613">
        <v>35</v>
      </c>
      <c r="J283" s="613">
        <v>351.13</v>
      </c>
      <c r="K283" s="614">
        <v>11052.96</v>
      </c>
      <c r="L283" s="602"/>
      <c r="M283" s="240">
        <f t="shared" si="12"/>
        <v>11052.96</v>
      </c>
    </row>
    <row r="284" spans="2:13" s="228" customFormat="1" ht="12.75">
      <c r="B284" s="1240"/>
      <c r="C284" s="1241"/>
      <c r="D284" s="1241"/>
      <c r="E284" s="1241"/>
      <c r="F284" s="1241"/>
      <c r="G284" s="1242"/>
      <c r="H284" s="610">
        <v>260</v>
      </c>
      <c r="I284" s="611">
        <v>35.32</v>
      </c>
      <c r="J284" s="611">
        <v>351.58</v>
      </c>
      <c r="K284" s="614">
        <v>11404.54</v>
      </c>
      <c r="L284" s="602"/>
      <c r="M284" s="240">
        <f t="shared" si="12"/>
        <v>11404.54</v>
      </c>
    </row>
    <row r="285" spans="2:13" s="228" customFormat="1" ht="12.75">
      <c r="B285" s="1240"/>
      <c r="C285" s="1241"/>
      <c r="D285" s="1241"/>
      <c r="E285" s="1241"/>
      <c r="F285" s="1241"/>
      <c r="G285" s="1242"/>
      <c r="H285" s="610">
        <v>270</v>
      </c>
      <c r="I285" s="613">
        <v>35.19</v>
      </c>
      <c r="J285" s="613">
        <v>352.52</v>
      </c>
      <c r="K285" s="614">
        <v>11757.06</v>
      </c>
      <c r="L285" s="602"/>
      <c r="M285" s="240">
        <f t="shared" si="12"/>
        <v>11757.06</v>
      </c>
    </row>
    <row r="286" spans="2:13" s="228" customFormat="1" ht="12.75">
      <c r="B286" s="1240"/>
      <c r="C286" s="1241"/>
      <c r="D286" s="1241"/>
      <c r="E286" s="1241"/>
      <c r="F286" s="1241"/>
      <c r="G286" s="1242"/>
      <c r="H286" s="610">
        <v>280</v>
      </c>
      <c r="I286" s="611">
        <v>24.76</v>
      </c>
      <c r="J286" s="611">
        <v>299.76</v>
      </c>
      <c r="K286" s="614">
        <v>12056.82</v>
      </c>
      <c r="L286" s="602"/>
      <c r="M286" s="240">
        <f t="shared" si="12"/>
        <v>12056.82</v>
      </c>
    </row>
    <row r="287" spans="2:13" s="228" customFormat="1" ht="12.75">
      <c r="B287" s="1240"/>
      <c r="C287" s="1241"/>
      <c r="D287" s="1241"/>
      <c r="E287" s="1241"/>
      <c r="F287" s="1241"/>
      <c r="G287" s="1242"/>
      <c r="H287" s="610">
        <v>290</v>
      </c>
      <c r="I287" s="611">
        <v>26.54</v>
      </c>
      <c r="J287" s="611">
        <v>256.55</v>
      </c>
      <c r="K287" s="614">
        <v>12313.37</v>
      </c>
      <c r="L287" s="602"/>
      <c r="M287" s="240">
        <f t="shared" si="12"/>
        <v>12313.37</v>
      </c>
    </row>
    <row r="288" spans="2:13" s="228" customFormat="1" ht="12.75">
      <c r="B288" s="1240"/>
      <c r="C288" s="1241"/>
      <c r="D288" s="1241"/>
      <c r="E288" s="1241"/>
      <c r="F288" s="1241"/>
      <c r="G288" s="1242"/>
      <c r="H288" s="610">
        <v>300</v>
      </c>
      <c r="I288" s="611">
        <v>23.67</v>
      </c>
      <c r="J288" s="611">
        <v>251.09</v>
      </c>
      <c r="K288" s="614">
        <v>12564.45</v>
      </c>
      <c r="L288" s="602"/>
      <c r="M288" s="240">
        <f t="shared" si="12"/>
        <v>12564.45</v>
      </c>
    </row>
    <row r="289" spans="2:13" s="228" customFormat="1" ht="12.75">
      <c r="B289" s="1240"/>
      <c r="C289" s="1241"/>
      <c r="D289" s="1241"/>
      <c r="E289" s="1241"/>
      <c r="F289" s="1241"/>
      <c r="G289" s="1242"/>
      <c r="H289" s="610">
        <v>310</v>
      </c>
      <c r="I289" s="611">
        <v>14.68</v>
      </c>
      <c r="J289" s="611">
        <v>191.75</v>
      </c>
      <c r="K289" s="614">
        <v>12756.21</v>
      </c>
      <c r="L289" s="602"/>
      <c r="M289" s="240">
        <f t="shared" si="12"/>
        <v>12756.21</v>
      </c>
    </row>
    <row r="290" spans="2:13" s="228" customFormat="1" ht="12.75">
      <c r="B290" s="1240"/>
      <c r="C290" s="1241"/>
      <c r="D290" s="1241"/>
      <c r="E290" s="1241"/>
      <c r="F290" s="1241"/>
      <c r="G290" s="1242"/>
      <c r="H290" s="610">
        <v>320</v>
      </c>
      <c r="I290" s="611">
        <v>9.7799999999999994</v>
      </c>
      <c r="J290" s="611">
        <v>122.27</v>
      </c>
      <c r="K290" s="614">
        <v>12878.48</v>
      </c>
      <c r="L290" s="602"/>
      <c r="M290" s="240">
        <f t="shared" si="12"/>
        <v>12878.48</v>
      </c>
    </row>
    <row r="291" spans="2:13" s="228" customFormat="1" ht="12.75">
      <c r="B291" s="1240"/>
      <c r="C291" s="1241"/>
      <c r="D291" s="1241"/>
      <c r="E291" s="1241"/>
      <c r="F291" s="1241"/>
      <c r="G291" s="1242"/>
      <c r="H291" s="610">
        <v>330</v>
      </c>
      <c r="I291" s="611">
        <v>9.31</v>
      </c>
      <c r="J291" s="611">
        <v>95.41</v>
      </c>
      <c r="K291" s="614">
        <v>12973.9</v>
      </c>
      <c r="L291" s="602"/>
      <c r="M291" s="240">
        <f t="shared" si="12"/>
        <v>12973.9</v>
      </c>
    </row>
    <row r="292" spans="2:13" s="228" customFormat="1" ht="12.75">
      <c r="B292" s="1240"/>
      <c r="C292" s="1241"/>
      <c r="D292" s="1241"/>
      <c r="E292" s="1241"/>
      <c r="F292" s="1241"/>
      <c r="G292" s="1242"/>
      <c r="H292" s="610">
        <v>340</v>
      </c>
      <c r="I292" s="611">
        <v>9.33</v>
      </c>
      <c r="J292" s="611">
        <v>93.21</v>
      </c>
      <c r="K292" s="614">
        <v>13067.1</v>
      </c>
      <c r="L292" s="602"/>
      <c r="M292" s="240">
        <f t="shared" si="12"/>
        <v>13067.1</v>
      </c>
    </row>
    <row r="293" spans="2:13" s="228" customFormat="1" ht="12.75">
      <c r="B293" s="1240"/>
      <c r="C293" s="1241"/>
      <c r="D293" s="1241"/>
      <c r="E293" s="1241"/>
      <c r="F293" s="1241"/>
      <c r="G293" s="1242"/>
      <c r="H293" s="610">
        <v>350</v>
      </c>
      <c r="I293" s="611">
        <v>11.98</v>
      </c>
      <c r="J293" s="611">
        <v>106.6</v>
      </c>
      <c r="K293" s="614">
        <v>13173.7</v>
      </c>
      <c r="L293" s="602"/>
      <c r="M293" s="240">
        <f t="shared" si="12"/>
        <v>13173.7</v>
      </c>
    </row>
    <row r="294" spans="2:13" s="228" customFormat="1" ht="12.75">
      <c r="B294" s="1240"/>
      <c r="C294" s="1241"/>
      <c r="D294" s="1241"/>
      <c r="E294" s="1241"/>
      <c r="F294" s="1241"/>
      <c r="G294" s="1242"/>
      <c r="H294" s="610">
        <v>360</v>
      </c>
      <c r="I294" s="611">
        <v>14.73</v>
      </c>
      <c r="J294" s="611">
        <v>133.55000000000001</v>
      </c>
      <c r="K294" s="614">
        <v>13307.25</v>
      </c>
      <c r="L294" s="602"/>
      <c r="M294" s="240">
        <f t="shared" si="12"/>
        <v>13307.25</v>
      </c>
    </row>
    <row r="295" spans="2:13" s="228" customFormat="1" ht="12.75">
      <c r="B295" s="1240"/>
      <c r="C295" s="1241"/>
      <c r="D295" s="1241"/>
      <c r="E295" s="1241"/>
      <c r="F295" s="1241"/>
      <c r="G295" s="1242"/>
      <c r="H295" s="610">
        <v>370</v>
      </c>
      <c r="I295" s="255">
        <v>16.93</v>
      </c>
      <c r="J295" s="255">
        <v>158.29</v>
      </c>
      <c r="K295" s="614">
        <v>13465.55</v>
      </c>
      <c r="L295" s="602"/>
      <c r="M295" s="240">
        <f t="shared" si="12"/>
        <v>13465.55</v>
      </c>
    </row>
    <row r="296" spans="2:13" s="228" customFormat="1" ht="12.75">
      <c r="B296" s="1240"/>
      <c r="C296" s="1241"/>
      <c r="D296" s="1241"/>
      <c r="E296" s="1241"/>
      <c r="F296" s="1241"/>
      <c r="G296" s="1242"/>
      <c r="H296" s="610">
        <v>380</v>
      </c>
      <c r="I296" s="255">
        <v>18.48</v>
      </c>
      <c r="J296" s="255">
        <v>177.05</v>
      </c>
      <c r="K296" s="614">
        <v>13642.6</v>
      </c>
      <c r="L296" s="602"/>
      <c r="M296" s="240">
        <f t="shared" si="12"/>
        <v>13642.6</v>
      </c>
    </row>
    <row r="297" spans="2:13" s="228" customFormat="1" ht="12.75">
      <c r="B297" s="1240"/>
      <c r="C297" s="1241"/>
      <c r="D297" s="1241"/>
      <c r="E297" s="1241"/>
      <c r="F297" s="1241"/>
      <c r="G297" s="1242"/>
      <c r="H297" s="610">
        <v>390</v>
      </c>
      <c r="I297" s="255">
        <v>27.12</v>
      </c>
      <c r="J297" s="255">
        <v>227.98</v>
      </c>
      <c r="K297" s="614">
        <v>13870.58</v>
      </c>
      <c r="L297" s="602"/>
      <c r="M297" s="240">
        <f t="shared" si="12"/>
        <v>13870.58</v>
      </c>
    </row>
    <row r="298" spans="2:13" s="228" customFormat="1" ht="12.75">
      <c r="B298" s="1240"/>
      <c r="C298" s="1241"/>
      <c r="D298" s="1241"/>
      <c r="E298" s="1241"/>
      <c r="F298" s="1241"/>
      <c r="G298" s="1242"/>
      <c r="H298" s="610">
        <v>400</v>
      </c>
      <c r="I298" s="255">
        <v>121.88</v>
      </c>
      <c r="J298" s="255">
        <v>744.97</v>
      </c>
      <c r="K298" s="614">
        <v>14615.55</v>
      </c>
      <c r="L298" s="602"/>
      <c r="M298" s="240">
        <f t="shared" si="12"/>
        <v>14615.55</v>
      </c>
    </row>
    <row r="299" spans="2:13" s="228" customFormat="1" ht="12.75">
      <c r="B299" s="1240"/>
      <c r="C299" s="1241"/>
      <c r="D299" s="1241"/>
      <c r="E299" s="1241"/>
      <c r="F299" s="1241"/>
      <c r="G299" s="1242"/>
      <c r="H299" s="610">
        <v>410</v>
      </c>
      <c r="I299" s="255">
        <v>190.23</v>
      </c>
      <c r="J299" s="255">
        <v>1560.52</v>
      </c>
      <c r="K299" s="614">
        <v>16176.07</v>
      </c>
      <c r="L299" s="602"/>
      <c r="M299" s="240">
        <f t="shared" si="12"/>
        <v>16176.07</v>
      </c>
    </row>
    <row r="300" spans="2:13" s="228" customFormat="1" ht="12.75">
      <c r="B300" s="1240"/>
      <c r="C300" s="1241"/>
      <c r="D300" s="1241"/>
      <c r="E300" s="1241"/>
      <c r="F300" s="1241"/>
      <c r="G300" s="1242"/>
      <c r="H300" s="610">
        <v>420</v>
      </c>
      <c r="I300" s="255">
        <v>86.07</v>
      </c>
      <c r="J300" s="255">
        <v>1381.5</v>
      </c>
      <c r="K300" s="614">
        <v>17557.57</v>
      </c>
      <c r="L300" s="602"/>
      <c r="M300" s="240">
        <f t="shared" si="12"/>
        <v>17557.57</v>
      </c>
    </row>
    <row r="301" spans="2:13" s="228" customFormat="1" ht="13.5" thickBot="1">
      <c r="B301" s="1240"/>
      <c r="C301" s="1241"/>
      <c r="D301" s="1241"/>
      <c r="E301" s="1241"/>
      <c r="F301" s="1241"/>
      <c r="G301" s="1242"/>
      <c r="H301" s="254" t="s">
        <v>271</v>
      </c>
      <c r="I301" s="255">
        <v>0</v>
      </c>
      <c r="J301" s="255">
        <v>430.35</v>
      </c>
      <c r="K301" s="614">
        <v>17987.93</v>
      </c>
      <c r="L301" s="602"/>
      <c r="M301" s="239">
        <f t="shared" si="12"/>
        <v>17987.93</v>
      </c>
    </row>
    <row r="302" spans="2:13" s="228" customFormat="1" ht="13.5" thickBot="1">
      <c r="B302" s="1240"/>
      <c r="C302" s="1241"/>
      <c r="D302" s="1241"/>
      <c r="E302" s="1241"/>
      <c r="F302" s="1241"/>
      <c r="G302" s="1242"/>
      <c r="H302" s="1285" t="s">
        <v>272</v>
      </c>
      <c r="I302" s="1286"/>
      <c r="J302" s="1286"/>
      <c r="K302" s="1286"/>
      <c r="L302" s="1286"/>
      <c r="M302" s="260"/>
    </row>
    <row r="303" spans="2:13" s="228" customFormat="1" ht="12.75">
      <c r="B303" s="1240"/>
      <c r="C303" s="1241"/>
      <c r="D303" s="1241"/>
      <c r="E303" s="1241"/>
      <c r="F303" s="1241"/>
      <c r="G303" s="1242"/>
      <c r="H303" s="251">
        <v>0</v>
      </c>
      <c r="I303" s="252">
        <v>0.78</v>
      </c>
      <c r="J303" s="252">
        <v>0</v>
      </c>
      <c r="K303" s="253">
        <v>0</v>
      </c>
      <c r="L303" s="602"/>
      <c r="M303" s="261">
        <f t="shared" ref="M303:M324" si="13">+K303</f>
        <v>0</v>
      </c>
    </row>
    <row r="304" spans="2:13" s="228" customFormat="1" ht="12.75">
      <c r="B304" s="1240"/>
      <c r="C304" s="1241"/>
      <c r="D304" s="1241"/>
      <c r="E304" s="1241"/>
      <c r="F304" s="1241"/>
      <c r="G304" s="1242"/>
      <c r="H304" s="254">
        <v>10</v>
      </c>
      <c r="I304" s="255">
        <v>33.29</v>
      </c>
      <c r="J304" s="255">
        <v>170.26</v>
      </c>
      <c r="K304" s="256">
        <v>170.26</v>
      </c>
      <c r="L304" s="602"/>
      <c r="M304" s="240">
        <f t="shared" si="13"/>
        <v>170.26</v>
      </c>
    </row>
    <row r="305" spans="2:13" s="228" customFormat="1" ht="12.75">
      <c r="B305" s="1240"/>
      <c r="C305" s="1241"/>
      <c r="D305" s="1241"/>
      <c r="E305" s="1241"/>
      <c r="F305" s="1241"/>
      <c r="G305" s="1242"/>
      <c r="H305" s="254">
        <v>20</v>
      </c>
      <c r="I305" s="255">
        <v>29.42</v>
      </c>
      <c r="J305" s="255">
        <v>313.40999999999997</v>
      </c>
      <c r="K305" s="256">
        <v>483.66999999999996</v>
      </c>
      <c r="L305" s="602"/>
      <c r="M305" s="240">
        <f t="shared" si="13"/>
        <v>483.66999999999996</v>
      </c>
    </row>
    <row r="306" spans="2:13" s="228" customFormat="1" ht="12.75">
      <c r="B306" s="1240"/>
      <c r="C306" s="1241"/>
      <c r="D306" s="1241"/>
      <c r="E306" s="1241"/>
      <c r="F306" s="1241"/>
      <c r="G306" s="1242"/>
      <c r="H306" s="254">
        <v>30</v>
      </c>
      <c r="I306" s="611">
        <v>27.840000000000003</v>
      </c>
      <c r="J306" s="611">
        <v>286.35000000000002</v>
      </c>
      <c r="K306" s="256">
        <v>770.02</v>
      </c>
      <c r="L306" s="602"/>
      <c r="M306" s="240">
        <f t="shared" si="13"/>
        <v>770.02</v>
      </c>
    </row>
    <row r="307" spans="2:13" s="228" customFormat="1" ht="12.75">
      <c r="B307" s="1240"/>
      <c r="C307" s="1241"/>
      <c r="D307" s="1241"/>
      <c r="E307" s="1241"/>
      <c r="F307" s="1241"/>
      <c r="G307" s="1242"/>
      <c r="H307" s="254">
        <v>40</v>
      </c>
      <c r="I307" s="611">
        <v>35.160000000000011</v>
      </c>
      <c r="J307" s="611">
        <v>315.03999999999996</v>
      </c>
      <c r="K307" s="256">
        <v>1085.06</v>
      </c>
      <c r="L307" s="602"/>
      <c r="M307" s="240">
        <f t="shared" si="13"/>
        <v>1085.06</v>
      </c>
    </row>
    <row r="308" spans="2:13" s="228" customFormat="1" ht="12.75">
      <c r="B308" s="1240"/>
      <c r="C308" s="1241"/>
      <c r="D308" s="1241"/>
      <c r="E308" s="1241"/>
      <c r="F308" s="1241"/>
      <c r="G308" s="1242"/>
      <c r="H308" s="254">
        <v>50</v>
      </c>
      <c r="I308" s="611">
        <v>39.280000000000008</v>
      </c>
      <c r="J308" s="611">
        <v>372.15000000000009</v>
      </c>
      <c r="K308" s="256">
        <v>1457.21</v>
      </c>
      <c r="L308" s="602"/>
      <c r="M308" s="240">
        <f t="shared" si="13"/>
        <v>1457.21</v>
      </c>
    </row>
    <row r="309" spans="2:13" s="228" customFormat="1" ht="12.75">
      <c r="B309" s="1240"/>
      <c r="C309" s="1241"/>
      <c r="D309" s="1241"/>
      <c r="E309" s="1241"/>
      <c r="F309" s="1241"/>
      <c r="G309" s="1242"/>
      <c r="H309" s="254">
        <v>60</v>
      </c>
      <c r="I309" s="255">
        <v>45.71</v>
      </c>
      <c r="J309" s="255">
        <v>424.90000000000009</v>
      </c>
      <c r="K309" s="256">
        <v>1882.1100000000001</v>
      </c>
      <c r="L309" s="602"/>
      <c r="M309" s="240">
        <f t="shared" si="13"/>
        <v>1882.1100000000001</v>
      </c>
    </row>
    <row r="310" spans="2:13" s="228" customFormat="1" ht="12.75">
      <c r="B310" s="1240"/>
      <c r="C310" s="1241"/>
      <c r="D310" s="1241"/>
      <c r="E310" s="1241"/>
      <c r="F310" s="1241"/>
      <c r="G310" s="1242"/>
      <c r="H310" s="254">
        <v>70</v>
      </c>
      <c r="I310" s="255">
        <v>35.870000000000005</v>
      </c>
      <c r="J310" s="255">
        <v>407.83000000000004</v>
      </c>
      <c r="K310" s="256">
        <v>2289.94</v>
      </c>
      <c r="L310" s="602"/>
      <c r="M310" s="240">
        <f t="shared" si="13"/>
        <v>2289.94</v>
      </c>
    </row>
    <row r="311" spans="2:13" s="228" customFormat="1" ht="12.75">
      <c r="B311" s="1240"/>
      <c r="C311" s="1241"/>
      <c r="D311" s="1241"/>
      <c r="E311" s="1241"/>
      <c r="F311" s="1241"/>
      <c r="G311" s="1242"/>
      <c r="H311" s="254">
        <v>80</v>
      </c>
      <c r="I311" s="255">
        <v>5.0900000000000007</v>
      </c>
      <c r="J311" s="255">
        <v>204.81</v>
      </c>
      <c r="K311" s="256">
        <v>2494.75</v>
      </c>
      <c r="L311" s="602"/>
      <c r="M311" s="240">
        <f t="shared" si="13"/>
        <v>2494.75</v>
      </c>
    </row>
    <row r="312" spans="2:13" s="228" customFormat="1" ht="12.75">
      <c r="B312" s="1240"/>
      <c r="C312" s="1241"/>
      <c r="D312" s="1241"/>
      <c r="E312" s="1241"/>
      <c r="F312" s="1241"/>
      <c r="G312" s="1242"/>
      <c r="H312" s="254">
        <v>90</v>
      </c>
      <c r="I312" s="255">
        <v>6.19</v>
      </c>
      <c r="J312" s="255">
        <v>56.550000000000011</v>
      </c>
      <c r="K312" s="256">
        <v>2551.3000000000002</v>
      </c>
      <c r="L312" s="602"/>
      <c r="M312" s="240">
        <f t="shared" si="13"/>
        <v>2551.3000000000002</v>
      </c>
    </row>
    <row r="313" spans="2:13" s="228" customFormat="1" ht="12.75">
      <c r="B313" s="1240"/>
      <c r="C313" s="1241"/>
      <c r="D313" s="1241"/>
      <c r="E313" s="1241"/>
      <c r="F313" s="1241"/>
      <c r="G313" s="1242"/>
      <c r="H313" s="254">
        <v>100</v>
      </c>
      <c r="I313" s="255">
        <v>24.600000000000005</v>
      </c>
      <c r="J313" s="255">
        <v>154.01</v>
      </c>
      <c r="K313" s="256">
        <v>2705.3100000000004</v>
      </c>
      <c r="L313" s="602"/>
      <c r="M313" s="240">
        <f t="shared" si="13"/>
        <v>2705.3100000000004</v>
      </c>
    </row>
    <row r="314" spans="2:13" s="228" customFormat="1" ht="12.75">
      <c r="B314" s="1240"/>
      <c r="C314" s="1241"/>
      <c r="D314" s="1241"/>
      <c r="E314" s="1241"/>
      <c r="F314" s="1241"/>
      <c r="G314" s="1242"/>
      <c r="H314" s="254">
        <v>110</v>
      </c>
      <c r="I314" s="255">
        <v>21.740000000000002</v>
      </c>
      <c r="J314" s="255">
        <v>231.68999999999997</v>
      </c>
      <c r="K314" s="256">
        <v>2937.0000000000005</v>
      </c>
      <c r="L314" s="602"/>
      <c r="M314" s="240">
        <f t="shared" si="13"/>
        <v>2937.0000000000005</v>
      </c>
    </row>
    <row r="315" spans="2:13" s="228" customFormat="1" ht="12.75">
      <c r="B315" s="1240"/>
      <c r="C315" s="1241"/>
      <c r="D315" s="1241"/>
      <c r="E315" s="1241"/>
      <c r="F315" s="1241"/>
      <c r="G315" s="1242"/>
      <c r="H315" s="254">
        <v>120</v>
      </c>
      <c r="I315" s="255">
        <v>14.17</v>
      </c>
      <c r="J315" s="255">
        <v>179.63000000000002</v>
      </c>
      <c r="K315" s="256">
        <v>3116.6300000000006</v>
      </c>
      <c r="L315" s="602"/>
      <c r="M315" s="240">
        <f t="shared" si="13"/>
        <v>3116.6300000000006</v>
      </c>
    </row>
    <row r="316" spans="2:13" s="228" customFormat="1" ht="12.75">
      <c r="B316" s="1240"/>
      <c r="C316" s="1241"/>
      <c r="D316" s="1241"/>
      <c r="E316" s="1241"/>
      <c r="F316" s="1241"/>
      <c r="G316" s="1242"/>
      <c r="H316" s="254">
        <v>130</v>
      </c>
      <c r="I316" s="255">
        <v>18.170000000000002</v>
      </c>
      <c r="J316" s="255">
        <v>161.66999999999996</v>
      </c>
      <c r="K316" s="256">
        <v>3278.3000000000006</v>
      </c>
      <c r="L316" s="602"/>
      <c r="M316" s="240">
        <f t="shared" si="13"/>
        <v>3278.3000000000006</v>
      </c>
    </row>
    <row r="317" spans="2:13" s="228" customFormat="1" ht="12.75">
      <c r="B317" s="1240"/>
      <c r="C317" s="1241"/>
      <c r="D317" s="1241"/>
      <c r="E317" s="1241"/>
      <c r="F317" s="1241"/>
      <c r="G317" s="1242"/>
      <c r="H317" s="254">
        <v>140</v>
      </c>
      <c r="I317" s="611">
        <v>16.53</v>
      </c>
      <c r="J317" s="611">
        <v>173.42000000000002</v>
      </c>
      <c r="K317" s="256">
        <v>3451.7200000000007</v>
      </c>
      <c r="L317" s="602"/>
      <c r="M317" s="240">
        <f t="shared" si="13"/>
        <v>3451.7200000000007</v>
      </c>
    </row>
    <row r="318" spans="2:13" s="228" customFormat="1" ht="12.75">
      <c r="B318" s="1240"/>
      <c r="C318" s="1241"/>
      <c r="D318" s="1241"/>
      <c r="E318" s="1241"/>
      <c r="F318" s="1241"/>
      <c r="G318" s="1242"/>
      <c r="H318" s="254">
        <v>150</v>
      </c>
      <c r="I318" s="255">
        <v>28.720000000000006</v>
      </c>
      <c r="J318" s="255">
        <v>226.11999999999998</v>
      </c>
      <c r="K318" s="256">
        <v>3677.8400000000006</v>
      </c>
      <c r="L318" s="602"/>
      <c r="M318" s="240">
        <f t="shared" si="13"/>
        <v>3677.8400000000006</v>
      </c>
    </row>
    <row r="319" spans="2:13" s="228" customFormat="1" ht="12.75">
      <c r="B319" s="1240"/>
      <c r="C319" s="1241"/>
      <c r="D319" s="1241"/>
      <c r="E319" s="1241"/>
      <c r="F319" s="1241"/>
      <c r="G319" s="1242"/>
      <c r="H319" s="254">
        <v>160</v>
      </c>
      <c r="I319" s="255">
        <v>30.639999999999993</v>
      </c>
      <c r="J319" s="255">
        <v>296.71000000000004</v>
      </c>
      <c r="K319" s="256">
        <v>3974.5500000000006</v>
      </c>
      <c r="L319" s="602"/>
      <c r="M319" s="240">
        <f t="shared" si="13"/>
        <v>3974.5500000000006</v>
      </c>
    </row>
    <row r="320" spans="2:13" s="228" customFormat="1" ht="12.75">
      <c r="B320" s="1240"/>
      <c r="C320" s="1241"/>
      <c r="D320" s="1241"/>
      <c r="E320" s="1241"/>
      <c r="F320" s="1241"/>
      <c r="G320" s="1242"/>
      <c r="H320" s="254">
        <v>170</v>
      </c>
      <c r="I320" s="611">
        <v>27.290000000000003</v>
      </c>
      <c r="J320" s="611">
        <v>289.56</v>
      </c>
      <c r="K320" s="256">
        <v>4264.1100000000006</v>
      </c>
      <c r="L320" s="602"/>
      <c r="M320" s="240">
        <f t="shared" si="13"/>
        <v>4264.1100000000006</v>
      </c>
    </row>
    <row r="321" spans="2:13" s="228" customFormat="1" ht="12.75">
      <c r="B321" s="1240"/>
      <c r="C321" s="1241"/>
      <c r="D321" s="1241"/>
      <c r="E321" s="1241"/>
      <c r="F321" s="1241"/>
      <c r="G321" s="1242"/>
      <c r="H321" s="254">
        <v>180</v>
      </c>
      <c r="I321" s="613">
        <v>21.57</v>
      </c>
      <c r="J321" s="613">
        <v>244.25</v>
      </c>
      <c r="K321" s="256">
        <v>4508.3600000000006</v>
      </c>
      <c r="L321" s="602"/>
      <c r="M321" s="240">
        <f t="shared" si="13"/>
        <v>4508.3600000000006</v>
      </c>
    </row>
    <row r="322" spans="2:13" s="228" customFormat="1" ht="12.75">
      <c r="B322" s="1240"/>
      <c r="C322" s="1241"/>
      <c r="D322" s="1241"/>
      <c r="E322" s="1241"/>
      <c r="F322" s="1241"/>
      <c r="G322" s="1242"/>
      <c r="H322" s="254">
        <v>185.03</v>
      </c>
      <c r="I322" s="611">
        <v>0</v>
      </c>
      <c r="J322" s="611">
        <v>30.89</v>
      </c>
      <c r="K322" s="256">
        <f>+J322+K321</f>
        <v>4539.2500000000009</v>
      </c>
      <c r="L322" s="602"/>
      <c r="M322" s="240">
        <f t="shared" si="13"/>
        <v>4539.2500000000009</v>
      </c>
    </row>
    <row r="323" spans="2:13" s="228" customFormat="1" ht="12.75">
      <c r="B323" s="1240"/>
      <c r="C323" s="1241"/>
      <c r="D323" s="1241"/>
      <c r="E323" s="1241"/>
      <c r="F323" s="1241"/>
      <c r="G323" s="1242"/>
      <c r="H323" s="610"/>
      <c r="I323" s="611"/>
      <c r="J323" s="611"/>
      <c r="K323" s="258"/>
      <c r="L323" s="602"/>
      <c r="M323" s="240">
        <f t="shared" si="13"/>
        <v>0</v>
      </c>
    </row>
    <row r="324" spans="2:13" s="228" customFormat="1" ht="12.75">
      <c r="B324" s="1240"/>
      <c r="C324" s="1241"/>
      <c r="D324" s="1241"/>
      <c r="E324" s="1241"/>
      <c r="F324" s="1241"/>
      <c r="G324" s="1242"/>
      <c r="H324" s="254"/>
      <c r="I324" s="611"/>
      <c r="J324" s="611"/>
      <c r="K324" s="258"/>
      <c r="L324" s="602"/>
      <c r="M324" s="240">
        <f t="shared" si="13"/>
        <v>0</v>
      </c>
    </row>
    <row r="325" spans="2:13" s="228" customFormat="1" ht="12.75">
      <c r="B325" s="1240"/>
      <c r="C325" s="1241"/>
      <c r="D325" s="1241"/>
      <c r="E325" s="1241"/>
      <c r="F325" s="1241"/>
      <c r="G325" s="1242"/>
      <c r="H325" s="259"/>
      <c r="I325" s="258"/>
      <c r="J325" s="258"/>
      <c r="K325" s="258"/>
      <c r="L325" s="602"/>
      <c r="M325" s="603"/>
    </row>
    <row r="326" spans="2:13" s="228" customFormat="1" ht="12.75">
      <c r="B326" s="1240"/>
      <c r="C326" s="1241"/>
      <c r="D326" s="1241"/>
      <c r="E326" s="1241"/>
      <c r="F326" s="1241"/>
      <c r="G326" s="1242"/>
      <c r="H326" s="605"/>
      <c r="I326" s="602"/>
      <c r="J326" s="602"/>
      <c r="K326" s="602"/>
      <c r="L326" s="602"/>
      <c r="M326" s="603"/>
    </row>
    <row r="327" spans="2:13" s="228" customFormat="1" ht="12.75">
      <c r="B327" s="1240"/>
      <c r="C327" s="1241"/>
      <c r="D327" s="1241"/>
      <c r="E327" s="1241"/>
      <c r="F327" s="1241"/>
      <c r="G327" s="1242"/>
      <c r="H327" s="606" t="s">
        <v>263</v>
      </c>
      <c r="I327" s="607"/>
      <c r="J327" s="607"/>
      <c r="K327" s="607"/>
      <c r="L327" s="607"/>
      <c r="M327" s="608">
        <f>M255+M301+M322</f>
        <v>31922.52</v>
      </c>
    </row>
    <row r="328" spans="2:13" s="228" customFormat="1" ht="13.5" thickBot="1">
      <c r="B328" s="1243"/>
      <c r="C328" s="1244"/>
      <c r="D328" s="1244"/>
      <c r="E328" s="1244"/>
      <c r="F328" s="1244"/>
      <c r="G328" s="1245"/>
      <c r="H328" s="241" t="s">
        <v>264</v>
      </c>
      <c r="I328" s="609"/>
      <c r="J328" s="609"/>
      <c r="K328" s="609"/>
      <c r="L328" s="609"/>
      <c r="M328" s="242">
        <f>ROUND((M327),2)</f>
        <v>31922.52</v>
      </c>
    </row>
    <row r="329" spans="2:13" customFormat="1" ht="42" customHeight="1" thickBot="1">
      <c r="B329" s="1260" t="str">
        <f>+$B$4</f>
        <v>OBRAS DE CONSTRUCCIÓN DE UN SISTEMA IPRS (8 RACEWAY) PARA LA UNIDAD PRODUCTIVA EN FUENTE DE ORO – META</v>
      </c>
      <c r="C329" s="1261"/>
      <c r="D329" s="1261"/>
      <c r="E329" s="1261"/>
      <c r="F329" s="1261"/>
      <c r="G329" s="1261"/>
      <c r="H329" s="1261"/>
      <c r="I329" s="1261"/>
      <c r="J329" s="1261"/>
      <c r="K329" s="1261"/>
      <c r="L329" s="1261"/>
      <c r="M329" s="1262"/>
    </row>
    <row r="330" spans="2:13" s="22" customFormat="1" ht="16.5" thickBot="1">
      <c r="B330" s="1220" t="s">
        <v>243</v>
      </c>
      <c r="C330" s="1221"/>
      <c r="D330" s="1221"/>
      <c r="E330" s="1221"/>
      <c r="F330" s="1221"/>
      <c r="G330" s="1221"/>
      <c r="H330" s="1221"/>
      <c r="I330" s="1221"/>
      <c r="J330" s="1221"/>
      <c r="K330" s="1221"/>
      <c r="L330" s="1221"/>
      <c r="M330" s="1222"/>
    </row>
    <row r="331" spans="2:13" s="227" customFormat="1" thickBot="1">
      <c r="B331" s="1223" t="str">
        <f>+$B$6</f>
        <v>PRELIMINARES, MOVIMIENTO DE TIERRAS Y RECUBRIMIENTO DE ESTANQUES</v>
      </c>
      <c r="C331" s="1224"/>
      <c r="D331" s="1224"/>
      <c r="E331" s="1224"/>
      <c r="F331" s="1224"/>
      <c r="G331" s="1224"/>
      <c r="H331" s="1224"/>
      <c r="I331" s="1224"/>
      <c r="J331" s="1224"/>
      <c r="K331" s="1224"/>
      <c r="L331" s="1224"/>
      <c r="M331" s="1225"/>
    </row>
    <row r="332" spans="2:13" customFormat="1" thickBot="1">
      <c r="B332" s="1226"/>
      <c r="C332" s="1227"/>
      <c r="D332" s="1227"/>
      <c r="E332" s="1227"/>
      <c r="F332" s="1227"/>
      <c r="G332" s="1227"/>
      <c r="H332" s="1227"/>
      <c r="I332" s="1227"/>
      <c r="J332" s="1227"/>
      <c r="K332" s="1227"/>
      <c r="L332" s="1227"/>
      <c r="M332" s="1228"/>
    </row>
    <row r="333" spans="2:13" s="228" customFormat="1" ht="12.75">
      <c r="B333" s="229" t="s">
        <v>244</v>
      </c>
      <c r="C333" s="230" t="s">
        <v>245</v>
      </c>
      <c r="D333" s="1248" t="s">
        <v>246</v>
      </c>
      <c r="E333" s="1249"/>
      <c r="F333" s="1249"/>
      <c r="G333" s="1249"/>
      <c r="H333" s="1250"/>
      <c r="I333" s="1248" t="s">
        <v>247</v>
      </c>
      <c r="J333" s="1249"/>
      <c r="K333" s="1250"/>
      <c r="L333" s="1248" t="s">
        <v>248</v>
      </c>
      <c r="M333" s="1251"/>
    </row>
    <row r="334" spans="2:13" s="228" customFormat="1" ht="29.45" customHeight="1" thickBot="1">
      <c r="B334" s="231">
        <f>+'PTO OFICIAL'!D13</f>
        <v>1.06</v>
      </c>
      <c r="C334" s="232" t="str">
        <f>+'PTO OFICIAL'!H13</f>
        <v>M2</v>
      </c>
      <c r="D334" s="1252" t="str">
        <f>+'PTO OFICIAL'!G13</f>
        <v>SUMINISTRO E INSTALACION DE GEOMEMBRANA DE POLIETILENO HDPE DE ALTA DENSIDAD PARA ESTANQUES</v>
      </c>
      <c r="E334" s="1271"/>
      <c r="F334" s="1271"/>
      <c r="G334" s="1271"/>
      <c r="H334" s="1272"/>
      <c r="I334" s="1255" t="str">
        <f>+$I$9</f>
        <v>FUENTE DE ORO</v>
      </c>
      <c r="J334" s="1256"/>
      <c r="K334" s="1257"/>
      <c r="L334" s="1246" t="str">
        <f>$L$9</f>
        <v>AGOSTO 2023</v>
      </c>
      <c r="M334" s="1247"/>
    </row>
    <row r="335" spans="2:13" s="228" customFormat="1" ht="26.25" thickBot="1">
      <c r="B335" s="1229" t="s">
        <v>251</v>
      </c>
      <c r="C335" s="1230"/>
      <c r="D335" s="1230"/>
      <c r="E335" s="1230"/>
      <c r="F335" s="1230"/>
      <c r="G335" s="1230"/>
      <c r="H335" s="266" t="s">
        <v>283</v>
      </c>
      <c r="I335" s="263">
        <v>90.2</v>
      </c>
      <c r="J335" s="263">
        <v>3.6055999999999999</v>
      </c>
      <c r="K335" s="951">
        <v>0.8</v>
      </c>
      <c r="L335" s="263">
        <f>0.3+0.3+0.3</f>
        <v>0.89999999999999991</v>
      </c>
      <c r="M335" s="264">
        <f>+I335*(J335+2*K335+2*L335)</f>
        <v>631.90512000000001</v>
      </c>
    </row>
    <row r="336" spans="2:13" s="228" customFormat="1" ht="25.5">
      <c r="B336" s="1237"/>
      <c r="C336" s="1238"/>
      <c r="D336" s="1238"/>
      <c r="E336" s="1238"/>
      <c r="F336" s="1238"/>
      <c r="G336" s="1239"/>
      <c r="H336" s="619" t="s">
        <v>283</v>
      </c>
      <c r="I336" s="616">
        <v>289.85000000000002</v>
      </c>
      <c r="J336" s="616">
        <v>3.6055999999999999</v>
      </c>
      <c r="K336" s="623">
        <v>0.8</v>
      </c>
      <c r="L336" s="616">
        <f t="shared" ref="L336:L341" si="14">0.3+0.3+0.3</f>
        <v>0.89999999999999991</v>
      </c>
      <c r="M336" s="617">
        <f t="shared" ref="M336:M341" si="15">+I336*(J336+2*K336+2*L336)</f>
        <v>2030.5731600000001</v>
      </c>
    </row>
    <row r="337" spans="2:13" s="228" customFormat="1" ht="32.25" customHeight="1">
      <c r="B337" s="1240"/>
      <c r="C337" s="1241"/>
      <c r="D337" s="1241"/>
      <c r="E337" s="1241"/>
      <c r="F337" s="1241"/>
      <c r="G337" s="1241"/>
      <c r="H337" s="619" t="s">
        <v>283</v>
      </c>
      <c r="I337" s="616">
        <v>25.68</v>
      </c>
      <c r="J337" s="616">
        <v>3.6055999999999999</v>
      </c>
      <c r="K337" s="623">
        <v>0.8</v>
      </c>
      <c r="L337" s="616">
        <f t="shared" si="14"/>
        <v>0.89999999999999991</v>
      </c>
      <c r="M337" s="617">
        <f t="shared" si="15"/>
        <v>179.903808</v>
      </c>
    </row>
    <row r="338" spans="2:13" s="228" customFormat="1" ht="32.25" customHeight="1">
      <c r="B338" s="1240"/>
      <c r="C338" s="1241"/>
      <c r="D338" s="1241"/>
      <c r="E338" s="1241"/>
      <c r="F338" s="1241"/>
      <c r="G338" s="1241"/>
      <c r="H338" s="619" t="s">
        <v>283</v>
      </c>
      <c r="I338" s="616">
        <v>44.09</v>
      </c>
      <c r="J338" s="616">
        <v>3.6055999999999999</v>
      </c>
      <c r="K338" s="623">
        <v>0.8</v>
      </c>
      <c r="L338" s="616">
        <f t="shared" si="14"/>
        <v>0.89999999999999991</v>
      </c>
      <c r="M338" s="617">
        <f t="shared" si="15"/>
        <v>308.87690400000002</v>
      </c>
    </row>
    <row r="339" spans="2:13" s="228" customFormat="1" ht="32.25" customHeight="1">
      <c r="B339" s="1240"/>
      <c r="C339" s="1241"/>
      <c r="D339" s="1241"/>
      <c r="E339" s="1241"/>
      <c r="F339" s="1241"/>
      <c r="G339" s="1241"/>
      <c r="H339" s="619" t="s">
        <v>283</v>
      </c>
      <c r="I339" s="616">
        <v>96</v>
      </c>
      <c r="J339" s="616">
        <v>3.6055999999999999</v>
      </c>
      <c r="K339" s="623">
        <v>0.8</v>
      </c>
      <c r="L339" s="616">
        <f t="shared" si="14"/>
        <v>0.89999999999999991</v>
      </c>
      <c r="M339" s="617">
        <f t="shared" si="15"/>
        <v>672.5376</v>
      </c>
    </row>
    <row r="340" spans="2:13" s="228" customFormat="1" ht="32.25" customHeight="1">
      <c r="B340" s="1240"/>
      <c r="C340" s="1241"/>
      <c r="D340" s="1241"/>
      <c r="E340" s="1241"/>
      <c r="F340" s="1241"/>
      <c r="G340" s="1241"/>
      <c r="H340" s="619" t="s">
        <v>283</v>
      </c>
      <c r="I340" s="616">
        <v>67.61</v>
      </c>
      <c r="J340" s="616">
        <v>3.6055999999999999</v>
      </c>
      <c r="K340" s="623">
        <v>0.8</v>
      </c>
      <c r="L340" s="616">
        <f t="shared" si="14"/>
        <v>0.89999999999999991</v>
      </c>
      <c r="M340" s="617">
        <f t="shared" si="15"/>
        <v>473.648616</v>
      </c>
    </row>
    <row r="341" spans="2:13" s="228" customFormat="1" ht="32.25" customHeight="1">
      <c r="B341" s="1240"/>
      <c r="C341" s="1241"/>
      <c r="D341" s="1241"/>
      <c r="E341" s="1241"/>
      <c r="F341" s="1241"/>
      <c r="G341" s="1241"/>
      <c r="H341" s="619" t="s">
        <v>283</v>
      </c>
      <c r="I341" s="616">
        <v>104.55</v>
      </c>
      <c r="J341" s="616">
        <v>3.6055999999999999</v>
      </c>
      <c r="K341" s="623">
        <v>0.8</v>
      </c>
      <c r="L341" s="616">
        <f t="shared" si="14"/>
        <v>0.89999999999999991</v>
      </c>
      <c r="M341" s="617">
        <f t="shared" si="15"/>
        <v>732.43547999999998</v>
      </c>
    </row>
    <row r="342" spans="2:13" s="228" customFormat="1" ht="32.25" customHeight="1" thickBot="1">
      <c r="B342" s="1240"/>
      <c r="C342" s="1241"/>
      <c r="D342" s="1241"/>
      <c r="E342" s="1241"/>
      <c r="F342" s="1241"/>
      <c r="G342" s="1242"/>
      <c r="H342" s="952" t="s">
        <v>33</v>
      </c>
      <c r="I342" s="620"/>
      <c r="J342" s="620"/>
      <c r="K342" s="620"/>
      <c r="L342" s="621"/>
      <c r="M342" s="953">
        <f>+SUM(M335:M341)</f>
        <v>5029.8806880000011</v>
      </c>
    </row>
    <row r="343" spans="2:13" s="228" customFormat="1" ht="32.25" customHeight="1">
      <c r="B343" s="1240"/>
      <c r="C343" s="1241"/>
      <c r="D343" s="1241"/>
      <c r="E343" s="1241"/>
      <c r="F343" s="1241"/>
      <c r="G343" s="1242"/>
      <c r="H343" s="954" t="s">
        <v>284</v>
      </c>
      <c r="I343" s="955">
        <v>379.59</v>
      </c>
      <c r="J343" s="955">
        <v>3.6055999999999999</v>
      </c>
      <c r="K343" s="956">
        <v>0.8</v>
      </c>
      <c r="L343" s="263">
        <f>0.3+0.3+0.3</f>
        <v>0.89999999999999991</v>
      </c>
      <c r="M343" s="264">
        <f>+I343*(J343+2*K343+2*L343)</f>
        <v>2659.2557040000002</v>
      </c>
    </row>
    <row r="344" spans="2:13" s="228" customFormat="1" ht="32.25" customHeight="1">
      <c r="B344" s="1240"/>
      <c r="C344" s="1241"/>
      <c r="D344" s="1241"/>
      <c r="E344" s="1241"/>
      <c r="F344" s="1241"/>
      <c r="G344" s="1242"/>
      <c r="H344" s="957" t="s">
        <v>284</v>
      </c>
      <c r="I344" s="622">
        <v>42.08</v>
      </c>
      <c r="J344" s="622">
        <v>3.6055999999999999</v>
      </c>
      <c r="K344" s="623">
        <v>0.8</v>
      </c>
      <c r="L344" s="616">
        <f t="shared" ref="L344:L351" si="16">0.3+0.3+0.3</f>
        <v>0.89999999999999991</v>
      </c>
      <c r="M344" s="617">
        <f t="shared" ref="M344:M359" si="17">+I344*(J344+2*K344+2*L344)</f>
        <v>294.79564799999997</v>
      </c>
    </row>
    <row r="345" spans="2:13" s="228" customFormat="1" ht="32.25" customHeight="1">
      <c r="B345" s="1240"/>
      <c r="C345" s="1241"/>
      <c r="D345" s="1241"/>
      <c r="E345" s="1241"/>
      <c r="F345" s="1241"/>
      <c r="G345" s="1242"/>
      <c r="H345" s="957" t="s">
        <v>284</v>
      </c>
      <c r="I345" s="622">
        <v>33.04</v>
      </c>
      <c r="J345" s="622">
        <v>3.6055999999999999</v>
      </c>
      <c r="K345" s="623">
        <v>0.8</v>
      </c>
      <c r="L345" s="616">
        <f t="shared" si="16"/>
        <v>0.89999999999999991</v>
      </c>
      <c r="M345" s="617">
        <f t="shared" si="17"/>
        <v>231.465024</v>
      </c>
    </row>
    <row r="346" spans="2:13" s="228" customFormat="1" ht="32.25" customHeight="1">
      <c r="B346" s="1240"/>
      <c r="C346" s="1241"/>
      <c r="D346" s="1241"/>
      <c r="E346" s="1241"/>
      <c r="F346" s="1241"/>
      <c r="G346" s="1242"/>
      <c r="H346" s="957" t="s">
        <v>284</v>
      </c>
      <c r="I346" s="622">
        <v>98.52</v>
      </c>
      <c r="J346" s="622">
        <v>3.6055999999999999</v>
      </c>
      <c r="K346" s="623">
        <v>0.8</v>
      </c>
      <c r="L346" s="616">
        <f t="shared" si="16"/>
        <v>0.89999999999999991</v>
      </c>
      <c r="M346" s="617">
        <f t="shared" si="17"/>
        <v>690.19171200000005</v>
      </c>
    </row>
    <row r="347" spans="2:13" s="228" customFormat="1" ht="32.25" customHeight="1">
      <c r="B347" s="1240"/>
      <c r="C347" s="1241"/>
      <c r="D347" s="1241"/>
      <c r="E347" s="1241"/>
      <c r="F347" s="1241"/>
      <c r="G347" s="1242"/>
      <c r="H347" s="957" t="s">
        <v>284</v>
      </c>
      <c r="I347" s="622">
        <v>73.11</v>
      </c>
      <c r="J347" s="622">
        <v>3.6055999999999999</v>
      </c>
      <c r="K347" s="623">
        <v>0.8</v>
      </c>
      <c r="L347" s="616">
        <f t="shared" si="16"/>
        <v>0.89999999999999991</v>
      </c>
      <c r="M347" s="617">
        <f t="shared" si="17"/>
        <v>512.17941600000006</v>
      </c>
    </row>
    <row r="348" spans="2:13" s="228" customFormat="1" ht="32.25" customHeight="1">
      <c r="B348" s="1240"/>
      <c r="C348" s="1241"/>
      <c r="D348" s="1241"/>
      <c r="E348" s="1241"/>
      <c r="F348" s="1241"/>
      <c r="G348" s="1242"/>
      <c r="H348" s="957" t="s">
        <v>284</v>
      </c>
      <c r="I348" s="622">
        <v>153.08000000000001</v>
      </c>
      <c r="J348" s="622">
        <v>3.6055999999999999</v>
      </c>
      <c r="K348" s="623">
        <v>0.8</v>
      </c>
      <c r="L348" s="616">
        <f t="shared" si="16"/>
        <v>0.89999999999999991</v>
      </c>
      <c r="M348" s="617">
        <f t="shared" si="17"/>
        <v>1072.4172480000002</v>
      </c>
    </row>
    <row r="349" spans="2:13" s="228" customFormat="1" ht="32.25" customHeight="1">
      <c r="B349" s="1240"/>
      <c r="C349" s="1241"/>
      <c r="D349" s="1241"/>
      <c r="E349" s="1241"/>
      <c r="F349" s="1241"/>
      <c r="G349" s="1242"/>
      <c r="H349" s="957" t="s">
        <v>284</v>
      </c>
      <c r="I349" s="622">
        <v>47.11</v>
      </c>
      <c r="J349" s="622">
        <v>3.6055999999999999</v>
      </c>
      <c r="K349" s="623">
        <v>0.8</v>
      </c>
      <c r="L349" s="616">
        <f t="shared" si="16"/>
        <v>0.89999999999999991</v>
      </c>
      <c r="M349" s="617">
        <f t="shared" si="17"/>
        <v>330.033816</v>
      </c>
    </row>
    <row r="350" spans="2:13" s="228" customFormat="1" ht="32.25" customHeight="1">
      <c r="B350" s="1240"/>
      <c r="C350" s="1241"/>
      <c r="D350" s="1241"/>
      <c r="E350" s="1241"/>
      <c r="F350" s="1241"/>
      <c r="G350" s="1242"/>
      <c r="H350" s="957" t="s">
        <v>284</v>
      </c>
      <c r="I350" s="622">
        <v>48.37</v>
      </c>
      <c r="J350" s="622">
        <v>3.6055999999999999</v>
      </c>
      <c r="K350" s="623">
        <v>0.8</v>
      </c>
      <c r="L350" s="616">
        <f>0.3+0.3+0.3</f>
        <v>0.89999999999999991</v>
      </c>
      <c r="M350" s="617">
        <f t="shared" si="17"/>
        <v>338.86087199999997</v>
      </c>
    </row>
    <row r="351" spans="2:13" s="228" customFormat="1" ht="32.25" customHeight="1">
      <c r="B351" s="1240"/>
      <c r="C351" s="1241"/>
      <c r="D351" s="1241"/>
      <c r="E351" s="1241"/>
      <c r="F351" s="1241"/>
      <c r="G351" s="1242"/>
      <c r="H351" s="957" t="s">
        <v>284</v>
      </c>
      <c r="I351" s="622">
        <v>233.28</v>
      </c>
      <c r="J351" s="622">
        <v>3.6055999999999999</v>
      </c>
      <c r="K351" s="623">
        <v>0.8</v>
      </c>
      <c r="L351" s="616">
        <f t="shared" si="16"/>
        <v>0.89999999999999991</v>
      </c>
      <c r="M351" s="617">
        <f t="shared" si="17"/>
        <v>1634.2663680000001</v>
      </c>
    </row>
    <row r="352" spans="2:13" s="228" customFormat="1" ht="32.25" customHeight="1" thickBot="1">
      <c r="B352" s="1240"/>
      <c r="C352" s="1241"/>
      <c r="D352" s="1241"/>
      <c r="E352" s="1241"/>
      <c r="F352" s="1241"/>
      <c r="G352" s="1242"/>
      <c r="H352" s="958" t="s">
        <v>33</v>
      </c>
      <c r="I352" s="959"/>
      <c r="J352" s="959"/>
      <c r="K352" s="959"/>
      <c r="L352" s="959">
        <v>31460.245999999999</v>
      </c>
      <c r="M352" s="953">
        <f>+SUM(M343:M351)</f>
        <v>7763.4658080000008</v>
      </c>
    </row>
    <row r="353" spans="2:13" s="228" customFormat="1" ht="32.25" customHeight="1">
      <c r="B353" s="1240"/>
      <c r="C353" s="1241"/>
      <c r="D353" s="1241"/>
      <c r="E353" s="1241"/>
      <c r="F353" s="1241"/>
      <c r="G353" s="1242"/>
      <c r="H353" s="954" t="s">
        <v>285</v>
      </c>
      <c r="I353" s="955">
        <v>90.2</v>
      </c>
      <c r="J353" s="955">
        <v>3.6055999999999999</v>
      </c>
      <c r="K353" s="263">
        <v>0.8</v>
      </c>
      <c r="L353" s="263">
        <v>0.89999999999999991</v>
      </c>
      <c r="M353" s="264">
        <f t="shared" si="17"/>
        <v>631.90512000000001</v>
      </c>
    </row>
    <row r="354" spans="2:13" s="228" customFormat="1" ht="32.25" customHeight="1">
      <c r="B354" s="1240"/>
      <c r="C354" s="1241"/>
      <c r="D354" s="1241"/>
      <c r="E354" s="1241"/>
      <c r="F354" s="1241"/>
      <c r="G354" s="1242"/>
      <c r="H354" s="957" t="s">
        <v>285</v>
      </c>
      <c r="I354" s="622">
        <v>289.85000000000002</v>
      </c>
      <c r="J354" s="622">
        <v>3.6055999999999999</v>
      </c>
      <c r="K354" s="616">
        <v>0.8</v>
      </c>
      <c r="L354" s="616">
        <v>0.89999999999999991</v>
      </c>
      <c r="M354" s="617">
        <f t="shared" si="17"/>
        <v>2030.5731600000001</v>
      </c>
    </row>
    <row r="355" spans="2:13" s="228" customFormat="1" ht="32.25" customHeight="1">
      <c r="B355" s="1240"/>
      <c r="C355" s="1241"/>
      <c r="D355" s="1241"/>
      <c r="E355" s="1241"/>
      <c r="F355" s="1241"/>
      <c r="G355" s="1242"/>
      <c r="H355" s="957" t="s">
        <v>285</v>
      </c>
      <c r="I355" s="622">
        <v>25.68</v>
      </c>
      <c r="J355" s="622">
        <v>3.6055999999999999</v>
      </c>
      <c r="K355" s="616">
        <v>0.8</v>
      </c>
      <c r="L355" s="616">
        <v>0.89999999999999991</v>
      </c>
      <c r="M355" s="617">
        <f t="shared" si="17"/>
        <v>179.903808</v>
      </c>
    </row>
    <row r="356" spans="2:13" s="228" customFormat="1" ht="32.25" customHeight="1">
      <c r="B356" s="1240"/>
      <c r="C356" s="1241"/>
      <c r="D356" s="1241"/>
      <c r="E356" s="1241"/>
      <c r="F356" s="1241"/>
      <c r="G356" s="1242"/>
      <c r="H356" s="957" t="s">
        <v>285</v>
      </c>
      <c r="I356" s="622">
        <v>44.09</v>
      </c>
      <c r="J356" s="622">
        <v>3.6055999999999999</v>
      </c>
      <c r="K356" s="616">
        <v>0.8</v>
      </c>
      <c r="L356" s="616">
        <v>0.89999999999999991</v>
      </c>
      <c r="M356" s="617">
        <f t="shared" si="17"/>
        <v>308.87690400000002</v>
      </c>
    </row>
    <row r="357" spans="2:13" s="228" customFormat="1" ht="32.25" customHeight="1">
      <c r="B357" s="1240"/>
      <c r="C357" s="1241"/>
      <c r="D357" s="1241"/>
      <c r="E357" s="1241"/>
      <c r="F357" s="1241"/>
      <c r="G357" s="1242"/>
      <c r="H357" s="957" t="s">
        <v>285</v>
      </c>
      <c r="I357" s="622">
        <v>96</v>
      </c>
      <c r="J357" s="622">
        <v>3.6055999999999999</v>
      </c>
      <c r="K357" s="616">
        <v>0.8</v>
      </c>
      <c r="L357" s="616">
        <v>0.9</v>
      </c>
      <c r="M357" s="617">
        <f t="shared" si="17"/>
        <v>672.5376</v>
      </c>
    </row>
    <row r="358" spans="2:13" s="228" customFormat="1" ht="32.25" customHeight="1">
      <c r="B358" s="1240"/>
      <c r="C358" s="1241"/>
      <c r="D358" s="1241"/>
      <c r="E358" s="1241"/>
      <c r="F358" s="1241"/>
      <c r="G358" s="1242"/>
      <c r="H358" s="957" t="s">
        <v>285</v>
      </c>
      <c r="I358" s="622">
        <v>67.61</v>
      </c>
      <c r="J358" s="622">
        <v>3.6055999999999999</v>
      </c>
      <c r="K358" s="616">
        <v>0.8</v>
      </c>
      <c r="L358" s="616">
        <v>0.9</v>
      </c>
      <c r="M358" s="617">
        <f t="shared" si="17"/>
        <v>473.648616</v>
      </c>
    </row>
    <row r="359" spans="2:13" s="228" customFormat="1" ht="32.25" customHeight="1">
      <c r="B359" s="1240"/>
      <c r="C359" s="1241"/>
      <c r="D359" s="1241"/>
      <c r="E359" s="1241"/>
      <c r="F359" s="1241"/>
      <c r="G359" s="1242"/>
      <c r="H359" s="957" t="s">
        <v>285</v>
      </c>
      <c r="I359" s="622">
        <v>104.55</v>
      </c>
      <c r="J359" s="622">
        <v>3.6055999999999999</v>
      </c>
      <c r="K359" s="616">
        <v>0.8</v>
      </c>
      <c r="L359" s="616">
        <v>0.9</v>
      </c>
      <c r="M359" s="617">
        <f t="shared" si="17"/>
        <v>732.43547999999998</v>
      </c>
    </row>
    <row r="360" spans="2:13" s="228" customFormat="1" ht="32.25" customHeight="1" thickBot="1">
      <c r="B360" s="1240"/>
      <c r="C360" s="1241"/>
      <c r="D360" s="1241"/>
      <c r="E360" s="1241"/>
      <c r="F360" s="1241"/>
      <c r="G360" s="1242"/>
      <c r="H360" s="960" t="s">
        <v>33</v>
      </c>
      <c r="I360" s="959"/>
      <c r="J360" s="959"/>
      <c r="K360" s="959"/>
      <c r="L360" s="959"/>
      <c r="M360" s="953">
        <f>+SUM(M353:M359)</f>
        <v>5029.8806880000011</v>
      </c>
    </row>
    <row r="361" spans="2:13" s="228" customFormat="1" ht="32.25" customHeight="1">
      <c r="B361" s="1240"/>
      <c r="C361" s="1241"/>
      <c r="D361" s="1241"/>
      <c r="E361" s="1241"/>
      <c r="F361" s="1241"/>
      <c r="G361" s="1242"/>
      <c r="H361" s="605"/>
      <c r="I361" s="602"/>
      <c r="J361" s="602"/>
      <c r="K361" s="602"/>
      <c r="L361" s="602"/>
      <c r="M361" s="603"/>
    </row>
    <row r="362" spans="2:13" s="228" customFormat="1" ht="32.25" customHeight="1">
      <c r="B362" s="1240"/>
      <c r="C362" s="1241"/>
      <c r="D362" s="1241"/>
      <c r="E362" s="1241"/>
      <c r="F362" s="1241"/>
      <c r="G362" s="1242"/>
      <c r="H362" s="606" t="s">
        <v>263</v>
      </c>
      <c r="I362" s="607"/>
      <c r="J362" s="607"/>
      <c r="K362" s="607"/>
      <c r="L362" s="607"/>
      <c r="M362" s="608">
        <f>SUM(M335:M361)</f>
        <v>35646.454367999999</v>
      </c>
    </row>
    <row r="363" spans="2:13" s="228" customFormat="1" ht="32.25" customHeight="1" thickBot="1">
      <c r="B363" s="1240"/>
      <c r="C363" s="1241"/>
      <c r="D363" s="1241"/>
      <c r="E363" s="1241"/>
      <c r="F363" s="1241"/>
      <c r="G363" s="1242"/>
      <c r="H363" s="241" t="s">
        <v>264</v>
      </c>
      <c r="I363" s="609"/>
      <c r="J363" s="609"/>
      <c r="K363" s="609"/>
      <c r="L363" s="609"/>
      <c r="M363" s="242">
        <f>ROUND((M362),2)</f>
        <v>35646.449999999997</v>
      </c>
    </row>
    <row r="364" spans="2:13" s="228" customFormat="1" ht="12.75">
      <c r="B364" s="1240"/>
      <c r="C364" s="1241"/>
      <c r="D364" s="1241"/>
      <c r="E364" s="1241"/>
      <c r="F364" s="1241"/>
      <c r="G364" s="1242"/>
      <c r="H364" s="605"/>
      <c r="I364" s="602"/>
      <c r="J364" s="602"/>
      <c r="K364" s="602"/>
      <c r="L364" s="602"/>
      <c r="M364" s="603"/>
    </row>
    <row r="365" spans="2:13" s="228" customFormat="1" ht="12.75">
      <c r="B365" s="1240"/>
      <c r="C365" s="1241"/>
      <c r="D365" s="1241"/>
      <c r="E365" s="1241"/>
      <c r="F365" s="1241"/>
      <c r="G365" s="1242"/>
      <c r="H365" s="605"/>
      <c r="I365" s="602"/>
      <c r="J365" s="602"/>
      <c r="K365" s="602"/>
      <c r="L365" s="602"/>
      <c r="M365" s="603"/>
    </row>
    <row r="366" spans="2:13" s="228" customFormat="1" ht="12.75">
      <c r="B366" s="1240"/>
      <c r="C366" s="1241"/>
      <c r="D366" s="1241"/>
      <c r="E366" s="1241"/>
      <c r="F366" s="1241"/>
      <c r="G366" s="1242"/>
      <c r="H366" s="605"/>
      <c r="I366" s="602"/>
      <c r="J366" s="602"/>
      <c r="K366" s="602"/>
      <c r="L366" s="602"/>
      <c r="M366" s="603"/>
    </row>
    <row r="367" spans="2:13" s="228" customFormat="1" ht="12.75">
      <c r="B367" s="1240"/>
      <c r="C367" s="1241"/>
      <c r="D367" s="1241"/>
      <c r="E367" s="1241"/>
      <c r="F367" s="1241"/>
      <c r="G367" s="1242"/>
      <c r="H367" s="605"/>
      <c r="I367" s="602"/>
      <c r="J367" s="602"/>
      <c r="K367" s="602"/>
      <c r="L367" s="602"/>
      <c r="M367" s="603"/>
    </row>
    <row r="368" spans="2:13" s="228" customFormat="1" ht="12.75">
      <c r="B368" s="1240"/>
      <c r="C368" s="1241"/>
      <c r="D368" s="1241"/>
      <c r="E368" s="1241"/>
      <c r="F368" s="1241"/>
      <c r="G368" s="1242"/>
      <c r="H368" s="606"/>
      <c r="I368" s="607"/>
      <c r="J368" s="607"/>
      <c r="K368" s="607"/>
      <c r="L368" s="607"/>
      <c r="M368" s="608"/>
    </row>
    <row r="369" spans="2:13" s="228" customFormat="1" ht="13.5" thickBot="1">
      <c r="B369" s="1243"/>
      <c r="C369" s="1244"/>
      <c r="D369" s="1244"/>
      <c r="E369" s="1244"/>
      <c r="F369" s="1244"/>
      <c r="G369" s="1245"/>
      <c r="H369" s="241"/>
      <c r="I369" s="609"/>
      <c r="J369" s="609"/>
      <c r="K369" s="609"/>
      <c r="L369" s="609"/>
      <c r="M369" s="242"/>
    </row>
    <row r="370" spans="2:13" s="228" customFormat="1" ht="13.5" thickBot="1">
      <c r="B370" s="1258"/>
      <c r="C370" s="1259"/>
      <c r="D370" s="1259"/>
      <c r="E370" s="243"/>
      <c r="F370" s="243"/>
      <c r="G370" s="243"/>
      <c r="H370" s="243"/>
      <c r="I370" s="243"/>
      <c r="J370" s="243"/>
      <c r="K370" s="243"/>
      <c r="L370" s="243"/>
      <c r="M370" s="244"/>
    </row>
    <row r="371" spans="2:13" s="228" customFormat="1" ht="16.5" thickBot="1">
      <c r="B371" s="1220" t="s">
        <v>243</v>
      </c>
      <c r="C371" s="1221"/>
      <c r="D371" s="1221"/>
      <c r="E371" s="1221"/>
      <c r="F371" s="1221"/>
      <c r="G371" s="1221"/>
      <c r="H371" s="1221"/>
      <c r="I371" s="1221"/>
      <c r="J371" s="1221"/>
      <c r="K371" s="1221"/>
      <c r="L371" s="1221"/>
      <c r="M371" s="1222"/>
    </row>
    <row r="372" spans="2:13" s="228" customFormat="1" thickBot="1">
      <c r="B372" s="1223" t="str">
        <f>+$B$6</f>
        <v>PRELIMINARES, MOVIMIENTO DE TIERRAS Y RECUBRIMIENTO DE ESTANQUES</v>
      </c>
      <c r="C372" s="1224"/>
      <c r="D372" s="1224"/>
      <c r="E372" s="1224"/>
      <c r="F372" s="1224"/>
      <c r="G372" s="1224"/>
      <c r="H372" s="1224"/>
      <c r="I372" s="1224"/>
      <c r="J372" s="1224"/>
      <c r="K372" s="1224"/>
      <c r="L372" s="1224"/>
      <c r="M372" s="1225"/>
    </row>
    <row r="373" spans="2:13" s="228" customFormat="1" ht="57.6" customHeight="1" thickBot="1">
      <c r="B373" s="1226"/>
      <c r="C373" s="1227"/>
      <c r="D373" s="1227"/>
      <c r="E373" s="1227"/>
      <c r="F373" s="1227"/>
      <c r="G373" s="1227"/>
      <c r="H373" s="1227"/>
      <c r="I373" s="1227"/>
      <c r="J373" s="1227"/>
      <c r="K373" s="1227"/>
      <c r="L373" s="1227"/>
      <c r="M373" s="1228"/>
    </row>
    <row r="374" spans="2:13" s="228" customFormat="1" ht="13.5" thickBot="1">
      <c r="B374" s="867"/>
      <c r="C374" s="868"/>
      <c r="D374" s="868"/>
      <c r="E374" s="243"/>
      <c r="F374" s="243"/>
      <c r="G374" s="243"/>
      <c r="H374" s="243"/>
      <c r="I374" s="243"/>
      <c r="J374" s="243"/>
      <c r="K374" s="243"/>
      <c r="L374" s="243"/>
      <c r="M374" s="244"/>
    </row>
    <row r="375" spans="2:13" s="228" customFormat="1" ht="13.5" thickBot="1">
      <c r="B375" s="867"/>
      <c r="C375" s="868"/>
      <c r="D375" s="868"/>
      <c r="E375" s="243"/>
      <c r="F375" s="243"/>
      <c r="G375" s="243"/>
      <c r="H375" s="243"/>
      <c r="I375" s="243"/>
      <c r="J375" s="243"/>
      <c r="K375" s="243"/>
      <c r="L375" s="243"/>
      <c r="M375" s="244"/>
    </row>
    <row r="376" spans="2:13" customFormat="1" ht="42" customHeight="1" thickBot="1">
      <c r="B376" s="1260" t="str">
        <f>+$B$4</f>
        <v>OBRAS DE CONSTRUCCIÓN DE UN SISTEMA IPRS (8 RACEWAY) PARA LA UNIDAD PRODUCTIVA EN FUENTE DE ORO – META</v>
      </c>
      <c r="C376" s="1261"/>
      <c r="D376" s="1261"/>
      <c r="E376" s="1261"/>
      <c r="F376" s="1261"/>
      <c r="G376" s="1261"/>
      <c r="H376" s="1261"/>
      <c r="I376" s="1261"/>
      <c r="J376" s="1261"/>
      <c r="K376" s="1261"/>
      <c r="L376" s="1261"/>
      <c r="M376" s="1262"/>
    </row>
    <row r="377" spans="2:13" s="22" customFormat="1" ht="16.5" thickBot="1">
      <c r="B377" s="1220" t="s">
        <v>243</v>
      </c>
      <c r="C377" s="1221"/>
      <c r="D377" s="1221"/>
      <c r="E377" s="1221"/>
      <c r="F377" s="1221"/>
      <c r="G377" s="1221"/>
      <c r="H377" s="1221"/>
      <c r="I377" s="1221"/>
      <c r="J377" s="1221"/>
      <c r="K377" s="1221"/>
      <c r="L377" s="1221"/>
      <c r="M377" s="1222"/>
    </row>
    <row r="378" spans="2:13" s="227" customFormat="1" ht="16.350000000000001" customHeight="1" thickBot="1">
      <c r="B378" s="1223" t="str">
        <f>+'[49]PTO OFICIAL'!$D$29</f>
        <v xml:space="preserve">SISTEMA DE DESAGUE </v>
      </c>
      <c r="C378" s="1289"/>
      <c r="D378" s="1289"/>
      <c r="E378" s="1289"/>
      <c r="F378" s="1289"/>
      <c r="G378" s="1289"/>
      <c r="H378" s="1289"/>
      <c r="I378" s="1289"/>
      <c r="J378" s="1289"/>
      <c r="K378" s="1289"/>
      <c r="L378" s="1289"/>
      <c r="M378" s="1290"/>
    </row>
    <row r="379" spans="2:13" customFormat="1" thickBot="1">
      <c r="B379" s="1291"/>
      <c r="C379" s="1292"/>
      <c r="D379" s="1292"/>
      <c r="E379" s="1292"/>
      <c r="F379" s="1292"/>
      <c r="G379" s="1292"/>
      <c r="H379" s="1292"/>
      <c r="I379" s="1292"/>
      <c r="J379" s="1292"/>
      <c r="K379" s="1292"/>
      <c r="L379" s="1292"/>
      <c r="M379" s="1293"/>
    </row>
    <row r="380" spans="2:13" s="228" customFormat="1" ht="12.75">
      <c r="B380" s="229" t="s">
        <v>244</v>
      </c>
      <c r="C380" s="230" t="s">
        <v>245</v>
      </c>
      <c r="D380" s="1248" t="s">
        <v>246</v>
      </c>
      <c r="E380" s="1249"/>
      <c r="F380" s="1249"/>
      <c r="G380" s="1249"/>
      <c r="H380" s="1250"/>
      <c r="I380" s="1248" t="s">
        <v>247</v>
      </c>
      <c r="J380" s="1249"/>
      <c r="K380" s="1250"/>
      <c r="L380" s="1248" t="s">
        <v>248</v>
      </c>
      <c r="M380" s="1251"/>
    </row>
    <row r="381" spans="2:13" s="228" customFormat="1" ht="30.6" customHeight="1" thickBot="1">
      <c r="B381" s="231">
        <f>'PTO OFICIAL'!D21</f>
        <v>2.0099999999999998</v>
      </c>
      <c r="C381" s="232" t="str">
        <f>'PTO OFICIAL'!H21</f>
        <v>M3</v>
      </c>
      <c r="D381" s="1252" t="str">
        <f>'PTO OFICIAL'!G21</f>
        <v>SUMINISTRO Y COLOCACION DE CONCRETO SIMPLE 14 MPA PARA SOLADO DE SOPORTE DE CAJA DE INSPECCION</v>
      </c>
      <c r="E381" s="1271"/>
      <c r="F381" s="1271"/>
      <c r="G381" s="1271"/>
      <c r="H381" s="1272"/>
      <c r="I381" s="1255" t="str">
        <f>+$I$9</f>
        <v>FUENTE DE ORO</v>
      </c>
      <c r="J381" s="1256"/>
      <c r="K381" s="1257"/>
      <c r="L381" s="1246" t="str">
        <f>$L$9</f>
        <v>AGOSTO 2023</v>
      </c>
      <c r="M381" s="1281"/>
    </row>
    <row r="382" spans="2:13" s="228" customFormat="1" ht="13.5" thickBot="1">
      <c r="B382" s="1273" t="s">
        <v>251</v>
      </c>
      <c r="C382" s="1274"/>
      <c r="D382" s="1274"/>
      <c r="E382" s="1274"/>
      <c r="F382" s="1274"/>
      <c r="G382" s="1275"/>
      <c r="H382" s="1276" t="s">
        <v>252</v>
      </c>
      <c r="I382" s="1278" t="s">
        <v>253</v>
      </c>
      <c r="J382" s="1279"/>
      <c r="K382" s="1279"/>
      <c r="L382" s="1280"/>
      <c r="M382" s="1276" t="s">
        <v>254</v>
      </c>
    </row>
    <row r="383" spans="2:13" s="228" customFormat="1" ht="13.5" thickBot="1">
      <c r="B383" s="1237"/>
      <c r="C383" s="1238"/>
      <c r="D383" s="1238"/>
      <c r="E383" s="1238"/>
      <c r="F383" s="1238"/>
      <c r="G383" s="1239"/>
      <c r="H383" s="1277"/>
      <c r="I383" s="233" t="s">
        <v>255</v>
      </c>
      <c r="J383" s="234" t="s">
        <v>256</v>
      </c>
      <c r="K383" s="234" t="s">
        <v>286</v>
      </c>
      <c r="L383" s="235" t="s">
        <v>258</v>
      </c>
      <c r="M383" s="1277"/>
    </row>
    <row r="384" spans="2:13" s="228" customFormat="1" ht="25.5">
      <c r="B384" s="1240"/>
      <c r="C384" s="1241"/>
      <c r="D384" s="1241"/>
      <c r="E384" s="1241"/>
      <c r="F384" s="1241"/>
      <c r="G384" s="1242"/>
      <c r="H384" s="601" t="s">
        <v>287</v>
      </c>
      <c r="I384" s="236">
        <v>2.35</v>
      </c>
      <c r="J384" s="236">
        <v>1.7</v>
      </c>
      <c r="K384" s="236">
        <v>0.05</v>
      </c>
      <c r="L384" s="236">
        <v>3</v>
      </c>
      <c r="M384" s="237">
        <f>+L384*K384*J384*I384</f>
        <v>0.59925000000000006</v>
      </c>
    </row>
    <row r="385" spans="2:13" s="228" customFormat="1" ht="12.75">
      <c r="B385" s="1240"/>
      <c r="C385" s="1241"/>
      <c r="D385" s="1241"/>
      <c r="E385" s="1241"/>
      <c r="F385" s="1241"/>
      <c r="G385" s="1242"/>
      <c r="H385" s="601"/>
      <c r="I385" s="238"/>
      <c r="J385" s="238"/>
      <c r="K385" s="238"/>
      <c r="L385" s="238"/>
      <c r="M385" s="239">
        <f>+L385*K385</f>
        <v>0</v>
      </c>
    </row>
    <row r="386" spans="2:13" s="228" customFormat="1" ht="12.75">
      <c r="B386" s="1240"/>
      <c r="C386" s="1241"/>
      <c r="D386" s="1241"/>
      <c r="E386" s="1241"/>
      <c r="F386" s="1241"/>
      <c r="G386" s="1242"/>
      <c r="H386" s="601"/>
      <c r="I386" s="238"/>
      <c r="J386" s="238"/>
      <c r="K386" s="238"/>
      <c r="L386" s="238"/>
      <c r="M386" s="239">
        <f>+L386*K386</f>
        <v>0</v>
      </c>
    </row>
    <row r="387" spans="2:13" s="228" customFormat="1" ht="12.75">
      <c r="B387" s="1240"/>
      <c r="C387" s="1241"/>
      <c r="D387" s="1241"/>
      <c r="E387" s="1241"/>
      <c r="F387" s="1241"/>
      <c r="G387" s="1242"/>
      <c r="H387" s="601"/>
      <c r="I387" s="238"/>
      <c r="J387" s="238"/>
      <c r="K387" s="238"/>
      <c r="L387" s="238"/>
      <c r="M387" s="239">
        <f>+L387*K387</f>
        <v>0</v>
      </c>
    </row>
    <row r="388" spans="2:13" s="228" customFormat="1" ht="12.75">
      <c r="B388" s="1240"/>
      <c r="C388" s="1241"/>
      <c r="D388" s="1241"/>
      <c r="E388" s="1241"/>
      <c r="F388" s="1241"/>
      <c r="G388" s="1242"/>
      <c r="H388" s="601"/>
      <c r="I388" s="602"/>
      <c r="J388" s="602"/>
      <c r="K388" s="602"/>
      <c r="L388" s="602"/>
      <c r="M388" s="240"/>
    </row>
    <row r="389" spans="2:13" s="228" customFormat="1" ht="12.75">
      <c r="B389" s="1240"/>
      <c r="C389" s="1241"/>
      <c r="D389" s="1241"/>
      <c r="E389" s="1241"/>
      <c r="F389" s="1241"/>
      <c r="G389" s="1242"/>
      <c r="H389" s="601"/>
      <c r="I389" s="602"/>
      <c r="J389" s="602"/>
      <c r="K389" s="602"/>
      <c r="L389" s="602"/>
      <c r="M389" s="240"/>
    </row>
    <row r="390" spans="2:13" s="228" customFormat="1" ht="12.75">
      <c r="B390" s="1240"/>
      <c r="C390" s="1241"/>
      <c r="D390" s="1241"/>
      <c r="E390" s="1241"/>
      <c r="F390" s="1241"/>
      <c r="G390" s="1242"/>
      <c r="H390" s="601"/>
      <c r="I390" s="602"/>
      <c r="J390" s="602"/>
      <c r="K390" s="602"/>
      <c r="L390" s="602"/>
      <c r="M390" s="240"/>
    </row>
    <row r="391" spans="2:13" s="228" customFormat="1" ht="12.75">
      <c r="B391" s="1240"/>
      <c r="C391" s="1241"/>
      <c r="D391" s="1241"/>
      <c r="E391" s="1241"/>
      <c r="F391" s="1241"/>
      <c r="G391" s="1242"/>
      <c r="H391" s="601"/>
      <c r="I391" s="602"/>
      <c r="J391" s="602"/>
      <c r="K391" s="602"/>
      <c r="L391" s="602"/>
      <c r="M391" s="240"/>
    </row>
    <row r="392" spans="2:13" s="228" customFormat="1" ht="12.75">
      <c r="B392" s="1240"/>
      <c r="C392" s="1241"/>
      <c r="D392" s="1241"/>
      <c r="E392" s="1241"/>
      <c r="F392" s="1241"/>
      <c r="G392" s="1242"/>
      <c r="H392" s="601"/>
      <c r="I392" s="602"/>
      <c r="J392" s="602"/>
      <c r="K392" s="602"/>
      <c r="L392" s="602"/>
      <c r="M392" s="240"/>
    </row>
    <row r="393" spans="2:13" s="228" customFormat="1" ht="12.75">
      <c r="B393" s="1240"/>
      <c r="C393" s="1241"/>
      <c r="D393" s="1241"/>
      <c r="E393" s="1241"/>
      <c r="F393" s="1241"/>
      <c r="G393" s="1242"/>
      <c r="H393" s="601"/>
      <c r="I393" s="602"/>
      <c r="J393" s="602"/>
      <c r="K393" s="602"/>
      <c r="L393" s="602"/>
      <c r="M393" s="240"/>
    </row>
    <row r="394" spans="2:13" s="228" customFormat="1" ht="12.75">
      <c r="B394" s="1240"/>
      <c r="C394" s="1241"/>
      <c r="D394" s="1241"/>
      <c r="E394" s="1241"/>
      <c r="F394" s="1241"/>
      <c r="G394" s="1242"/>
      <c r="H394" s="601"/>
      <c r="I394" s="602"/>
      <c r="J394" s="602"/>
      <c r="K394" s="602"/>
      <c r="L394" s="602"/>
      <c r="M394" s="603"/>
    </row>
    <row r="395" spans="2:13" s="228" customFormat="1" ht="12.75">
      <c r="B395" s="1240"/>
      <c r="C395" s="1241"/>
      <c r="D395" s="1241"/>
      <c r="E395" s="1241"/>
      <c r="F395" s="1241"/>
      <c r="G395" s="1242"/>
      <c r="H395" s="605"/>
      <c r="I395" s="602"/>
      <c r="J395" s="602"/>
      <c r="K395" s="602"/>
      <c r="L395" s="602"/>
      <c r="M395" s="603"/>
    </row>
    <row r="396" spans="2:13" s="228" customFormat="1" ht="12.75">
      <c r="B396" s="1240"/>
      <c r="C396" s="1241"/>
      <c r="D396" s="1241"/>
      <c r="E396" s="1241"/>
      <c r="F396" s="1241"/>
      <c r="G396" s="1242"/>
      <c r="H396" s="605"/>
      <c r="I396" s="602"/>
      <c r="J396" s="602"/>
      <c r="K396" s="602"/>
      <c r="L396" s="602"/>
      <c r="M396" s="603"/>
    </row>
    <row r="397" spans="2:13" s="228" customFormat="1" ht="12.75">
      <c r="B397" s="1240"/>
      <c r="C397" s="1241"/>
      <c r="D397" s="1241"/>
      <c r="E397" s="1241"/>
      <c r="F397" s="1241"/>
      <c r="G397" s="1242"/>
      <c r="H397" s="605"/>
      <c r="I397" s="602"/>
      <c r="J397" s="604"/>
      <c r="K397" s="602"/>
      <c r="L397" s="602"/>
      <c r="M397" s="603"/>
    </row>
    <row r="398" spans="2:13" s="228" customFormat="1" ht="12.75">
      <c r="B398" s="1240"/>
      <c r="C398" s="1241"/>
      <c r="D398" s="1241"/>
      <c r="E398" s="1241"/>
      <c r="F398" s="1241"/>
      <c r="G398" s="1242"/>
      <c r="H398" s="605"/>
      <c r="I398" s="602"/>
      <c r="J398" s="602"/>
      <c r="K398" s="602"/>
      <c r="L398" s="602"/>
      <c r="M398" s="603"/>
    </row>
    <row r="399" spans="2:13" s="228" customFormat="1" ht="12.75">
      <c r="B399" s="1240"/>
      <c r="C399" s="1241"/>
      <c r="D399" s="1241"/>
      <c r="E399" s="1241"/>
      <c r="F399" s="1241"/>
      <c r="G399" s="1242"/>
      <c r="H399" s="605"/>
      <c r="I399" s="602"/>
      <c r="J399" s="602"/>
      <c r="K399" s="602"/>
      <c r="L399" s="602"/>
      <c r="M399" s="603"/>
    </row>
    <row r="400" spans="2:13" s="228" customFormat="1" ht="12.75">
      <c r="B400" s="1240"/>
      <c r="C400" s="1241"/>
      <c r="D400" s="1241"/>
      <c r="E400" s="1241"/>
      <c r="F400" s="1241"/>
      <c r="G400" s="1242"/>
      <c r="H400" s="605"/>
      <c r="I400" s="602"/>
      <c r="J400" s="602"/>
      <c r="K400" s="602"/>
      <c r="L400" s="602"/>
      <c r="M400" s="603"/>
    </row>
    <row r="401" spans="2:13" s="228" customFormat="1" ht="12.75">
      <c r="B401" s="1240"/>
      <c r="C401" s="1241"/>
      <c r="D401" s="1241"/>
      <c r="E401" s="1241"/>
      <c r="F401" s="1241"/>
      <c r="G401" s="1242"/>
      <c r="H401" s="605"/>
      <c r="I401" s="602"/>
      <c r="J401" s="602"/>
      <c r="K401" s="602"/>
      <c r="L401" s="602"/>
      <c r="M401" s="603"/>
    </row>
    <row r="402" spans="2:13" s="228" customFormat="1" ht="12.75">
      <c r="B402" s="1240"/>
      <c r="C402" s="1241"/>
      <c r="D402" s="1241"/>
      <c r="E402" s="1241"/>
      <c r="F402" s="1241"/>
      <c r="G402" s="1242"/>
      <c r="H402" s="605"/>
      <c r="I402" s="602"/>
      <c r="J402" s="602"/>
      <c r="K402" s="602"/>
      <c r="L402" s="602"/>
      <c r="M402" s="603"/>
    </row>
    <row r="403" spans="2:13" s="228" customFormat="1" ht="12.75">
      <c r="B403" s="1240"/>
      <c r="C403" s="1241"/>
      <c r="D403" s="1241"/>
      <c r="E403" s="1241"/>
      <c r="F403" s="1241"/>
      <c r="G403" s="1242"/>
      <c r="H403" s="605"/>
      <c r="I403" s="602"/>
      <c r="J403" s="602"/>
      <c r="K403" s="602"/>
      <c r="L403" s="602"/>
      <c r="M403" s="603"/>
    </row>
    <row r="404" spans="2:13" s="228" customFormat="1" ht="12.75">
      <c r="B404" s="1240"/>
      <c r="C404" s="1241"/>
      <c r="D404" s="1241"/>
      <c r="E404" s="1241"/>
      <c r="F404" s="1241"/>
      <c r="G404" s="1242"/>
      <c r="H404" s="606" t="s">
        <v>263</v>
      </c>
      <c r="I404" s="607"/>
      <c r="J404" s="607"/>
      <c r="K404" s="607"/>
      <c r="L404" s="607"/>
      <c r="M404" s="608">
        <f>SUM(M384:M403)</f>
        <v>0.59925000000000006</v>
      </c>
    </row>
    <row r="405" spans="2:13" s="228" customFormat="1" ht="13.5" thickBot="1">
      <c r="B405" s="1243"/>
      <c r="C405" s="1244"/>
      <c r="D405" s="1244"/>
      <c r="E405" s="1244"/>
      <c r="F405" s="1244"/>
      <c r="G405" s="1245"/>
      <c r="H405" s="241" t="s">
        <v>264</v>
      </c>
      <c r="I405" s="609"/>
      <c r="J405" s="609"/>
      <c r="K405" s="609"/>
      <c r="L405" s="609"/>
      <c r="M405" s="242">
        <f>ROUND((M404),2)</f>
        <v>0.6</v>
      </c>
    </row>
    <row r="406" spans="2:13" s="228" customFormat="1" ht="13.5" thickBot="1">
      <c r="B406" s="331"/>
      <c r="C406" s="332"/>
      <c r="D406" s="332"/>
      <c r="E406" s="332"/>
      <c r="F406" s="332"/>
      <c r="G406" s="332"/>
      <c r="H406" s="346"/>
      <c r="I406" s="347"/>
      <c r="J406" s="347"/>
      <c r="K406" s="347"/>
      <c r="L406" s="347"/>
      <c r="M406" s="348"/>
    </row>
    <row r="407" spans="2:13" customFormat="1" ht="42" customHeight="1" thickBot="1">
      <c r="B407" s="1260" t="str">
        <f>+$B$4</f>
        <v>OBRAS DE CONSTRUCCIÓN DE UN SISTEMA IPRS (8 RACEWAY) PARA LA UNIDAD PRODUCTIVA EN FUENTE DE ORO – META</v>
      </c>
      <c r="C407" s="1261"/>
      <c r="D407" s="1261"/>
      <c r="E407" s="1261"/>
      <c r="F407" s="1261"/>
      <c r="G407" s="1261"/>
      <c r="H407" s="1261"/>
      <c r="I407" s="1261"/>
      <c r="J407" s="1261"/>
      <c r="K407" s="1261"/>
      <c r="L407" s="1261"/>
      <c r="M407" s="1262"/>
    </row>
    <row r="408" spans="2:13" s="22" customFormat="1" ht="16.5" thickBot="1">
      <c r="B408" s="1220" t="s">
        <v>243</v>
      </c>
      <c r="C408" s="1221"/>
      <c r="D408" s="1221"/>
      <c r="E408" s="1221"/>
      <c r="F408" s="1221"/>
      <c r="G408" s="1221"/>
      <c r="H408" s="1221"/>
      <c r="I408" s="1221"/>
      <c r="J408" s="1221"/>
      <c r="K408" s="1221"/>
      <c r="L408" s="1221"/>
      <c r="M408" s="1222"/>
    </row>
    <row r="409" spans="2:13" s="227" customFormat="1" ht="16.350000000000001" customHeight="1" thickBot="1">
      <c r="B409" s="1223" t="str">
        <f>+'PTO OFICIAL'!$D$20</f>
        <v xml:space="preserve">SISTEMA DE DESAGUE </v>
      </c>
      <c r="C409" s="1289"/>
      <c r="D409" s="1289"/>
      <c r="E409" s="1289"/>
      <c r="F409" s="1289"/>
      <c r="G409" s="1289"/>
      <c r="H409" s="1289"/>
      <c r="I409" s="1289"/>
      <c r="J409" s="1289"/>
      <c r="K409" s="1289"/>
      <c r="L409" s="1289"/>
      <c r="M409" s="1290"/>
    </row>
    <row r="410" spans="2:13" customFormat="1" thickBot="1">
      <c r="B410" s="1291"/>
      <c r="C410" s="1292"/>
      <c r="D410" s="1292"/>
      <c r="E410" s="1292"/>
      <c r="F410" s="1292"/>
      <c r="G410" s="1292"/>
      <c r="H410" s="1292"/>
      <c r="I410" s="1292"/>
      <c r="J410" s="1292"/>
      <c r="K410" s="1292"/>
      <c r="L410" s="1292"/>
      <c r="M410" s="1293"/>
    </row>
    <row r="411" spans="2:13" s="228" customFormat="1" ht="12.75">
      <c r="B411" s="229" t="s">
        <v>244</v>
      </c>
      <c r="C411" s="230" t="s">
        <v>245</v>
      </c>
      <c r="D411" s="1248" t="s">
        <v>246</v>
      </c>
      <c r="E411" s="1249"/>
      <c r="F411" s="1249"/>
      <c r="G411" s="1249"/>
      <c r="H411" s="1250"/>
      <c r="I411" s="1248" t="s">
        <v>247</v>
      </c>
      <c r="J411" s="1249"/>
      <c r="K411" s="1250"/>
      <c r="L411" s="1248" t="s">
        <v>248</v>
      </c>
      <c r="M411" s="1251"/>
    </row>
    <row r="412" spans="2:13" s="228" customFormat="1" ht="61.7" customHeight="1" thickBot="1">
      <c r="B412" s="231">
        <f>+'PTO OFICIAL'!D22</f>
        <v>2.0199999999999996</v>
      </c>
      <c r="C412" s="232" t="str">
        <f>+'PTO OFICIAL'!H22</f>
        <v>UN</v>
      </c>
      <c r="D412" s="1252" t="str">
        <f>+'PTO OFICIAL'!G22</f>
        <v>CONSTRUCCION DE CAJA DE INSPECCIÓN EN CONCRETO DE 28 MPA DE 1.90 X 2.35 METROS CON UN ESPESOR DE 0.20- 0.30 M. INCLUYE SUMINISTRO, TRANSPORTE Y COLOCACIÓN DEL CONCRETO, FORMALETA, VIBRADO, PROTECCIÓN, CURADO Y TODOS LOS DEMÁS ELEMENTOS NECESARIOS PARA SU CORRECTA CONSTRUCCIÓN. EL ACERO DE REFUERZO SE PAGARÁ EN SU RESPECTIVO ÍTEM</v>
      </c>
      <c r="E412" s="1271"/>
      <c r="F412" s="1271"/>
      <c r="G412" s="1271"/>
      <c r="H412" s="1272"/>
      <c r="I412" s="1255" t="str">
        <f>+$I$9</f>
        <v>FUENTE DE ORO</v>
      </c>
      <c r="J412" s="1256"/>
      <c r="K412" s="1257"/>
      <c r="L412" s="1246" t="str">
        <f>$L$9</f>
        <v>AGOSTO 2023</v>
      </c>
      <c r="M412" s="1281"/>
    </row>
    <row r="413" spans="2:13" s="228" customFormat="1" ht="13.5" thickBot="1">
      <c r="B413" s="1273" t="s">
        <v>251</v>
      </c>
      <c r="C413" s="1274"/>
      <c r="D413" s="1274"/>
      <c r="E413" s="1274"/>
      <c r="F413" s="1274"/>
      <c r="G413" s="1275"/>
      <c r="H413" s="1276" t="s">
        <v>252</v>
      </c>
      <c r="I413" s="1278" t="s">
        <v>253</v>
      </c>
      <c r="J413" s="1279"/>
      <c r="K413" s="1279"/>
      <c r="L413" s="1280"/>
      <c r="M413" s="1276" t="s">
        <v>254</v>
      </c>
    </row>
    <row r="414" spans="2:13" s="228" customFormat="1" ht="13.5" thickBot="1">
      <c r="B414" s="1237"/>
      <c r="C414" s="1238"/>
      <c r="D414" s="1238"/>
      <c r="E414" s="1238"/>
      <c r="F414" s="1238"/>
      <c r="G414" s="1239"/>
      <c r="H414" s="1277"/>
      <c r="I414" s="233" t="s">
        <v>255</v>
      </c>
      <c r="J414" s="234" t="s">
        <v>256</v>
      </c>
      <c r="K414" s="234" t="s">
        <v>286</v>
      </c>
      <c r="L414" s="235" t="s">
        <v>258</v>
      </c>
      <c r="M414" s="1277"/>
    </row>
    <row r="415" spans="2:13" s="228" customFormat="1" ht="12.75">
      <c r="B415" s="1240"/>
      <c r="C415" s="1241"/>
      <c r="D415" s="1241"/>
      <c r="E415" s="1241"/>
      <c r="F415" s="1241"/>
      <c r="G415" s="1242"/>
      <c r="H415" s="601" t="s">
        <v>288</v>
      </c>
      <c r="I415" s="236"/>
      <c r="J415" s="236"/>
      <c r="K415" s="236"/>
      <c r="L415" s="236">
        <v>3</v>
      </c>
      <c r="M415" s="237">
        <f>+L415</f>
        <v>3</v>
      </c>
    </row>
    <row r="416" spans="2:13" s="228" customFormat="1" ht="12.75">
      <c r="B416" s="1240"/>
      <c r="C416" s="1241"/>
      <c r="D416" s="1241"/>
      <c r="E416" s="1241"/>
      <c r="F416" s="1241"/>
      <c r="G416" s="1242"/>
      <c r="H416" s="601"/>
      <c r="I416" s="238"/>
      <c r="J416" s="238"/>
      <c r="K416" s="238"/>
      <c r="L416" s="238"/>
      <c r="M416" s="239">
        <f>+L416*K416</f>
        <v>0</v>
      </c>
    </row>
    <row r="417" spans="2:13" s="228" customFormat="1" ht="12.75">
      <c r="B417" s="1240"/>
      <c r="C417" s="1241"/>
      <c r="D417" s="1241"/>
      <c r="E417" s="1241"/>
      <c r="F417" s="1241"/>
      <c r="G417" s="1242"/>
      <c r="H417" s="601"/>
      <c r="I417" s="238"/>
      <c r="J417" s="238"/>
      <c r="K417" s="238"/>
      <c r="L417" s="238"/>
      <c r="M417" s="239">
        <f>+L417*K417</f>
        <v>0</v>
      </c>
    </row>
    <row r="418" spans="2:13" s="228" customFormat="1" ht="12.75">
      <c r="B418" s="1240"/>
      <c r="C418" s="1241"/>
      <c r="D418" s="1241"/>
      <c r="E418" s="1241"/>
      <c r="F418" s="1241"/>
      <c r="G418" s="1242"/>
      <c r="H418" s="601"/>
      <c r="I418" s="238"/>
      <c r="J418" s="238"/>
      <c r="K418" s="238"/>
      <c r="L418" s="238"/>
      <c r="M418" s="239">
        <f>+L418*K418</f>
        <v>0</v>
      </c>
    </row>
    <row r="419" spans="2:13" s="228" customFormat="1" ht="12.75">
      <c r="B419" s="1240"/>
      <c r="C419" s="1241"/>
      <c r="D419" s="1241"/>
      <c r="E419" s="1241"/>
      <c r="F419" s="1241"/>
      <c r="G419" s="1242"/>
      <c r="H419" s="601"/>
      <c r="I419" s="602"/>
      <c r="J419" s="602"/>
      <c r="K419" s="602"/>
      <c r="L419" s="602"/>
      <c r="M419" s="240"/>
    </row>
    <row r="420" spans="2:13" s="228" customFormat="1" ht="12.75">
      <c r="B420" s="1240"/>
      <c r="C420" s="1241"/>
      <c r="D420" s="1241"/>
      <c r="E420" s="1241"/>
      <c r="F420" s="1241"/>
      <c r="G420" s="1242"/>
      <c r="H420" s="601"/>
      <c r="I420" s="602"/>
      <c r="J420" s="602"/>
      <c r="K420" s="602"/>
      <c r="L420" s="602"/>
      <c r="M420" s="240"/>
    </row>
    <row r="421" spans="2:13" s="228" customFormat="1" ht="12.75">
      <c r="B421" s="1240"/>
      <c r="C421" s="1241"/>
      <c r="D421" s="1241"/>
      <c r="E421" s="1241"/>
      <c r="F421" s="1241"/>
      <c r="G421" s="1242"/>
      <c r="H421" s="601"/>
      <c r="I421" s="602"/>
      <c r="J421" s="602"/>
      <c r="K421" s="602"/>
      <c r="L421" s="602"/>
      <c r="M421" s="240"/>
    </row>
    <row r="422" spans="2:13" s="228" customFormat="1" ht="12.75">
      <c r="B422" s="1240"/>
      <c r="C422" s="1241"/>
      <c r="D422" s="1241"/>
      <c r="E422" s="1241"/>
      <c r="F422" s="1241"/>
      <c r="G422" s="1242"/>
      <c r="H422" s="601"/>
      <c r="I422" s="602"/>
      <c r="J422" s="602"/>
      <c r="K422" s="602"/>
      <c r="L422" s="602"/>
      <c r="M422" s="240"/>
    </row>
    <row r="423" spans="2:13" s="228" customFormat="1" ht="12.75">
      <c r="B423" s="1240"/>
      <c r="C423" s="1241"/>
      <c r="D423" s="1241"/>
      <c r="E423" s="1241"/>
      <c r="F423" s="1241"/>
      <c r="G423" s="1242"/>
      <c r="H423" s="601"/>
      <c r="I423" s="602"/>
      <c r="J423" s="602"/>
      <c r="K423" s="602"/>
      <c r="L423" s="602"/>
      <c r="M423" s="240"/>
    </row>
    <row r="424" spans="2:13" s="228" customFormat="1" ht="12.75">
      <c r="B424" s="1240"/>
      <c r="C424" s="1241"/>
      <c r="D424" s="1241"/>
      <c r="E424" s="1241"/>
      <c r="F424" s="1241"/>
      <c r="G424" s="1242"/>
      <c r="H424" s="601"/>
      <c r="I424" s="602"/>
      <c r="J424" s="602"/>
      <c r="K424" s="602"/>
      <c r="L424" s="602"/>
      <c r="M424" s="240"/>
    </row>
    <row r="425" spans="2:13" s="228" customFormat="1" ht="12.75">
      <c r="B425" s="1240"/>
      <c r="C425" s="1241"/>
      <c r="D425" s="1241"/>
      <c r="E425" s="1241"/>
      <c r="F425" s="1241"/>
      <c r="G425" s="1242"/>
      <c r="H425" s="601"/>
      <c r="I425" s="602"/>
      <c r="J425" s="602"/>
      <c r="K425" s="602"/>
      <c r="L425" s="602"/>
      <c r="M425" s="603"/>
    </row>
    <row r="426" spans="2:13" s="228" customFormat="1" ht="12.75">
      <c r="B426" s="1240"/>
      <c r="C426" s="1241"/>
      <c r="D426" s="1241"/>
      <c r="E426" s="1241"/>
      <c r="F426" s="1241"/>
      <c r="G426" s="1242"/>
      <c r="H426" s="605"/>
      <c r="I426" s="602"/>
      <c r="J426" s="602"/>
      <c r="K426" s="602"/>
      <c r="L426" s="602"/>
      <c r="M426" s="603"/>
    </row>
    <row r="427" spans="2:13" s="228" customFormat="1" ht="12.75">
      <c r="B427" s="1240"/>
      <c r="C427" s="1241"/>
      <c r="D427" s="1241"/>
      <c r="E427" s="1241"/>
      <c r="F427" s="1241"/>
      <c r="G427" s="1242"/>
      <c r="H427" s="605"/>
      <c r="I427" s="602"/>
      <c r="J427" s="602"/>
      <c r="K427" s="602"/>
      <c r="L427" s="602"/>
      <c r="M427" s="603"/>
    </row>
    <row r="428" spans="2:13" s="228" customFormat="1" ht="12.75">
      <c r="B428" s="1240"/>
      <c r="C428" s="1241"/>
      <c r="D428" s="1241"/>
      <c r="E428" s="1241"/>
      <c r="F428" s="1241"/>
      <c r="G428" s="1242"/>
      <c r="H428" s="605"/>
      <c r="I428" s="602"/>
      <c r="J428" s="604"/>
      <c r="K428" s="602"/>
      <c r="L428" s="602"/>
      <c r="M428" s="603"/>
    </row>
    <row r="429" spans="2:13" s="228" customFormat="1" ht="12.75">
      <c r="B429" s="1240"/>
      <c r="C429" s="1241"/>
      <c r="D429" s="1241"/>
      <c r="E429" s="1241"/>
      <c r="F429" s="1241"/>
      <c r="G429" s="1242"/>
      <c r="H429" s="605"/>
      <c r="I429" s="602"/>
      <c r="J429" s="602"/>
      <c r="K429" s="602"/>
      <c r="L429" s="602"/>
      <c r="M429" s="603"/>
    </row>
    <row r="430" spans="2:13" s="228" customFormat="1" ht="12.75">
      <c r="B430" s="1240"/>
      <c r="C430" s="1241"/>
      <c r="D430" s="1241"/>
      <c r="E430" s="1241"/>
      <c r="F430" s="1241"/>
      <c r="G430" s="1242"/>
      <c r="H430" s="605"/>
      <c r="I430" s="602"/>
      <c r="J430" s="602"/>
      <c r="K430" s="602"/>
      <c r="L430" s="602"/>
      <c r="M430" s="603"/>
    </row>
    <row r="431" spans="2:13" s="228" customFormat="1" ht="12.75">
      <c r="B431" s="1240"/>
      <c r="C431" s="1241"/>
      <c r="D431" s="1241"/>
      <c r="E431" s="1241"/>
      <c r="F431" s="1241"/>
      <c r="G431" s="1242"/>
      <c r="H431" s="605"/>
      <c r="I431" s="602"/>
      <c r="J431" s="602"/>
      <c r="K431" s="602"/>
      <c r="L431" s="602"/>
      <c r="M431" s="603"/>
    </row>
    <row r="432" spans="2:13" s="228" customFormat="1" ht="12.75">
      <c r="B432" s="1240"/>
      <c r="C432" s="1241"/>
      <c r="D432" s="1241"/>
      <c r="E432" s="1241"/>
      <c r="F432" s="1241"/>
      <c r="G432" s="1242"/>
      <c r="H432" s="605"/>
      <c r="I432" s="602"/>
      <c r="J432" s="602"/>
      <c r="K432" s="602"/>
      <c r="L432" s="602"/>
      <c r="M432" s="603"/>
    </row>
    <row r="433" spans="2:13" s="228" customFormat="1" ht="12.75">
      <c r="B433" s="1240"/>
      <c r="C433" s="1241"/>
      <c r="D433" s="1241"/>
      <c r="E433" s="1241"/>
      <c r="F433" s="1241"/>
      <c r="G433" s="1242"/>
      <c r="H433" s="605"/>
      <c r="I433" s="602"/>
      <c r="J433" s="602"/>
      <c r="K433" s="602"/>
      <c r="L433" s="602"/>
      <c r="M433" s="603"/>
    </row>
    <row r="434" spans="2:13" s="228" customFormat="1" ht="12.75">
      <c r="B434" s="1240"/>
      <c r="C434" s="1241"/>
      <c r="D434" s="1241"/>
      <c r="E434" s="1241"/>
      <c r="F434" s="1241"/>
      <c r="G434" s="1242"/>
      <c r="H434" s="605"/>
      <c r="I434" s="602"/>
      <c r="J434" s="602"/>
      <c r="K434" s="602"/>
      <c r="L434" s="602"/>
      <c r="M434" s="603"/>
    </row>
    <row r="435" spans="2:13" s="228" customFormat="1" ht="12.75">
      <c r="B435" s="1240"/>
      <c r="C435" s="1241"/>
      <c r="D435" s="1241"/>
      <c r="E435" s="1241"/>
      <c r="F435" s="1241"/>
      <c r="G435" s="1242"/>
      <c r="H435" s="606" t="s">
        <v>263</v>
      </c>
      <c r="I435" s="607"/>
      <c r="J435" s="607"/>
      <c r="K435" s="607"/>
      <c r="L435" s="607"/>
      <c r="M435" s="608">
        <f>SUM(M415:M434)</f>
        <v>3</v>
      </c>
    </row>
    <row r="436" spans="2:13" s="228" customFormat="1" ht="13.5" thickBot="1">
      <c r="B436" s="1243"/>
      <c r="C436" s="1244"/>
      <c r="D436" s="1244"/>
      <c r="E436" s="1244"/>
      <c r="F436" s="1244"/>
      <c r="G436" s="1245"/>
      <c r="H436" s="241" t="s">
        <v>264</v>
      </c>
      <c r="I436" s="609"/>
      <c r="J436" s="609"/>
      <c r="K436" s="609"/>
      <c r="L436" s="609"/>
      <c r="M436" s="242">
        <f>ROUND((M435),2)</f>
        <v>3</v>
      </c>
    </row>
    <row r="437" spans="2:13" s="228" customFormat="1" ht="13.5" thickBot="1">
      <c r="B437" s="1263"/>
      <c r="C437" s="1264"/>
      <c r="D437" s="1264"/>
      <c r="E437" s="243"/>
      <c r="F437" s="243"/>
      <c r="G437" s="243"/>
      <c r="H437" s="243"/>
      <c r="I437" s="243"/>
      <c r="J437" s="243"/>
      <c r="K437" s="243"/>
      <c r="L437" s="243"/>
      <c r="M437" s="244"/>
    </row>
    <row r="438" spans="2:13" customFormat="1" ht="42" customHeight="1" thickBot="1">
      <c r="B438" s="1260" t="str">
        <f>+$B$4</f>
        <v>OBRAS DE CONSTRUCCIÓN DE UN SISTEMA IPRS (8 RACEWAY) PARA LA UNIDAD PRODUCTIVA EN FUENTE DE ORO – META</v>
      </c>
      <c r="C438" s="1261"/>
      <c r="D438" s="1261"/>
      <c r="E438" s="1261"/>
      <c r="F438" s="1261"/>
      <c r="G438" s="1261"/>
      <c r="H438" s="1261"/>
      <c r="I438" s="1261"/>
      <c r="J438" s="1261"/>
      <c r="K438" s="1261"/>
      <c r="L438" s="1261"/>
      <c r="M438" s="1262"/>
    </row>
    <row r="439" spans="2:13" s="22" customFormat="1" ht="16.5" thickBot="1">
      <c r="B439" s="1220" t="s">
        <v>243</v>
      </c>
      <c r="C439" s="1221"/>
      <c r="D439" s="1221"/>
      <c r="E439" s="1221"/>
      <c r="F439" s="1221"/>
      <c r="G439" s="1221"/>
      <c r="H439" s="1221"/>
      <c r="I439" s="1221"/>
      <c r="J439" s="1221"/>
      <c r="K439" s="1221"/>
      <c r="L439" s="1221"/>
      <c r="M439" s="1222"/>
    </row>
    <row r="440" spans="2:13" s="227" customFormat="1" ht="16.350000000000001" customHeight="1" thickBot="1">
      <c r="B440" s="1223" t="str">
        <f>+'PTO OFICIAL'!$D$20</f>
        <v xml:space="preserve">SISTEMA DE DESAGUE </v>
      </c>
      <c r="C440" s="1289"/>
      <c r="D440" s="1289"/>
      <c r="E440" s="1289"/>
      <c r="F440" s="1289"/>
      <c r="G440" s="1289"/>
      <c r="H440" s="1289"/>
      <c r="I440" s="1289"/>
      <c r="J440" s="1289"/>
      <c r="K440" s="1289"/>
      <c r="L440" s="1289"/>
      <c r="M440" s="1290"/>
    </row>
    <row r="441" spans="2:13" customFormat="1" thickBot="1">
      <c r="B441" s="1291"/>
      <c r="C441" s="1292"/>
      <c r="D441" s="1292"/>
      <c r="E441" s="1292"/>
      <c r="F441" s="1292"/>
      <c r="G441" s="1292"/>
      <c r="H441" s="1292"/>
      <c r="I441" s="1292"/>
      <c r="J441" s="1292"/>
      <c r="K441" s="1292"/>
      <c r="L441" s="1292"/>
      <c r="M441" s="1293"/>
    </row>
    <row r="442" spans="2:13" s="228" customFormat="1" ht="12.75">
      <c r="B442" s="229" t="s">
        <v>244</v>
      </c>
      <c r="C442" s="230" t="s">
        <v>245</v>
      </c>
      <c r="D442" s="1248" t="s">
        <v>246</v>
      </c>
      <c r="E442" s="1249"/>
      <c r="F442" s="1249"/>
      <c r="G442" s="1249"/>
      <c r="H442" s="1250"/>
      <c r="I442" s="1248" t="s">
        <v>247</v>
      </c>
      <c r="J442" s="1249"/>
      <c r="K442" s="1250"/>
      <c r="L442" s="1248" t="s">
        <v>248</v>
      </c>
      <c r="M442" s="1251"/>
    </row>
    <row r="443" spans="2:13" s="228" customFormat="1" ht="31.7" customHeight="1" thickBot="1">
      <c r="B443" s="231">
        <f>+'PTO OFICIAL'!D23</f>
        <v>2.0299999999999994</v>
      </c>
      <c r="C443" s="232" t="str">
        <f>+'PTO OFICIAL'!H23</f>
        <v>UN</v>
      </c>
      <c r="D443" s="1252" t="str">
        <f>+'PTO OFICIAL'!G23</f>
        <v>COMPUERTA EN LAMINA GALVANIZADA 1/4" DE 1X1M MAS VASTAGO EN TUBERIA GALVANIZADA Y MARCO EN ANGULO DE 2" X 2" x 3/16" Y VOLANTE METALICO DE 1"</v>
      </c>
      <c r="E443" s="1271"/>
      <c r="F443" s="1271"/>
      <c r="G443" s="1271"/>
      <c r="H443" s="1272"/>
      <c r="I443" s="1255" t="str">
        <f>+$I$9</f>
        <v>FUENTE DE ORO</v>
      </c>
      <c r="J443" s="1256"/>
      <c r="K443" s="1257"/>
      <c r="L443" s="1246" t="str">
        <f>$L$9</f>
        <v>AGOSTO 2023</v>
      </c>
      <c r="M443" s="1281"/>
    </row>
    <row r="444" spans="2:13" s="228" customFormat="1" ht="13.7" customHeight="1" thickBot="1">
      <c r="B444" s="1273" t="s">
        <v>251</v>
      </c>
      <c r="C444" s="1274"/>
      <c r="D444" s="1274"/>
      <c r="E444" s="1274"/>
      <c r="F444" s="1274"/>
      <c r="G444" s="1275"/>
      <c r="H444" s="1276" t="s">
        <v>252</v>
      </c>
      <c r="I444" s="1278" t="s">
        <v>253</v>
      </c>
      <c r="J444" s="1279"/>
      <c r="K444" s="1279"/>
      <c r="L444" s="1280"/>
      <c r="M444" s="1276" t="s">
        <v>254</v>
      </c>
    </row>
    <row r="445" spans="2:13" s="228" customFormat="1" ht="13.5" thickBot="1">
      <c r="B445" s="1237"/>
      <c r="C445" s="1238"/>
      <c r="D445" s="1238"/>
      <c r="E445" s="1238"/>
      <c r="F445" s="1238"/>
      <c r="G445" s="1239"/>
      <c r="H445" s="1277"/>
      <c r="I445" s="233" t="s">
        <v>255</v>
      </c>
      <c r="J445" s="234" t="s">
        <v>256</v>
      </c>
      <c r="K445" s="234" t="s">
        <v>286</v>
      </c>
      <c r="L445" s="235" t="s">
        <v>258</v>
      </c>
      <c r="M445" s="1277"/>
    </row>
    <row r="446" spans="2:13" s="228" customFormat="1" ht="12.75">
      <c r="B446" s="1240"/>
      <c r="C446" s="1241"/>
      <c r="D446" s="1241"/>
      <c r="E446" s="1241"/>
      <c r="F446" s="1241"/>
      <c r="G446" s="1242"/>
      <c r="H446" s="601" t="s">
        <v>289</v>
      </c>
      <c r="I446" s="236"/>
      <c r="J446" s="236"/>
      <c r="K446" s="236"/>
      <c r="L446" s="236">
        <v>4</v>
      </c>
      <c r="M446" s="237">
        <f>+L446</f>
        <v>4</v>
      </c>
    </row>
    <row r="447" spans="2:13" s="228" customFormat="1" ht="12.75">
      <c r="B447" s="1240"/>
      <c r="C447" s="1241"/>
      <c r="D447" s="1241"/>
      <c r="E447" s="1241"/>
      <c r="F447" s="1241"/>
      <c r="G447" s="1242"/>
      <c r="H447" s="601"/>
      <c r="I447" s="238"/>
      <c r="J447" s="238"/>
      <c r="K447" s="238"/>
      <c r="L447" s="238"/>
      <c r="M447" s="239">
        <f>+L447*K447</f>
        <v>0</v>
      </c>
    </row>
    <row r="448" spans="2:13" s="228" customFormat="1" ht="12.75">
      <c r="B448" s="1240"/>
      <c r="C448" s="1241"/>
      <c r="D448" s="1241"/>
      <c r="E448" s="1241"/>
      <c r="F448" s="1241"/>
      <c r="G448" s="1242"/>
      <c r="H448" s="601"/>
      <c r="I448" s="238"/>
      <c r="J448" s="238"/>
      <c r="K448" s="238"/>
      <c r="L448" s="238"/>
      <c r="M448" s="239">
        <f>+L448*K448</f>
        <v>0</v>
      </c>
    </row>
    <row r="449" spans="2:13" s="228" customFormat="1" ht="12.75">
      <c r="B449" s="1240"/>
      <c r="C449" s="1241"/>
      <c r="D449" s="1241"/>
      <c r="E449" s="1241"/>
      <c r="F449" s="1241"/>
      <c r="G449" s="1242"/>
      <c r="H449" s="601"/>
      <c r="I449" s="238"/>
      <c r="J449" s="238"/>
      <c r="K449" s="238"/>
      <c r="L449" s="238"/>
      <c r="M449" s="239">
        <f>+L449*K449</f>
        <v>0</v>
      </c>
    </row>
    <row r="450" spans="2:13" s="228" customFormat="1" ht="12.75">
      <c r="B450" s="1240"/>
      <c r="C450" s="1241"/>
      <c r="D450" s="1241"/>
      <c r="E450" s="1241"/>
      <c r="F450" s="1241"/>
      <c r="G450" s="1242"/>
      <c r="H450" s="601"/>
      <c r="I450" s="602"/>
      <c r="J450" s="602"/>
      <c r="K450" s="602"/>
      <c r="L450" s="602"/>
      <c r="M450" s="240"/>
    </row>
    <row r="451" spans="2:13" s="228" customFormat="1" ht="12.75">
      <c r="B451" s="1240"/>
      <c r="C451" s="1241"/>
      <c r="D451" s="1241"/>
      <c r="E451" s="1241"/>
      <c r="F451" s="1241"/>
      <c r="G451" s="1242"/>
      <c r="H451" s="601"/>
      <c r="I451" s="602"/>
      <c r="J451" s="602"/>
      <c r="K451" s="602"/>
      <c r="L451" s="602"/>
      <c r="M451" s="240"/>
    </row>
    <row r="452" spans="2:13" s="228" customFormat="1" ht="12.75">
      <c r="B452" s="1240"/>
      <c r="C452" s="1241"/>
      <c r="D452" s="1241"/>
      <c r="E452" s="1241"/>
      <c r="F452" s="1241"/>
      <c r="G452" s="1242"/>
      <c r="H452" s="601"/>
      <c r="I452" s="602"/>
      <c r="J452" s="602"/>
      <c r="K452" s="602"/>
      <c r="L452" s="602"/>
      <c r="M452" s="240"/>
    </row>
    <row r="453" spans="2:13" s="228" customFormat="1" ht="12.75">
      <c r="B453" s="1240"/>
      <c r="C453" s="1241"/>
      <c r="D453" s="1241"/>
      <c r="E453" s="1241"/>
      <c r="F453" s="1241"/>
      <c r="G453" s="1242"/>
      <c r="H453" s="601"/>
      <c r="I453" s="602"/>
      <c r="J453" s="602"/>
      <c r="K453" s="602"/>
      <c r="L453" s="602"/>
      <c r="M453" s="240"/>
    </row>
    <row r="454" spans="2:13" s="228" customFormat="1" ht="12.75">
      <c r="B454" s="1240"/>
      <c r="C454" s="1241"/>
      <c r="D454" s="1241"/>
      <c r="E454" s="1241"/>
      <c r="F454" s="1241"/>
      <c r="G454" s="1242"/>
      <c r="H454" s="601"/>
      <c r="I454" s="602"/>
      <c r="J454" s="602"/>
      <c r="K454" s="602"/>
      <c r="L454" s="602"/>
      <c r="M454" s="240"/>
    </row>
    <row r="455" spans="2:13" s="228" customFormat="1" ht="12.75">
      <c r="B455" s="1240"/>
      <c r="C455" s="1241"/>
      <c r="D455" s="1241"/>
      <c r="E455" s="1241"/>
      <c r="F455" s="1241"/>
      <c r="G455" s="1242"/>
      <c r="H455" s="601"/>
      <c r="I455" s="602"/>
      <c r="J455" s="602"/>
      <c r="K455" s="602"/>
      <c r="L455" s="602"/>
      <c r="M455" s="240"/>
    </row>
    <row r="456" spans="2:13" s="228" customFormat="1" ht="12.75">
      <c r="B456" s="1240"/>
      <c r="C456" s="1241"/>
      <c r="D456" s="1241"/>
      <c r="E456" s="1241"/>
      <c r="F456" s="1241"/>
      <c r="G456" s="1242"/>
      <c r="H456" s="601"/>
      <c r="I456" s="602"/>
      <c r="J456" s="602"/>
      <c r="K456" s="602"/>
      <c r="L456" s="602"/>
      <c r="M456" s="603"/>
    </row>
    <row r="457" spans="2:13" s="228" customFormat="1" ht="12.75">
      <c r="B457" s="1240"/>
      <c r="C457" s="1241"/>
      <c r="D457" s="1241"/>
      <c r="E457" s="1241"/>
      <c r="F457" s="1241"/>
      <c r="G457" s="1242"/>
      <c r="H457" s="605"/>
      <c r="I457" s="602"/>
      <c r="J457" s="602"/>
      <c r="K457" s="602"/>
      <c r="L457" s="602"/>
      <c r="M457" s="603"/>
    </row>
    <row r="458" spans="2:13" s="228" customFormat="1" ht="12.75">
      <c r="B458" s="1240"/>
      <c r="C458" s="1241"/>
      <c r="D458" s="1241"/>
      <c r="E458" s="1241"/>
      <c r="F458" s="1241"/>
      <c r="G458" s="1242"/>
      <c r="H458" s="605"/>
      <c r="I458" s="602"/>
      <c r="J458" s="602"/>
      <c r="K458" s="602"/>
      <c r="L458" s="602"/>
      <c r="M458" s="603"/>
    </row>
    <row r="459" spans="2:13" s="228" customFormat="1" ht="12.75">
      <c r="B459" s="1240"/>
      <c r="C459" s="1241"/>
      <c r="D459" s="1241"/>
      <c r="E459" s="1241"/>
      <c r="F459" s="1241"/>
      <c r="G459" s="1242"/>
      <c r="H459" s="605"/>
      <c r="I459" s="602"/>
      <c r="J459" s="604"/>
      <c r="K459" s="602"/>
      <c r="L459" s="602"/>
      <c r="M459" s="603"/>
    </row>
    <row r="460" spans="2:13" s="228" customFormat="1" ht="12.75">
      <c r="B460" s="1240"/>
      <c r="C460" s="1241"/>
      <c r="D460" s="1241"/>
      <c r="E460" s="1241"/>
      <c r="F460" s="1241"/>
      <c r="G460" s="1242"/>
      <c r="H460" s="605"/>
      <c r="I460" s="602"/>
      <c r="J460" s="602"/>
      <c r="K460" s="602"/>
      <c r="L460" s="602"/>
      <c r="M460" s="603"/>
    </row>
    <row r="461" spans="2:13" s="228" customFormat="1" ht="12.75">
      <c r="B461" s="1240"/>
      <c r="C461" s="1241"/>
      <c r="D461" s="1241"/>
      <c r="E461" s="1241"/>
      <c r="F461" s="1241"/>
      <c r="G461" s="1242"/>
      <c r="H461" s="605"/>
      <c r="I461" s="602"/>
      <c r="J461" s="602"/>
      <c r="K461" s="602"/>
      <c r="L461" s="602"/>
      <c r="M461" s="603"/>
    </row>
    <row r="462" spans="2:13" s="228" customFormat="1" ht="12.75">
      <c r="B462" s="1240"/>
      <c r="C462" s="1241"/>
      <c r="D462" s="1241"/>
      <c r="E462" s="1241"/>
      <c r="F462" s="1241"/>
      <c r="G462" s="1242"/>
      <c r="H462" s="605"/>
      <c r="I462" s="602"/>
      <c r="J462" s="602"/>
      <c r="K462" s="602"/>
      <c r="L462" s="602"/>
      <c r="M462" s="603"/>
    </row>
    <row r="463" spans="2:13" s="228" customFormat="1" ht="12.75">
      <c r="B463" s="1240"/>
      <c r="C463" s="1241"/>
      <c r="D463" s="1241"/>
      <c r="E463" s="1241"/>
      <c r="F463" s="1241"/>
      <c r="G463" s="1242"/>
      <c r="H463" s="605"/>
      <c r="I463" s="602"/>
      <c r="J463" s="602"/>
      <c r="K463" s="602"/>
      <c r="L463" s="602"/>
      <c r="M463" s="603"/>
    </row>
    <row r="464" spans="2:13" s="228" customFormat="1" ht="12.75">
      <c r="B464" s="1240"/>
      <c r="C464" s="1241"/>
      <c r="D464" s="1241"/>
      <c r="E464" s="1241"/>
      <c r="F464" s="1241"/>
      <c r="G464" s="1242"/>
      <c r="H464" s="605"/>
      <c r="I464" s="602"/>
      <c r="J464" s="602"/>
      <c r="K464" s="602"/>
      <c r="L464" s="602"/>
      <c r="M464" s="603"/>
    </row>
    <row r="465" spans="2:13" s="228" customFormat="1" ht="12.75">
      <c r="B465" s="1240"/>
      <c r="C465" s="1241"/>
      <c r="D465" s="1241"/>
      <c r="E465" s="1241"/>
      <c r="F465" s="1241"/>
      <c r="G465" s="1242"/>
      <c r="H465" s="605"/>
      <c r="I465" s="602"/>
      <c r="J465" s="602"/>
      <c r="K465" s="602"/>
      <c r="L465" s="602"/>
      <c r="M465" s="603"/>
    </row>
    <row r="466" spans="2:13" s="228" customFormat="1" ht="12.75">
      <c r="B466" s="1240"/>
      <c r="C466" s="1241"/>
      <c r="D466" s="1241"/>
      <c r="E466" s="1241"/>
      <c r="F466" s="1241"/>
      <c r="G466" s="1242"/>
      <c r="H466" s="606" t="s">
        <v>263</v>
      </c>
      <c r="I466" s="607"/>
      <c r="J466" s="607"/>
      <c r="K466" s="607"/>
      <c r="L466" s="607"/>
      <c r="M466" s="608">
        <f>SUM(M446:M465)</f>
        <v>4</v>
      </c>
    </row>
    <row r="467" spans="2:13" s="228" customFormat="1" ht="13.5" thickBot="1">
      <c r="B467" s="1243"/>
      <c r="C467" s="1244"/>
      <c r="D467" s="1244"/>
      <c r="E467" s="1244"/>
      <c r="F467" s="1244"/>
      <c r="G467" s="1245"/>
      <c r="H467" s="241" t="s">
        <v>264</v>
      </c>
      <c r="I467" s="609"/>
      <c r="J467" s="609"/>
      <c r="K467" s="609"/>
      <c r="L467" s="609"/>
      <c r="M467" s="242">
        <f>ROUND((M466),2)</f>
        <v>4</v>
      </c>
    </row>
    <row r="468" spans="2:13" s="228" customFormat="1" ht="13.5" thickBot="1">
      <c r="B468" s="1263"/>
      <c r="C468" s="1264"/>
      <c r="D468" s="1264"/>
      <c r="E468" s="243"/>
      <c r="F468" s="243"/>
      <c r="G468" s="243"/>
      <c r="H468" s="243"/>
      <c r="I468" s="243"/>
      <c r="J468" s="243"/>
      <c r="K468" s="243"/>
      <c r="L468" s="243"/>
      <c r="M468" s="244"/>
    </row>
    <row r="469" spans="2:13" customFormat="1" ht="42" customHeight="1" thickBot="1">
      <c r="B469" s="1260" t="str">
        <f>+$B$4</f>
        <v>OBRAS DE CONSTRUCCIÓN DE UN SISTEMA IPRS (8 RACEWAY) PARA LA UNIDAD PRODUCTIVA EN FUENTE DE ORO – META</v>
      </c>
      <c r="C469" s="1261"/>
      <c r="D469" s="1261"/>
      <c r="E469" s="1261"/>
      <c r="F469" s="1261"/>
      <c r="G469" s="1261"/>
      <c r="H469" s="1261"/>
      <c r="I469" s="1261"/>
      <c r="J469" s="1261"/>
      <c r="K469" s="1261"/>
      <c r="L469" s="1261"/>
      <c r="M469" s="1262"/>
    </row>
    <row r="470" spans="2:13" s="22" customFormat="1" ht="16.5" thickBot="1">
      <c r="B470" s="1220" t="s">
        <v>243</v>
      </c>
      <c r="C470" s="1221"/>
      <c r="D470" s="1221"/>
      <c r="E470" s="1221"/>
      <c r="F470" s="1221"/>
      <c r="G470" s="1221"/>
      <c r="H470" s="1221"/>
      <c r="I470" s="1221"/>
      <c r="J470" s="1221"/>
      <c r="K470" s="1221"/>
      <c r="L470" s="1221"/>
      <c r="M470" s="1222"/>
    </row>
    <row r="471" spans="2:13" s="227" customFormat="1" ht="16.350000000000001" customHeight="1" thickBot="1">
      <c r="B471" s="1223" t="str">
        <f>+'PTO OFICIAL'!$D$20</f>
        <v xml:space="preserve">SISTEMA DE DESAGUE </v>
      </c>
      <c r="C471" s="1289"/>
      <c r="D471" s="1289"/>
      <c r="E471" s="1289"/>
      <c r="F471" s="1289"/>
      <c r="G471" s="1289"/>
      <c r="H471" s="1289"/>
      <c r="I471" s="1289"/>
      <c r="J471" s="1289"/>
      <c r="K471" s="1289"/>
      <c r="L471" s="1289"/>
      <c r="M471" s="1290"/>
    </row>
    <row r="472" spans="2:13" customFormat="1" thickBot="1">
      <c r="B472" s="1226"/>
      <c r="C472" s="1227"/>
      <c r="D472" s="1227"/>
      <c r="E472" s="1227"/>
      <c r="F472" s="1227"/>
      <c r="G472" s="1227"/>
      <c r="H472" s="1227"/>
      <c r="I472" s="1227"/>
      <c r="J472" s="1227"/>
      <c r="K472" s="1227"/>
      <c r="L472" s="1227"/>
      <c r="M472" s="1228"/>
    </row>
    <row r="473" spans="2:13" s="228" customFormat="1" ht="12.75">
      <c r="B473" s="229" t="s">
        <v>244</v>
      </c>
      <c r="C473" s="230" t="s">
        <v>245</v>
      </c>
      <c r="D473" s="1248" t="s">
        <v>246</v>
      </c>
      <c r="E473" s="1249"/>
      <c r="F473" s="1249"/>
      <c r="G473" s="1249"/>
      <c r="H473" s="1250"/>
      <c r="I473" s="1248" t="s">
        <v>247</v>
      </c>
      <c r="J473" s="1249"/>
      <c r="K473" s="1250"/>
      <c r="L473" s="1248" t="s">
        <v>248</v>
      </c>
      <c r="M473" s="1251"/>
    </row>
    <row r="474" spans="2:13" s="228" customFormat="1" ht="13.5" thickBot="1">
      <c r="B474" s="231">
        <f>+'PTO OFICIAL'!D24</f>
        <v>2.0399999999999991</v>
      </c>
      <c r="C474" s="232" t="str">
        <f>+'PTO OFICIAL'!H24</f>
        <v>KG</v>
      </c>
      <c r="D474" s="1252" t="str">
        <f>+'PTO OFICIAL'!G24</f>
        <v>SUMINISTRO E INSTALACION DE ACERO DE REFUERZO DE 60000 PSI</v>
      </c>
      <c r="E474" s="1253"/>
      <c r="F474" s="1253"/>
      <c r="G474" s="1253"/>
      <c r="H474" s="1254"/>
      <c r="I474" s="1255" t="str">
        <f>+$I$9</f>
        <v>FUENTE DE ORO</v>
      </c>
      <c r="J474" s="1256"/>
      <c r="K474" s="1257"/>
      <c r="L474" s="1246" t="s">
        <v>290</v>
      </c>
      <c r="M474" s="1281"/>
    </row>
    <row r="475" spans="2:13" s="228" customFormat="1" ht="13.5" thickBot="1">
      <c r="B475" s="1229" t="s">
        <v>251</v>
      </c>
      <c r="C475" s="1230"/>
      <c r="D475" s="1230"/>
      <c r="E475" s="1230"/>
      <c r="F475" s="1230"/>
      <c r="G475" s="1230"/>
      <c r="H475" s="1231" t="s">
        <v>252</v>
      </c>
      <c r="I475" s="1233" t="s">
        <v>253</v>
      </c>
      <c r="J475" s="1234"/>
      <c r="K475" s="1234"/>
      <c r="L475" s="1235"/>
      <c r="M475" s="1231" t="s">
        <v>254</v>
      </c>
    </row>
    <row r="476" spans="2:13" s="228" customFormat="1" ht="13.5" thickBot="1">
      <c r="B476" s="1237"/>
      <c r="C476" s="1238"/>
      <c r="D476" s="1238"/>
      <c r="E476" s="1238"/>
      <c r="F476" s="1238"/>
      <c r="G476" s="1239"/>
      <c r="H476" s="1232"/>
      <c r="I476" s="233" t="s">
        <v>291</v>
      </c>
      <c r="J476" s="234" t="s">
        <v>286</v>
      </c>
      <c r="K476" s="234" t="s">
        <v>292</v>
      </c>
      <c r="L476" s="235" t="s">
        <v>258</v>
      </c>
      <c r="M476" s="1236"/>
    </row>
    <row r="477" spans="2:13" s="228" customFormat="1" ht="12.75">
      <c r="B477" s="1240"/>
      <c r="C477" s="1241"/>
      <c r="D477" s="1241"/>
      <c r="E477" s="1241"/>
      <c r="F477" s="1241"/>
      <c r="G477" s="1242"/>
      <c r="H477" s="601" t="s">
        <v>293</v>
      </c>
      <c r="I477" s="291">
        <v>0.375</v>
      </c>
      <c r="J477" s="236">
        <v>0.9</v>
      </c>
      <c r="K477" s="236">
        <v>0.56000000000000005</v>
      </c>
      <c r="L477" s="236">
        <f>6*4</f>
        <v>24</v>
      </c>
      <c r="M477" s="237">
        <f>+J477*K477*L477</f>
        <v>12.096000000000004</v>
      </c>
    </row>
    <row r="478" spans="2:13" s="228" customFormat="1" ht="12.75">
      <c r="B478" s="1240"/>
      <c r="C478" s="1241"/>
      <c r="D478" s="1241"/>
      <c r="E478" s="1241"/>
      <c r="F478" s="1241"/>
      <c r="G478" s="1242"/>
      <c r="H478" s="601"/>
      <c r="I478" s="292"/>
      <c r="J478" s="238"/>
      <c r="K478" s="238"/>
      <c r="L478" s="238"/>
      <c r="M478" s="239"/>
    </row>
    <row r="479" spans="2:13" s="228" customFormat="1" ht="12.75">
      <c r="B479" s="1240"/>
      <c r="C479" s="1241"/>
      <c r="D479" s="1241"/>
      <c r="E479" s="1241"/>
      <c r="F479" s="1241"/>
      <c r="G479" s="1242"/>
      <c r="H479" s="601" t="s">
        <v>294</v>
      </c>
      <c r="I479" s="292"/>
      <c r="J479" s="238"/>
      <c r="K479" s="238"/>
      <c r="L479" s="238"/>
      <c r="M479" s="239"/>
    </row>
    <row r="480" spans="2:13" s="228" customFormat="1" ht="12.75">
      <c r="B480" s="1240"/>
      <c r="C480" s="1241"/>
      <c r="D480" s="1241"/>
      <c r="E480" s="1241"/>
      <c r="F480" s="1241"/>
      <c r="G480" s="1242"/>
      <c r="H480" s="601" t="s">
        <v>295</v>
      </c>
      <c r="I480" s="292">
        <v>0.5</v>
      </c>
      <c r="J480" s="238">
        <v>2.7</v>
      </c>
      <c r="K480" s="238">
        <v>0.99399999999999999</v>
      </c>
      <c r="L480" s="238">
        <v>40</v>
      </c>
      <c r="M480" s="239">
        <f>+J480*K480*L480</f>
        <v>107.352</v>
      </c>
    </row>
    <row r="481" spans="2:13" s="228" customFormat="1" ht="12.75">
      <c r="B481" s="1240"/>
      <c r="C481" s="1241"/>
      <c r="D481" s="1241"/>
      <c r="E481" s="1241"/>
      <c r="F481" s="1241"/>
      <c r="G481" s="1242"/>
      <c r="H481" s="601"/>
      <c r="I481" s="292">
        <v>0.5</v>
      </c>
      <c r="J481" s="238">
        <v>4</v>
      </c>
      <c r="K481" s="238">
        <v>0.99399999999999999</v>
      </c>
      <c r="L481" s="238">
        <v>26</v>
      </c>
      <c r="M481" s="239">
        <f>+J481*K481*L481</f>
        <v>103.376</v>
      </c>
    </row>
    <row r="482" spans="2:13" s="228" customFormat="1" ht="12.75">
      <c r="B482" s="1240"/>
      <c r="C482" s="1241"/>
      <c r="D482" s="1241"/>
      <c r="E482" s="1241"/>
      <c r="F482" s="1241"/>
      <c r="G482" s="1242"/>
      <c r="H482" s="601" t="s">
        <v>296</v>
      </c>
      <c r="J482" s="602"/>
      <c r="K482" s="602"/>
      <c r="L482" s="602"/>
      <c r="M482" s="240"/>
    </row>
    <row r="483" spans="2:13" s="228" customFormat="1" ht="12.75">
      <c r="B483" s="1240"/>
      <c r="C483" s="1241"/>
      <c r="D483" s="1241"/>
      <c r="E483" s="1241"/>
      <c r="F483" s="1241"/>
      <c r="G483" s="1242"/>
      <c r="H483" s="601"/>
      <c r="I483" s="624">
        <v>0.5</v>
      </c>
      <c r="J483" s="602">
        <v>4</v>
      </c>
      <c r="K483" s="602">
        <v>0.99399999999999999</v>
      </c>
      <c r="L483" s="602">
        <v>44</v>
      </c>
      <c r="M483" s="239">
        <f>+J483*K483*L483</f>
        <v>174.94399999999999</v>
      </c>
    </row>
    <row r="484" spans="2:13" s="228" customFormat="1" ht="12.75">
      <c r="B484" s="1240"/>
      <c r="C484" s="1241"/>
      <c r="D484" s="1241"/>
      <c r="E484" s="1241"/>
      <c r="F484" s="1241"/>
      <c r="G484" s="1242"/>
      <c r="H484" s="601"/>
      <c r="I484" s="624"/>
      <c r="J484" s="602"/>
      <c r="K484" s="602"/>
      <c r="L484" s="602"/>
      <c r="M484" s="240"/>
    </row>
    <row r="485" spans="2:13" s="228" customFormat="1" ht="12.75">
      <c r="B485" s="1240"/>
      <c r="C485" s="1241"/>
      <c r="D485" s="1241"/>
      <c r="E485" s="1241"/>
      <c r="F485" s="1241"/>
      <c r="G485" s="1242"/>
      <c r="H485" s="601" t="s">
        <v>297</v>
      </c>
      <c r="I485" s="624"/>
      <c r="J485" s="602"/>
      <c r="K485" s="602"/>
      <c r="L485" s="602"/>
      <c r="M485" s="240"/>
    </row>
    <row r="486" spans="2:13" s="228" customFormat="1" ht="12.75">
      <c r="B486" s="1240"/>
      <c r="C486" s="1241"/>
      <c r="D486" s="1241"/>
      <c r="E486" s="1241"/>
      <c r="F486" s="1241"/>
      <c r="G486" s="1242"/>
      <c r="H486" s="601"/>
      <c r="I486" s="624">
        <v>0.5</v>
      </c>
      <c r="J486" s="602">
        <v>2.7</v>
      </c>
      <c r="K486" s="602">
        <v>0.99399999999999999</v>
      </c>
      <c r="L486" s="602">
        <v>44</v>
      </c>
      <c r="M486" s="239">
        <f>+J486*K486*L486</f>
        <v>118.08720000000001</v>
      </c>
    </row>
    <row r="487" spans="2:13" s="228" customFormat="1" ht="12.75">
      <c r="B487" s="1240"/>
      <c r="C487" s="1241"/>
      <c r="D487" s="1241"/>
      <c r="E487" s="1241"/>
      <c r="F487" s="1241"/>
      <c r="G487" s="1242"/>
      <c r="H487" s="601"/>
      <c r="I487" s="624"/>
      <c r="J487" s="602"/>
      <c r="K487" s="602"/>
      <c r="L487" s="602"/>
      <c r="M487" s="603"/>
    </row>
    <row r="488" spans="2:13" s="228" customFormat="1" ht="12.75">
      <c r="B488" s="1240"/>
      <c r="C488" s="1241"/>
      <c r="D488" s="1241"/>
      <c r="E488" s="1241"/>
      <c r="F488" s="1241"/>
      <c r="G488" s="1242"/>
      <c r="H488" s="605"/>
      <c r="I488" s="624"/>
      <c r="J488" s="602"/>
      <c r="K488" s="602"/>
      <c r="L488" s="602"/>
      <c r="M488" s="603"/>
    </row>
    <row r="489" spans="2:13" s="228" customFormat="1" ht="12.75">
      <c r="B489" s="1240"/>
      <c r="C489" s="1241"/>
      <c r="D489" s="1241"/>
      <c r="E489" s="1241"/>
      <c r="F489" s="1241"/>
      <c r="G489" s="1242"/>
      <c r="H489" s="605"/>
      <c r="I489" s="624"/>
      <c r="J489" s="602"/>
      <c r="K489" s="602"/>
      <c r="L489" s="602"/>
      <c r="M489" s="603"/>
    </row>
    <row r="490" spans="2:13" s="228" customFormat="1" ht="12.75">
      <c r="B490" s="1240"/>
      <c r="C490" s="1241"/>
      <c r="D490" s="1241"/>
      <c r="E490" s="1241"/>
      <c r="F490" s="1241"/>
      <c r="G490" s="1242"/>
      <c r="H490" s="605"/>
      <c r="I490" s="624"/>
      <c r="J490" s="604"/>
      <c r="K490" s="602"/>
      <c r="L490" s="602"/>
      <c r="M490" s="603"/>
    </row>
    <row r="491" spans="2:13" s="228" customFormat="1" ht="12.75">
      <c r="B491" s="1240"/>
      <c r="C491" s="1241"/>
      <c r="D491" s="1241"/>
      <c r="E491" s="1241"/>
      <c r="F491" s="1241"/>
      <c r="G491" s="1242"/>
      <c r="H491" s="605"/>
      <c r="I491" s="624"/>
      <c r="J491" s="602"/>
      <c r="K491" s="602"/>
      <c r="L491" s="602"/>
      <c r="M491" s="603"/>
    </row>
    <row r="492" spans="2:13" s="228" customFormat="1" ht="12.75">
      <c r="B492" s="1240"/>
      <c r="C492" s="1241"/>
      <c r="D492" s="1241"/>
      <c r="E492" s="1241"/>
      <c r="F492" s="1241"/>
      <c r="G492" s="1242"/>
      <c r="H492" s="605"/>
      <c r="I492" s="624"/>
      <c r="J492" s="602"/>
      <c r="K492" s="602"/>
      <c r="L492" s="602"/>
      <c r="M492" s="603"/>
    </row>
    <row r="493" spans="2:13" s="228" customFormat="1" ht="12.75">
      <c r="B493" s="1240"/>
      <c r="C493" s="1241"/>
      <c r="D493" s="1241"/>
      <c r="E493" s="1241"/>
      <c r="F493" s="1241"/>
      <c r="G493" s="1242"/>
      <c r="H493" s="605"/>
      <c r="I493" s="624"/>
      <c r="J493" s="602"/>
      <c r="K493" s="602"/>
      <c r="L493" s="602"/>
      <c r="M493" s="603"/>
    </row>
    <row r="494" spans="2:13" s="228" customFormat="1" ht="12.75">
      <c r="B494" s="1240"/>
      <c r="C494" s="1241"/>
      <c r="D494" s="1241"/>
      <c r="E494" s="1241"/>
      <c r="F494" s="1241"/>
      <c r="G494" s="1242"/>
      <c r="H494" s="605"/>
      <c r="I494" s="624"/>
      <c r="J494" s="602"/>
      <c r="K494" s="602"/>
      <c r="L494" s="602"/>
      <c r="M494" s="603"/>
    </row>
    <row r="495" spans="2:13" s="228" customFormat="1" ht="12.75">
      <c r="B495" s="1240"/>
      <c r="C495" s="1241"/>
      <c r="D495" s="1241"/>
      <c r="E495" s="1241"/>
      <c r="F495" s="1241"/>
      <c r="G495" s="1242"/>
      <c r="H495" s="605"/>
      <c r="I495" s="624"/>
      <c r="J495" s="602"/>
      <c r="K495" s="602"/>
      <c r="L495" s="602"/>
      <c r="M495" s="603"/>
    </row>
    <row r="496" spans="2:13" s="228" customFormat="1" ht="12.75">
      <c r="B496" s="1240"/>
      <c r="C496" s="1241"/>
      <c r="D496" s="1241"/>
      <c r="E496" s="1241"/>
      <c r="F496" s="1241"/>
      <c r="G496" s="1242"/>
      <c r="H496" s="605"/>
      <c r="I496" s="624"/>
      <c r="J496" s="602"/>
      <c r="K496" s="602"/>
      <c r="L496" s="602"/>
      <c r="M496" s="603"/>
    </row>
    <row r="497" spans="2:13" s="228" customFormat="1" ht="12.75">
      <c r="B497" s="1240"/>
      <c r="C497" s="1241"/>
      <c r="D497" s="1241"/>
      <c r="E497" s="1241"/>
      <c r="F497" s="1241"/>
      <c r="G497" s="1242"/>
      <c r="H497" s="606" t="s">
        <v>263</v>
      </c>
      <c r="I497" s="607"/>
      <c r="J497" s="607"/>
      <c r="K497" s="607"/>
      <c r="L497" s="607"/>
      <c r="M497" s="608">
        <f>SUM(M477:M496)</f>
        <v>515.85520000000008</v>
      </c>
    </row>
    <row r="498" spans="2:13" s="228" customFormat="1" ht="13.5" thickBot="1">
      <c r="B498" s="1243"/>
      <c r="C498" s="1244"/>
      <c r="D498" s="1244"/>
      <c r="E498" s="1244"/>
      <c r="F498" s="1244"/>
      <c r="G498" s="1245"/>
      <c r="H498" s="241" t="s">
        <v>264</v>
      </c>
      <c r="I498" s="609"/>
      <c r="J498" s="609"/>
      <c r="K498" s="609"/>
      <c r="L498" s="609"/>
      <c r="M498" s="242">
        <f>ROUND((M497),2)</f>
        <v>515.86</v>
      </c>
    </row>
    <row r="499" spans="2:13" s="228" customFormat="1" ht="13.5" thickBot="1">
      <c r="B499" s="1258"/>
      <c r="C499" s="1259"/>
      <c r="D499" s="1259"/>
      <c r="E499" s="243"/>
      <c r="F499" s="243"/>
      <c r="G499" s="243"/>
      <c r="H499" s="243"/>
      <c r="I499" s="243"/>
      <c r="J499" s="243"/>
      <c r="K499" s="243"/>
      <c r="L499" s="243"/>
      <c r="M499" s="244"/>
    </row>
    <row r="500" spans="2:13" customFormat="1" ht="42" customHeight="1" thickBot="1">
      <c r="B500" s="1260" t="str">
        <f>+$B$4</f>
        <v>OBRAS DE CONSTRUCCIÓN DE UN SISTEMA IPRS (8 RACEWAY) PARA LA UNIDAD PRODUCTIVA EN FUENTE DE ORO – META</v>
      </c>
      <c r="C500" s="1261"/>
      <c r="D500" s="1261"/>
      <c r="E500" s="1261"/>
      <c r="F500" s="1261"/>
      <c r="G500" s="1261"/>
      <c r="H500" s="1261"/>
      <c r="I500" s="1261"/>
      <c r="J500" s="1261"/>
      <c r="K500" s="1261"/>
      <c r="L500" s="1261"/>
      <c r="M500" s="1262"/>
    </row>
    <row r="501" spans="2:13" s="22" customFormat="1" ht="16.5" thickBot="1">
      <c r="B501" s="1220" t="s">
        <v>243</v>
      </c>
      <c r="C501" s="1221"/>
      <c r="D501" s="1221"/>
      <c r="E501" s="1221"/>
      <c r="F501" s="1221"/>
      <c r="G501" s="1221"/>
      <c r="H501" s="1221"/>
      <c r="I501" s="1221"/>
      <c r="J501" s="1221"/>
      <c r="K501" s="1221"/>
      <c r="L501" s="1221"/>
      <c r="M501" s="1222"/>
    </row>
    <row r="502" spans="2:13" s="227" customFormat="1" ht="16.350000000000001" customHeight="1" thickBot="1">
      <c r="B502" s="1223" t="str">
        <f>+'PTO OFICIAL'!$D$20</f>
        <v xml:space="preserve">SISTEMA DE DESAGUE </v>
      </c>
      <c r="C502" s="1289"/>
      <c r="D502" s="1289"/>
      <c r="E502" s="1289"/>
      <c r="F502" s="1289"/>
      <c r="G502" s="1289"/>
      <c r="H502" s="1289"/>
      <c r="I502" s="1289"/>
      <c r="J502" s="1289"/>
      <c r="K502" s="1289"/>
      <c r="L502" s="1289"/>
      <c r="M502" s="1290"/>
    </row>
    <row r="503" spans="2:13" customFormat="1" thickBot="1">
      <c r="B503" s="1226"/>
      <c r="C503" s="1227"/>
      <c r="D503" s="1227"/>
      <c r="E503" s="1227"/>
      <c r="F503" s="1227"/>
      <c r="G503" s="1227"/>
      <c r="H503" s="1227"/>
      <c r="I503" s="1227"/>
      <c r="J503" s="1227"/>
      <c r="K503" s="1227"/>
      <c r="L503" s="1227"/>
      <c r="M503" s="1228"/>
    </row>
    <row r="504" spans="2:13" s="228" customFormat="1" ht="12.75">
      <c r="B504" s="229" t="s">
        <v>244</v>
      </c>
      <c r="C504" s="230" t="s">
        <v>245</v>
      </c>
      <c r="D504" s="1248" t="s">
        <v>246</v>
      </c>
      <c r="E504" s="1249"/>
      <c r="F504" s="1249"/>
      <c r="G504" s="1249"/>
      <c r="H504" s="1250"/>
      <c r="I504" s="1248" t="s">
        <v>247</v>
      </c>
      <c r="J504" s="1249"/>
      <c r="K504" s="1250"/>
      <c r="L504" s="1248" t="s">
        <v>248</v>
      </c>
      <c r="M504" s="1251"/>
    </row>
    <row r="505" spans="2:13" s="228" customFormat="1" ht="29.45" customHeight="1" thickBot="1">
      <c r="B505" s="231">
        <f>+'PTO OFICIAL'!D25</f>
        <v>2.0499999999999989</v>
      </c>
      <c r="C505" s="232" t="str">
        <f>+'PTO OFICIAL'!H25</f>
        <v>ML</v>
      </c>
      <c r="D505" s="1252" t="str">
        <f>+'PTO OFICIAL'!G25</f>
        <v>SUMINISTRO E INSTALACION TUBERIA SANITARIA NOVAFORT O SIMILAR  DE 10" PVC , INCLUYE EXCAVACION Y RELLENO</v>
      </c>
      <c r="E505" s="1253"/>
      <c r="F505" s="1253"/>
      <c r="G505" s="1253"/>
      <c r="H505" s="1254"/>
      <c r="I505" s="1255" t="str">
        <f>+$I$9</f>
        <v>FUENTE DE ORO</v>
      </c>
      <c r="J505" s="1256"/>
      <c r="K505" s="1257"/>
      <c r="L505" s="1246" t="str">
        <f>$L$9</f>
        <v>AGOSTO 2023</v>
      </c>
      <c r="M505" s="1247"/>
    </row>
    <row r="506" spans="2:13" s="228" customFormat="1" ht="13.5" thickBot="1">
      <c r="B506" s="1229" t="s">
        <v>251</v>
      </c>
      <c r="C506" s="1230"/>
      <c r="D506" s="1230"/>
      <c r="E506" s="1230"/>
      <c r="F506" s="1230"/>
      <c r="G506" s="1230"/>
      <c r="H506" s="1231" t="s">
        <v>252</v>
      </c>
      <c r="I506" s="1233" t="s">
        <v>253</v>
      </c>
      <c r="J506" s="1234"/>
      <c r="K506" s="1234"/>
      <c r="L506" s="1235"/>
      <c r="M506" s="1231" t="s">
        <v>254</v>
      </c>
    </row>
    <row r="507" spans="2:13" s="228" customFormat="1" ht="13.5" thickBot="1">
      <c r="B507" s="1237"/>
      <c r="C507" s="1238"/>
      <c r="D507" s="1238"/>
      <c r="E507" s="1238"/>
      <c r="F507" s="1238"/>
      <c r="G507" s="1239"/>
      <c r="H507" s="1232"/>
      <c r="I507" s="233" t="s">
        <v>255</v>
      </c>
      <c r="J507" s="234" t="s">
        <v>256</v>
      </c>
      <c r="K507" s="234" t="s">
        <v>286</v>
      </c>
      <c r="L507" s="235" t="s">
        <v>258</v>
      </c>
      <c r="M507" s="1236"/>
    </row>
    <row r="508" spans="2:13" s="228" customFormat="1" ht="12.75">
      <c r="B508" s="1240"/>
      <c r="C508" s="1241"/>
      <c r="D508" s="1241"/>
      <c r="E508" s="1241"/>
      <c r="F508" s="1241"/>
      <c r="G508" s="1242"/>
      <c r="H508" s="601" t="s">
        <v>298</v>
      </c>
      <c r="I508" s="236"/>
      <c r="J508" s="236"/>
      <c r="K508" s="236">
        <v>18.12</v>
      </c>
      <c r="L508" s="236">
        <v>3</v>
      </c>
      <c r="M508" s="237">
        <f>+K508*L508</f>
        <v>54.36</v>
      </c>
    </row>
    <row r="509" spans="2:13" s="228" customFormat="1" ht="12.75">
      <c r="B509" s="1240"/>
      <c r="C509" s="1241"/>
      <c r="D509" s="1241"/>
      <c r="E509" s="1241"/>
      <c r="F509" s="1241"/>
      <c r="G509" s="1242"/>
      <c r="H509" s="601"/>
      <c r="I509" s="238"/>
      <c r="J509" s="238"/>
      <c r="K509" s="238">
        <v>64.34</v>
      </c>
      <c r="L509" s="602"/>
      <c r="M509" s="239">
        <f>+K509</f>
        <v>64.34</v>
      </c>
    </row>
    <row r="510" spans="2:13" s="228" customFormat="1" ht="12.75">
      <c r="B510" s="1240"/>
      <c r="C510" s="1241"/>
      <c r="D510" s="1241"/>
      <c r="E510" s="1241"/>
      <c r="F510" s="1241"/>
      <c r="G510" s="1242"/>
      <c r="H510" s="601"/>
      <c r="I510" s="238"/>
      <c r="J510" s="238"/>
      <c r="K510" s="238">
        <v>125.08</v>
      </c>
      <c r="L510" s="602"/>
      <c r="M510" s="239">
        <f t="shared" ref="M510:M527" si="18">+K510</f>
        <v>125.08</v>
      </c>
    </row>
    <row r="511" spans="2:13" s="228" customFormat="1" ht="12.75">
      <c r="B511" s="1240"/>
      <c r="C511" s="1241"/>
      <c r="D511" s="1241"/>
      <c r="E511" s="1241"/>
      <c r="F511" s="1241"/>
      <c r="G511" s="1242"/>
      <c r="H511" s="601"/>
      <c r="I511" s="238"/>
      <c r="J511" s="238"/>
      <c r="K511" s="238">
        <v>245.2</v>
      </c>
      <c r="L511" s="602"/>
      <c r="M511" s="239">
        <f t="shared" si="18"/>
        <v>245.2</v>
      </c>
    </row>
    <row r="512" spans="2:13" s="228" customFormat="1" ht="12.75">
      <c r="B512" s="1240"/>
      <c r="C512" s="1241"/>
      <c r="D512" s="1241"/>
      <c r="E512" s="1241"/>
      <c r="F512" s="1241"/>
      <c r="G512" s="1242"/>
      <c r="H512" s="601"/>
      <c r="I512" s="602"/>
      <c r="J512" s="602"/>
      <c r="K512" s="602"/>
      <c r="L512" s="602"/>
      <c r="M512" s="239">
        <f t="shared" si="18"/>
        <v>0</v>
      </c>
    </row>
    <row r="513" spans="2:13" s="228" customFormat="1" ht="12.75">
      <c r="B513" s="1240"/>
      <c r="C513" s="1241"/>
      <c r="D513" s="1241"/>
      <c r="E513" s="1241"/>
      <c r="F513" s="1241"/>
      <c r="G513" s="1242"/>
      <c r="H513" s="601"/>
      <c r="I513" s="602"/>
      <c r="J513" s="602"/>
      <c r="K513" s="602"/>
      <c r="L513" s="602"/>
      <c r="M513" s="239">
        <f t="shared" si="18"/>
        <v>0</v>
      </c>
    </row>
    <row r="514" spans="2:13" s="228" customFormat="1" ht="12.75">
      <c r="B514" s="1240"/>
      <c r="C514" s="1241"/>
      <c r="D514" s="1241"/>
      <c r="E514" s="1241"/>
      <c r="F514" s="1241"/>
      <c r="G514" s="1242"/>
      <c r="H514" s="601"/>
      <c r="I514" s="602"/>
      <c r="J514" s="602"/>
      <c r="K514" s="602"/>
      <c r="L514" s="602"/>
      <c r="M514" s="239">
        <f t="shared" si="18"/>
        <v>0</v>
      </c>
    </row>
    <row r="515" spans="2:13" s="228" customFormat="1" ht="12.75">
      <c r="B515" s="1240"/>
      <c r="C515" s="1241"/>
      <c r="D515" s="1241"/>
      <c r="E515" s="1241"/>
      <c r="F515" s="1241"/>
      <c r="G515" s="1242"/>
      <c r="H515" s="601"/>
      <c r="I515" s="602"/>
      <c r="J515" s="602"/>
      <c r="K515" s="602"/>
      <c r="L515" s="602"/>
      <c r="M515" s="239">
        <f t="shared" si="18"/>
        <v>0</v>
      </c>
    </row>
    <row r="516" spans="2:13" s="228" customFormat="1" ht="12.75">
      <c r="B516" s="1240"/>
      <c r="C516" s="1241"/>
      <c r="D516" s="1241"/>
      <c r="E516" s="1241"/>
      <c r="F516" s="1241"/>
      <c r="G516" s="1242"/>
      <c r="H516" s="601"/>
      <c r="I516" s="602"/>
      <c r="J516" s="602"/>
      <c r="K516" s="602"/>
      <c r="L516" s="602"/>
      <c r="M516" s="239">
        <f t="shared" si="18"/>
        <v>0</v>
      </c>
    </row>
    <row r="517" spans="2:13" s="228" customFormat="1" ht="12.75">
      <c r="B517" s="1240"/>
      <c r="C517" s="1241"/>
      <c r="D517" s="1241"/>
      <c r="E517" s="1241"/>
      <c r="F517" s="1241"/>
      <c r="G517" s="1242"/>
      <c r="H517" s="601"/>
      <c r="I517" s="602"/>
      <c r="J517" s="602"/>
      <c r="K517" s="602"/>
      <c r="L517" s="602"/>
      <c r="M517" s="239">
        <f t="shared" si="18"/>
        <v>0</v>
      </c>
    </row>
    <row r="518" spans="2:13" s="228" customFormat="1" ht="12.75">
      <c r="B518" s="1240"/>
      <c r="C518" s="1241"/>
      <c r="D518" s="1241"/>
      <c r="E518" s="1241"/>
      <c r="F518" s="1241"/>
      <c r="G518" s="1242"/>
      <c r="H518" s="601"/>
      <c r="I518" s="602"/>
      <c r="J518" s="604"/>
      <c r="K518" s="602"/>
      <c r="L518" s="602"/>
      <c r="M518" s="239">
        <f t="shared" si="18"/>
        <v>0</v>
      </c>
    </row>
    <row r="519" spans="2:13" s="228" customFormat="1" ht="12.75">
      <c r="B519" s="1240"/>
      <c r="C519" s="1241"/>
      <c r="D519" s="1241"/>
      <c r="E519" s="1241"/>
      <c r="F519" s="1241"/>
      <c r="G519" s="1242"/>
      <c r="H519" s="601"/>
      <c r="I519" s="602"/>
      <c r="J519" s="602"/>
      <c r="K519" s="602"/>
      <c r="L519" s="602"/>
      <c r="M519" s="239">
        <f t="shared" si="18"/>
        <v>0</v>
      </c>
    </row>
    <row r="520" spans="2:13" s="228" customFormat="1" ht="12.75">
      <c r="B520" s="1240"/>
      <c r="C520" s="1241"/>
      <c r="D520" s="1241"/>
      <c r="E520" s="1241"/>
      <c r="F520" s="1241"/>
      <c r="G520" s="1242"/>
      <c r="H520" s="601"/>
      <c r="I520" s="602"/>
      <c r="J520" s="602"/>
      <c r="K520" s="602"/>
      <c r="L520" s="602"/>
      <c r="M520" s="239">
        <f t="shared" si="18"/>
        <v>0</v>
      </c>
    </row>
    <row r="521" spans="2:13" s="228" customFormat="1" ht="12.75">
      <c r="B521" s="1240"/>
      <c r="C521" s="1241"/>
      <c r="D521" s="1241"/>
      <c r="E521" s="1241"/>
      <c r="F521" s="1241"/>
      <c r="G521" s="1242"/>
      <c r="H521" s="601"/>
      <c r="I521" s="602"/>
      <c r="J521" s="602"/>
      <c r="K521" s="602"/>
      <c r="L521" s="602"/>
      <c r="M521" s="239">
        <f t="shared" si="18"/>
        <v>0</v>
      </c>
    </row>
    <row r="522" spans="2:13" s="228" customFormat="1" ht="12.75">
      <c r="B522" s="1240"/>
      <c r="C522" s="1241"/>
      <c r="D522" s="1241"/>
      <c r="E522" s="1241"/>
      <c r="F522" s="1241"/>
      <c r="G522" s="1242"/>
      <c r="H522" s="601"/>
      <c r="I522" s="602"/>
      <c r="J522" s="602"/>
      <c r="K522" s="602"/>
      <c r="L522" s="602"/>
      <c r="M522" s="239">
        <f t="shared" si="18"/>
        <v>0</v>
      </c>
    </row>
    <row r="523" spans="2:13" s="228" customFormat="1" ht="12.75">
      <c r="B523" s="1240"/>
      <c r="C523" s="1241"/>
      <c r="D523" s="1241"/>
      <c r="E523" s="1241"/>
      <c r="F523" s="1241"/>
      <c r="G523" s="1242"/>
      <c r="H523" s="601"/>
      <c r="I523" s="602"/>
      <c r="J523" s="602"/>
      <c r="K523" s="602"/>
      <c r="L523" s="602"/>
      <c r="M523" s="239">
        <f t="shared" si="18"/>
        <v>0</v>
      </c>
    </row>
    <row r="524" spans="2:13" s="228" customFormat="1" ht="12.75">
      <c r="B524" s="1240"/>
      <c r="C524" s="1241"/>
      <c r="D524" s="1241"/>
      <c r="E524" s="1241"/>
      <c r="F524" s="1241"/>
      <c r="G524" s="1242"/>
      <c r="H524" s="601"/>
      <c r="I524" s="602"/>
      <c r="J524" s="602"/>
      <c r="K524" s="602"/>
      <c r="L524" s="602"/>
      <c r="M524" s="239">
        <f t="shared" si="18"/>
        <v>0</v>
      </c>
    </row>
    <row r="525" spans="2:13" s="228" customFormat="1" ht="12.75">
      <c r="B525" s="1240"/>
      <c r="C525" s="1241"/>
      <c r="D525" s="1241"/>
      <c r="E525" s="1241"/>
      <c r="F525" s="1241"/>
      <c r="G525" s="1242"/>
      <c r="H525" s="601"/>
      <c r="I525" s="623"/>
      <c r="J525" s="623"/>
      <c r="K525" s="602"/>
      <c r="L525" s="602"/>
      <c r="M525" s="239">
        <f t="shared" si="18"/>
        <v>0</v>
      </c>
    </row>
    <row r="526" spans="2:13" s="228" customFormat="1" ht="13.7" customHeight="1">
      <c r="B526" s="1240"/>
      <c r="C526" s="1241"/>
      <c r="D526" s="1241"/>
      <c r="E526" s="1241"/>
      <c r="F526" s="1241"/>
      <c r="G526" s="1242"/>
      <c r="H526" s="601"/>
      <c r="I526" s="623"/>
      <c r="J526" s="623"/>
      <c r="K526" s="602"/>
      <c r="L526" s="602"/>
      <c r="M526" s="239">
        <f t="shared" si="18"/>
        <v>0</v>
      </c>
    </row>
    <row r="527" spans="2:13" s="228" customFormat="1" ht="13.7" customHeight="1">
      <c r="B527" s="1240"/>
      <c r="C527" s="1241"/>
      <c r="D527" s="1241"/>
      <c r="E527" s="1241"/>
      <c r="F527" s="1241"/>
      <c r="G527" s="1242"/>
      <c r="H527" s="601"/>
      <c r="I527" s="623"/>
      <c r="J527" s="623"/>
      <c r="K527" s="602"/>
      <c r="L527" s="602"/>
      <c r="M527" s="239">
        <f t="shared" si="18"/>
        <v>0</v>
      </c>
    </row>
    <row r="528" spans="2:13" s="228" customFormat="1" ht="12.75">
      <c r="B528" s="1240"/>
      <c r="C528" s="1241"/>
      <c r="D528" s="1241"/>
      <c r="E528" s="1241"/>
      <c r="F528" s="1241"/>
      <c r="G528" s="1242"/>
      <c r="H528" s="606" t="s">
        <v>263</v>
      </c>
      <c r="I528" s="607"/>
      <c r="J528" s="607"/>
      <c r="K528" s="607"/>
      <c r="L528" s="607"/>
      <c r="M528" s="608">
        <f>SUM(M508:M527)</f>
        <v>488.98</v>
      </c>
    </row>
    <row r="529" spans="2:13" s="228" customFormat="1" ht="13.5" thickBot="1">
      <c r="B529" s="1243"/>
      <c r="C529" s="1244"/>
      <c r="D529" s="1244"/>
      <c r="E529" s="1244"/>
      <c r="F529" s="1244"/>
      <c r="G529" s="1245"/>
      <c r="H529" s="241" t="s">
        <v>264</v>
      </c>
      <c r="I529" s="609"/>
      <c r="J529" s="609"/>
      <c r="K529" s="609"/>
      <c r="L529" s="609"/>
      <c r="M529" s="242">
        <f>ROUND((M528),2)</f>
        <v>488.98</v>
      </c>
    </row>
    <row r="530" spans="2:13" s="228" customFormat="1" ht="13.5" thickBot="1">
      <c r="B530" s="1263"/>
      <c r="C530" s="1264"/>
      <c r="D530" s="1264"/>
      <c r="E530" s="243"/>
      <c r="F530" s="243"/>
      <c r="G530" s="243"/>
      <c r="H530" s="243"/>
      <c r="I530" s="243"/>
      <c r="J530" s="243"/>
      <c r="K530" s="243"/>
      <c r="L530" s="243"/>
      <c r="M530" s="244"/>
    </row>
    <row r="531" spans="2:13" customFormat="1" ht="42" customHeight="1" thickBot="1">
      <c r="B531" s="1260" t="str">
        <f>+$B$4</f>
        <v>OBRAS DE CONSTRUCCIÓN DE UN SISTEMA IPRS (8 RACEWAY) PARA LA UNIDAD PRODUCTIVA EN FUENTE DE ORO – META</v>
      </c>
      <c r="C531" s="1261"/>
      <c r="D531" s="1261"/>
      <c r="E531" s="1261"/>
      <c r="F531" s="1261"/>
      <c r="G531" s="1261"/>
      <c r="H531" s="1261"/>
      <c r="I531" s="1261"/>
      <c r="J531" s="1261"/>
      <c r="K531" s="1261"/>
      <c r="L531" s="1261"/>
      <c r="M531" s="1262"/>
    </row>
    <row r="532" spans="2:13" s="22" customFormat="1" ht="16.5" thickBot="1">
      <c r="B532" s="1220" t="s">
        <v>243</v>
      </c>
      <c r="C532" s="1221"/>
      <c r="D532" s="1221"/>
      <c r="E532" s="1221"/>
      <c r="F532" s="1221"/>
      <c r="G532" s="1221"/>
      <c r="H532" s="1221"/>
      <c r="I532" s="1221"/>
      <c r="J532" s="1221"/>
      <c r="K532" s="1221"/>
      <c r="L532" s="1221"/>
      <c r="M532" s="1222"/>
    </row>
    <row r="533" spans="2:13" s="227" customFormat="1" ht="16.350000000000001" customHeight="1" thickBot="1">
      <c r="B533" s="1223" t="str">
        <f>+'PTO OFICIAL'!$D$27</f>
        <v>SISTEMA RACEWAY (IPRS)</v>
      </c>
      <c r="C533" s="1289"/>
      <c r="D533" s="1289"/>
      <c r="E533" s="1289"/>
      <c r="F533" s="1289"/>
      <c r="G533" s="1289"/>
      <c r="H533" s="1289"/>
      <c r="I533" s="1289"/>
      <c r="J533" s="1289"/>
      <c r="K533" s="1289"/>
      <c r="L533" s="1289"/>
      <c r="M533" s="1290"/>
    </row>
    <row r="534" spans="2:13" customFormat="1" thickBot="1">
      <c r="B534" s="1291"/>
      <c r="C534" s="1292"/>
      <c r="D534" s="1292"/>
      <c r="E534" s="1292"/>
      <c r="F534" s="1292"/>
      <c r="G534" s="1292"/>
      <c r="H534" s="1292"/>
      <c r="I534" s="1292"/>
      <c r="J534" s="1292"/>
      <c r="K534" s="1292"/>
      <c r="L534" s="1292"/>
      <c r="M534" s="1293"/>
    </row>
    <row r="535" spans="2:13" s="228" customFormat="1" ht="12.75">
      <c r="B535" s="229" t="s">
        <v>244</v>
      </c>
      <c r="C535" s="230" t="s">
        <v>245</v>
      </c>
      <c r="D535" s="1248" t="s">
        <v>246</v>
      </c>
      <c r="E535" s="1249"/>
      <c r="F535" s="1249"/>
      <c r="G535" s="1249"/>
      <c r="H535" s="1250"/>
      <c r="I535" s="1248" t="s">
        <v>247</v>
      </c>
      <c r="J535" s="1249"/>
      <c r="K535" s="1250"/>
      <c r="L535" s="1248" t="s">
        <v>248</v>
      </c>
      <c r="M535" s="1251"/>
    </row>
    <row r="536" spans="2:13" s="228" customFormat="1" ht="30.6" customHeight="1" thickBot="1">
      <c r="B536" s="231">
        <f>+'PTO OFICIAL'!D28</f>
        <v>3.01</v>
      </c>
      <c r="C536" s="232" t="str">
        <f>+'PTO OFICIAL'!H28</f>
        <v>M3</v>
      </c>
      <c r="D536" s="1252" t="str">
        <f>+'PTO OFICIAL'!G28</f>
        <v>SUMINISTRO Y COLOCACION DE CONCRETO SIMPLE 14 MPA PARA SOLADO DE SOPORTE DE BLOWER</v>
      </c>
      <c r="E536" s="1271"/>
      <c r="F536" s="1271"/>
      <c r="G536" s="1271"/>
      <c r="H536" s="1272"/>
      <c r="I536" s="1255" t="str">
        <f>+$I$9</f>
        <v>FUENTE DE ORO</v>
      </c>
      <c r="J536" s="1256"/>
      <c r="K536" s="1257"/>
      <c r="L536" s="1246" t="str">
        <f>$L$9</f>
        <v>AGOSTO 2023</v>
      </c>
      <c r="M536" s="1281"/>
    </row>
    <row r="537" spans="2:13" s="228" customFormat="1" ht="13.5" thickBot="1">
      <c r="B537" s="1273" t="s">
        <v>251</v>
      </c>
      <c r="C537" s="1274"/>
      <c r="D537" s="1274"/>
      <c r="E537" s="1274"/>
      <c r="F537" s="1274"/>
      <c r="G537" s="1275"/>
      <c r="H537" s="1276" t="s">
        <v>252</v>
      </c>
      <c r="I537" s="1278" t="s">
        <v>253</v>
      </c>
      <c r="J537" s="1279"/>
      <c r="K537" s="1279"/>
      <c r="L537" s="1280"/>
      <c r="M537" s="1276" t="s">
        <v>254</v>
      </c>
    </row>
    <row r="538" spans="2:13" s="228" customFormat="1" ht="13.5" thickBot="1">
      <c r="B538" s="1237"/>
      <c r="C538" s="1238"/>
      <c r="D538" s="1238"/>
      <c r="E538" s="1238"/>
      <c r="F538" s="1238"/>
      <c r="G538" s="1239"/>
      <c r="H538" s="1277"/>
      <c r="I538" s="233" t="s">
        <v>255</v>
      </c>
      <c r="J538" s="234" t="s">
        <v>256</v>
      </c>
      <c r="K538" s="234" t="s">
        <v>286</v>
      </c>
      <c r="L538" s="235" t="s">
        <v>258</v>
      </c>
      <c r="M538" s="1277"/>
    </row>
    <row r="539" spans="2:13" s="228" customFormat="1" ht="12.75">
      <c r="B539" s="1240"/>
      <c r="C539" s="1241"/>
      <c r="D539" s="1241"/>
      <c r="E539" s="1241"/>
      <c r="F539" s="1241"/>
      <c r="G539" s="1242"/>
      <c r="H539" s="601" t="s">
        <v>299</v>
      </c>
      <c r="I539" s="236">
        <v>2</v>
      </c>
      <c r="J539" s="236">
        <v>2</v>
      </c>
      <c r="K539" s="236">
        <v>0.05</v>
      </c>
      <c r="L539" s="236">
        <v>1</v>
      </c>
      <c r="M539" s="237">
        <f>+L539*K539*J539*I539</f>
        <v>0.2</v>
      </c>
    </row>
    <row r="540" spans="2:13" s="228" customFormat="1" ht="12.75">
      <c r="B540" s="1240"/>
      <c r="C540" s="1241"/>
      <c r="D540" s="1241"/>
      <c r="E540" s="1241"/>
      <c r="F540" s="1241"/>
      <c r="G540" s="1242"/>
      <c r="H540" s="601"/>
      <c r="I540" s="238"/>
      <c r="J540" s="238"/>
      <c r="K540" s="238"/>
      <c r="L540" s="238"/>
      <c r="M540" s="239">
        <f>+L540*K540</f>
        <v>0</v>
      </c>
    </row>
    <row r="541" spans="2:13" s="228" customFormat="1" ht="12.75">
      <c r="B541" s="1240"/>
      <c r="C541" s="1241"/>
      <c r="D541" s="1241"/>
      <c r="E541" s="1241"/>
      <c r="F541" s="1241"/>
      <c r="G541" s="1242"/>
      <c r="H541" s="601"/>
      <c r="I541" s="238"/>
      <c r="J541" s="238"/>
      <c r="K541" s="238"/>
      <c r="L541" s="238"/>
      <c r="M541" s="239">
        <f>+L541*K541</f>
        <v>0</v>
      </c>
    </row>
    <row r="542" spans="2:13" s="228" customFormat="1" ht="12.75">
      <c r="B542" s="1240"/>
      <c r="C542" s="1241"/>
      <c r="D542" s="1241"/>
      <c r="E542" s="1241"/>
      <c r="F542" s="1241"/>
      <c r="G542" s="1242"/>
      <c r="H542" s="601"/>
      <c r="I542" s="238"/>
      <c r="J542" s="238"/>
      <c r="K542" s="238"/>
      <c r="L542" s="238"/>
      <c r="M542" s="239">
        <f>+L542*K542</f>
        <v>0</v>
      </c>
    </row>
    <row r="543" spans="2:13" s="228" customFormat="1" ht="12.75">
      <c r="B543" s="1240"/>
      <c r="C543" s="1241"/>
      <c r="D543" s="1241"/>
      <c r="E543" s="1241"/>
      <c r="F543" s="1241"/>
      <c r="G543" s="1242"/>
      <c r="H543" s="601"/>
      <c r="I543" s="602"/>
      <c r="J543" s="602"/>
      <c r="K543" s="602"/>
      <c r="L543" s="602"/>
      <c r="M543" s="240"/>
    </row>
    <row r="544" spans="2:13" s="228" customFormat="1" ht="12.75">
      <c r="B544" s="1240"/>
      <c r="C544" s="1241"/>
      <c r="D544" s="1241"/>
      <c r="E544" s="1241"/>
      <c r="F544" s="1241"/>
      <c r="G544" s="1242"/>
      <c r="H544" s="601"/>
      <c r="I544" s="602"/>
      <c r="J544" s="602"/>
      <c r="K544" s="602"/>
      <c r="L544" s="602"/>
      <c r="M544" s="240"/>
    </row>
    <row r="545" spans="2:13" s="228" customFormat="1" ht="12.75">
      <c r="B545" s="1240"/>
      <c r="C545" s="1241"/>
      <c r="D545" s="1241"/>
      <c r="E545" s="1241"/>
      <c r="F545" s="1241"/>
      <c r="G545" s="1242"/>
      <c r="H545" s="601"/>
      <c r="I545" s="602"/>
      <c r="J545" s="602"/>
      <c r="K545" s="602"/>
      <c r="L545" s="602"/>
      <c r="M545" s="240"/>
    </row>
    <row r="546" spans="2:13" s="228" customFormat="1" ht="12.75">
      <c r="B546" s="1240"/>
      <c r="C546" s="1241"/>
      <c r="D546" s="1241"/>
      <c r="E546" s="1241"/>
      <c r="F546" s="1241"/>
      <c r="G546" s="1242"/>
      <c r="H546" s="601"/>
      <c r="I546" s="602"/>
      <c r="J546" s="602"/>
      <c r="K546" s="602"/>
      <c r="L546" s="602"/>
      <c r="M546" s="240"/>
    </row>
    <row r="547" spans="2:13" s="228" customFormat="1" ht="12.75">
      <c r="B547" s="1240"/>
      <c r="C547" s="1241"/>
      <c r="D547" s="1241"/>
      <c r="E547" s="1241"/>
      <c r="F547" s="1241"/>
      <c r="G547" s="1242"/>
      <c r="H547" s="601"/>
      <c r="I547" s="602"/>
      <c r="J547" s="602"/>
      <c r="K547" s="602"/>
      <c r="L547" s="602"/>
      <c r="M547" s="240"/>
    </row>
    <row r="548" spans="2:13" s="228" customFormat="1" ht="12.75">
      <c r="B548" s="1240"/>
      <c r="C548" s="1241"/>
      <c r="D548" s="1241"/>
      <c r="E548" s="1241"/>
      <c r="F548" s="1241"/>
      <c r="G548" s="1242"/>
      <c r="H548" s="601"/>
      <c r="I548" s="602"/>
      <c r="J548" s="602"/>
      <c r="K548" s="602"/>
      <c r="L548" s="602"/>
      <c r="M548" s="240"/>
    </row>
    <row r="549" spans="2:13" s="228" customFormat="1" ht="12.75">
      <c r="B549" s="1240"/>
      <c r="C549" s="1241"/>
      <c r="D549" s="1241"/>
      <c r="E549" s="1241"/>
      <c r="F549" s="1241"/>
      <c r="G549" s="1242"/>
      <c r="H549" s="601"/>
      <c r="I549" s="602"/>
      <c r="J549" s="602"/>
      <c r="K549" s="602"/>
      <c r="L549" s="602"/>
      <c r="M549" s="603"/>
    </row>
    <row r="550" spans="2:13" s="228" customFormat="1" ht="12.75">
      <c r="B550" s="1240"/>
      <c r="C550" s="1241"/>
      <c r="D550" s="1241"/>
      <c r="E550" s="1241"/>
      <c r="F550" s="1241"/>
      <c r="G550" s="1242"/>
      <c r="H550" s="605"/>
      <c r="I550" s="602"/>
      <c r="J550" s="602"/>
      <c r="K550" s="602"/>
      <c r="L550" s="602"/>
      <c r="M550" s="603"/>
    </row>
    <row r="551" spans="2:13" s="228" customFormat="1" ht="12.75">
      <c r="B551" s="1240"/>
      <c r="C551" s="1241"/>
      <c r="D551" s="1241"/>
      <c r="E551" s="1241"/>
      <c r="F551" s="1241"/>
      <c r="G551" s="1242"/>
      <c r="H551" s="605"/>
      <c r="I551" s="602"/>
      <c r="J551" s="602"/>
      <c r="K551" s="602"/>
      <c r="L551" s="602"/>
      <c r="M551" s="603"/>
    </row>
    <row r="552" spans="2:13" s="228" customFormat="1" ht="12.75">
      <c r="B552" s="1240"/>
      <c r="C552" s="1241"/>
      <c r="D552" s="1241"/>
      <c r="E552" s="1241"/>
      <c r="F552" s="1241"/>
      <c r="G552" s="1242"/>
      <c r="H552" s="605"/>
      <c r="I552" s="602"/>
      <c r="J552" s="604"/>
      <c r="K552" s="602"/>
      <c r="L552" s="602"/>
      <c r="M552" s="603"/>
    </row>
    <row r="553" spans="2:13" s="228" customFormat="1" ht="12.75">
      <c r="B553" s="1240"/>
      <c r="C553" s="1241"/>
      <c r="D553" s="1241"/>
      <c r="E553" s="1241"/>
      <c r="F553" s="1241"/>
      <c r="G553" s="1242"/>
      <c r="H553" s="605"/>
      <c r="I553" s="602"/>
      <c r="J553" s="602"/>
      <c r="K553" s="602"/>
      <c r="L553" s="602"/>
      <c r="M553" s="603"/>
    </row>
    <row r="554" spans="2:13" s="228" customFormat="1" ht="12.75">
      <c r="B554" s="1240"/>
      <c r="C554" s="1241"/>
      <c r="D554" s="1241"/>
      <c r="E554" s="1241"/>
      <c r="F554" s="1241"/>
      <c r="G554" s="1242"/>
      <c r="H554" s="605"/>
      <c r="I554" s="602"/>
      <c r="J554" s="602"/>
      <c r="K554" s="602"/>
      <c r="L554" s="602"/>
      <c r="M554" s="603"/>
    </row>
    <row r="555" spans="2:13" s="228" customFormat="1" ht="12.75">
      <c r="B555" s="1240"/>
      <c r="C555" s="1241"/>
      <c r="D555" s="1241"/>
      <c r="E555" s="1241"/>
      <c r="F555" s="1241"/>
      <c r="G555" s="1242"/>
      <c r="H555" s="605"/>
      <c r="I555" s="602"/>
      <c r="J555" s="602"/>
      <c r="K555" s="602"/>
      <c r="L555" s="602"/>
      <c r="M555" s="603"/>
    </row>
    <row r="556" spans="2:13" s="228" customFormat="1" ht="12.75">
      <c r="B556" s="1240"/>
      <c r="C556" s="1241"/>
      <c r="D556" s="1241"/>
      <c r="E556" s="1241"/>
      <c r="F556" s="1241"/>
      <c r="G556" s="1242"/>
      <c r="H556" s="605"/>
      <c r="I556" s="602"/>
      <c r="J556" s="602"/>
      <c r="K556" s="602"/>
      <c r="L556" s="602"/>
      <c r="M556" s="603"/>
    </row>
    <row r="557" spans="2:13" s="228" customFormat="1" ht="12.75">
      <c r="B557" s="1240"/>
      <c r="C557" s="1241"/>
      <c r="D557" s="1241"/>
      <c r="E557" s="1241"/>
      <c r="F557" s="1241"/>
      <c r="G557" s="1242"/>
      <c r="H557" s="605"/>
      <c r="I557" s="602"/>
      <c r="J557" s="602"/>
      <c r="K557" s="602"/>
      <c r="L557" s="602"/>
      <c r="M557" s="603"/>
    </row>
    <row r="558" spans="2:13" s="228" customFormat="1" ht="12.75">
      <c r="B558" s="1240"/>
      <c r="C558" s="1241"/>
      <c r="D558" s="1241"/>
      <c r="E558" s="1241"/>
      <c r="F558" s="1241"/>
      <c r="G558" s="1242"/>
      <c r="H558" s="605"/>
      <c r="I558" s="602"/>
      <c r="J558" s="602"/>
      <c r="K558" s="602"/>
      <c r="L558" s="602"/>
      <c r="M558" s="603"/>
    </row>
    <row r="559" spans="2:13" s="228" customFormat="1" ht="12.75">
      <c r="B559" s="1240"/>
      <c r="C559" s="1241"/>
      <c r="D559" s="1241"/>
      <c r="E559" s="1241"/>
      <c r="F559" s="1241"/>
      <c r="G559" s="1242"/>
      <c r="H559" s="606" t="s">
        <v>263</v>
      </c>
      <c r="I559" s="607"/>
      <c r="J559" s="607"/>
      <c r="K559" s="607"/>
      <c r="L559" s="607"/>
      <c r="M559" s="608">
        <f>SUM(M539:M558)</f>
        <v>0.2</v>
      </c>
    </row>
    <row r="560" spans="2:13" s="228" customFormat="1" ht="13.5" thickBot="1">
      <c r="B560" s="1243"/>
      <c r="C560" s="1244"/>
      <c r="D560" s="1244"/>
      <c r="E560" s="1244"/>
      <c r="F560" s="1244"/>
      <c r="G560" s="1245"/>
      <c r="H560" s="241" t="s">
        <v>264</v>
      </c>
      <c r="I560" s="609"/>
      <c r="J560" s="609"/>
      <c r="K560" s="609"/>
      <c r="L560" s="609"/>
      <c r="M560" s="242">
        <f>ROUND((M559),2)</f>
        <v>0.2</v>
      </c>
    </row>
    <row r="561" spans="2:13" s="228" customFormat="1" ht="13.5" thickBot="1">
      <c r="B561" s="1263"/>
      <c r="C561" s="1264"/>
      <c r="D561" s="1264"/>
      <c r="E561" s="243"/>
      <c r="F561" s="243"/>
      <c r="G561" s="243"/>
      <c r="H561" s="243"/>
      <c r="I561" s="243"/>
      <c r="J561" s="243"/>
      <c r="K561" s="243"/>
      <c r="L561" s="243"/>
      <c r="M561" s="244"/>
    </row>
    <row r="562" spans="2:13" customFormat="1" ht="42" customHeight="1" thickBot="1">
      <c r="B562" s="1260" t="str">
        <f>+$B$4</f>
        <v>OBRAS DE CONSTRUCCIÓN DE UN SISTEMA IPRS (8 RACEWAY) PARA LA UNIDAD PRODUCTIVA EN FUENTE DE ORO – META</v>
      </c>
      <c r="C562" s="1261"/>
      <c r="D562" s="1261"/>
      <c r="E562" s="1261"/>
      <c r="F562" s="1261"/>
      <c r="G562" s="1261"/>
      <c r="H562" s="1261"/>
      <c r="I562" s="1261"/>
      <c r="J562" s="1261"/>
      <c r="K562" s="1261"/>
      <c r="L562" s="1261"/>
      <c r="M562" s="1262"/>
    </row>
    <row r="563" spans="2:13" s="22" customFormat="1" ht="16.5" thickBot="1">
      <c r="B563" s="1220" t="s">
        <v>243</v>
      </c>
      <c r="C563" s="1221"/>
      <c r="D563" s="1221"/>
      <c r="E563" s="1221"/>
      <c r="F563" s="1221"/>
      <c r="G563" s="1221"/>
      <c r="H563" s="1221"/>
      <c r="I563" s="1221"/>
      <c r="J563" s="1221"/>
      <c r="K563" s="1221"/>
      <c r="L563" s="1221"/>
      <c r="M563" s="1222"/>
    </row>
    <row r="564" spans="2:13" s="227" customFormat="1" ht="16.350000000000001" customHeight="1" thickBot="1">
      <c r="B564" s="1223" t="str">
        <f>+'PTO OFICIAL'!$D$27</f>
        <v>SISTEMA RACEWAY (IPRS)</v>
      </c>
      <c r="C564" s="1289"/>
      <c r="D564" s="1289"/>
      <c r="E564" s="1289"/>
      <c r="F564" s="1289"/>
      <c r="G564" s="1289"/>
      <c r="H564" s="1289"/>
      <c r="I564" s="1289"/>
      <c r="J564" s="1289"/>
      <c r="K564" s="1289"/>
      <c r="L564" s="1289"/>
      <c r="M564" s="1290"/>
    </row>
    <row r="565" spans="2:13" customFormat="1" thickBot="1">
      <c r="B565" s="1291"/>
      <c r="C565" s="1292"/>
      <c r="D565" s="1292"/>
      <c r="E565" s="1292"/>
      <c r="F565" s="1292"/>
      <c r="G565" s="1292"/>
      <c r="H565" s="1292"/>
      <c r="I565" s="1292"/>
      <c r="J565" s="1292"/>
      <c r="K565" s="1292"/>
      <c r="L565" s="1292"/>
      <c r="M565" s="1293"/>
    </row>
    <row r="566" spans="2:13" s="228" customFormat="1" ht="12.75">
      <c r="B566" s="229" t="s">
        <v>244</v>
      </c>
      <c r="C566" s="230" t="s">
        <v>245</v>
      </c>
      <c r="D566" s="1248" t="s">
        <v>246</v>
      </c>
      <c r="E566" s="1249"/>
      <c r="F566" s="1249"/>
      <c r="G566" s="1249"/>
      <c r="H566" s="1250"/>
      <c r="I566" s="1248" t="s">
        <v>247</v>
      </c>
      <c r="J566" s="1249"/>
      <c r="K566" s="1250"/>
      <c r="L566" s="1248" t="s">
        <v>248</v>
      </c>
      <c r="M566" s="1251"/>
    </row>
    <row r="567" spans="2:13" s="228" customFormat="1" ht="61.7" customHeight="1" thickBot="1">
      <c r="B567" s="231">
        <f>+'PTO OFICIAL'!D29</f>
        <v>3.0199999999999996</v>
      </c>
      <c r="C567" s="232" t="str">
        <f>+'PTO OFICIAL'!H29</f>
        <v>UN</v>
      </c>
      <c r="D567" s="1252" t="str">
        <f>+'PTO OFICIAL'!G29</f>
        <v>CONSTRUCCIÓN DE PLACA EN CONCRETO DE 21 MPA, 2.0X2.0 M ESPESOR DE 0.10 M., PENDIENTADO Y LLANEADO,. INCLUYE SUMINISTRO Y TRANSPORTE DE LOS MATERIALES, NIVELACIÓN  DEL TERRENO Y ADECUACIÓN DE LA SUPERFICIE,  MALLA ELECTROSOLDADA D-84</v>
      </c>
      <c r="E567" s="1271"/>
      <c r="F567" s="1271"/>
      <c r="G567" s="1271"/>
      <c r="H567" s="1272"/>
      <c r="I567" s="1255" t="str">
        <f>+$I$9</f>
        <v>FUENTE DE ORO</v>
      </c>
      <c r="J567" s="1256"/>
      <c r="K567" s="1257"/>
      <c r="L567" s="1246" t="str">
        <f>$L$9</f>
        <v>AGOSTO 2023</v>
      </c>
      <c r="M567" s="1281"/>
    </row>
    <row r="568" spans="2:13" s="228" customFormat="1" ht="13.5" thickBot="1">
      <c r="B568" s="1273" t="s">
        <v>251</v>
      </c>
      <c r="C568" s="1274"/>
      <c r="D568" s="1274"/>
      <c r="E568" s="1274"/>
      <c r="F568" s="1274"/>
      <c r="G568" s="1275"/>
      <c r="H568" s="1276" t="s">
        <v>252</v>
      </c>
      <c r="I568" s="1278" t="s">
        <v>253</v>
      </c>
      <c r="J568" s="1279"/>
      <c r="K568" s="1279"/>
      <c r="L568" s="1280"/>
      <c r="M568" s="1276" t="s">
        <v>254</v>
      </c>
    </row>
    <row r="569" spans="2:13" s="228" customFormat="1" ht="13.5" thickBot="1">
      <c r="B569" s="1237"/>
      <c r="C569" s="1238"/>
      <c r="D569" s="1238"/>
      <c r="E569" s="1238"/>
      <c r="F569" s="1238"/>
      <c r="G569" s="1239"/>
      <c r="H569" s="1277"/>
      <c r="I569" s="233" t="s">
        <v>255</v>
      </c>
      <c r="J569" s="234" t="s">
        <v>256</v>
      </c>
      <c r="K569" s="234" t="s">
        <v>286</v>
      </c>
      <c r="L569" s="235" t="s">
        <v>258</v>
      </c>
      <c r="M569" s="1277"/>
    </row>
    <row r="570" spans="2:13" s="228" customFormat="1" ht="12.75">
      <c r="B570" s="1240"/>
      <c r="C570" s="1241"/>
      <c r="D570" s="1241"/>
      <c r="E570" s="1241"/>
      <c r="F570" s="1241"/>
      <c r="G570" s="1242"/>
      <c r="H570" s="601" t="s">
        <v>300</v>
      </c>
      <c r="I570" s="236"/>
      <c r="J570" s="236"/>
      <c r="K570" s="236"/>
      <c r="L570" s="236">
        <v>1</v>
      </c>
      <c r="M570" s="237">
        <f>+L570</f>
        <v>1</v>
      </c>
    </row>
    <row r="571" spans="2:13" s="228" customFormat="1" ht="12.75">
      <c r="B571" s="1240"/>
      <c r="C571" s="1241"/>
      <c r="D571" s="1241"/>
      <c r="E571" s="1241"/>
      <c r="F571" s="1241"/>
      <c r="G571" s="1242"/>
      <c r="H571" s="601"/>
      <c r="I571" s="238"/>
      <c r="J571" s="238"/>
      <c r="K571" s="238"/>
      <c r="L571" s="238"/>
      <c r="M571" s="239">
        <f>+L571*K571</f>
        <v>0</v>
      </c>
    </row>
    <row r="572" spans="2:13" s="228" customFormat="1" ht="12.75">
      <c r="B572" s="1240"/>
      <c r="C572" s="1241"/>
      <c r="D572" s="1241"/>
      <c r="E572" s="1241"/>
      <c r="F572" s="1241"/>
      <c r="G572" s="1242"/>
      <c r="H572" s="601"/>
      <c r="I572" s="238"/>
      <c r="J572" s="238"/>
      <c r="K572" s="238"/>
      <c r="L572" s="238"/>
      <c r="M572" s="239">
        <f>+L572*K572</f>
        <v>0</v>
      </c>
    </row>
    <row r="573" spans="2:13" s="228" customFormat="1" ht="12.75">
      <c r="B573" s="1240"/>
      <c r="C573" s="1241"/>
      <c r="D573" s="1241"/>
      <c r="E573" s="1241"/>
      <c r="F573" s="1241"/>
      <c r="G573" s="1242"/>
      <c r="H573" s="601"/>
      <c r="I573" s="238"/>
      <c r="J573" s="238"/>
      <c r="K573" s="238"/>
      <c r="L573" s="238"/>
      <c r="M573" s="239">
        <f>+L573*K573</f>
        <v>0</v>
      </c>
    </row>
    <row r="574" spans="2:13" s="228" customFormat="1" ht="12.75">
      <c r="B574" s="1240"/>
      <c r="C574" s="1241"/>
      <c r="D574" s="1241"/>
      <c r="E574" s="1241"/>
      <c r="F574" s="1241"/>
      <c r="G574" s="1242"/>
      <c r="H574" s="601"/>
      <c r="I574" s="602"/>
      <c r="J574" s="602"/>
      <c r="K574" s="602"/>
      <c r="L574" s="602"/>
      <c r="M574" s="240"/>
    </row>
    <row r="575" spans="2:13" s="228" customFormat="1" ht="12.75">
      <c r="B575" s="1240"/>
      <c r="C575" s="1241"/>
      <c r="D575" s="1241"/>
      <c r="E575" s="1241"/>
      <c r="F575" s="1241"/>
      <c r="G575" s="1242"/>
      <c r="H575" s="601"/>
      <c r="I575" s="602"/>
      <c r="J575" s="602"/>
      <c r="K575" s="602"/>
      <c r="L575" s="602"/>
      <c r="M575" s="240"/>
    </row>
    <row r="576" spans="2:13" s="228" customFormat="1" ht="12.75">
      <c r="B576" s="1240"/>
      <c r="C576" s="1241"/>
      <c r="D576" s="1241"/>
      <c r="E576" s="1241"/>
      <c r="F576" s="1241"/>
      <c r="G576" s="1242"/>
      <c r="H576" s="601"/>
      <c r="I576" s="602"/>
      <c r="J576" s="602"/>
      <c r="K576" s="602"/>
      <c r="L576" s="602"/>
      <c r="M576" s="240"/>
    </row>
    <row r="577" spans="2:13" s="228" customFormat="1" ht="12.75">
      <c r="B577" s="1240"/>
      <c r="C577" s="1241"/>
      <c r="D577" s="1241"/>
      <c r="E577" s="1241"/>
      <c r="F577" s="1241"/>
      <c r="G577" s="1242"/>
      <c r="H577" s="601"/>
      <c r="I577" s="602"/>
      <c r="J577" s="602"/>
      <c r="K577" s="602"/>
      <c r="L577" s="602"/>
      <c r="M577" s="240"/>
    </row>
    <row r="578" spans="2:13" s="228" customFormat="1" ht="12.75">
      <c r="B578" s="1240"/>
      <c r="C578" s="1241"/>
      <c r="D578" s="1241"/>
      <c r="E578" s="1241"/>
      <c r="F578" s="1241"/>
      <c r="G578" s="1242"/>
      <c r="H578" s="601"/>
      <c r="I578" s="602"/>
      <c r="J578" s="602"/>
      <c r="K578" s="602"/>
      <c r="L578" s="602"/>
      <c r="M578" s="240"/>
    </row>
    <row r="579" spans="2:13" s="228" customFormat="1" ht="12.75">
      <c r="B579" s="1240"/>
      <c r="C579" s="1241"/>
      <c r="D579" s="1241"/>
      <c r="E579" s="1241"/>
      <c r="F579" s="1241"/>
      <c r="G579" s="1242"/>
      <c r="H579" s="601"/>
      <c r="I579" s="602"/>
      <c r="J579" s="602"/>
      <c r="K579" s="602"/>
      <c r="L579" s="602"/>
      <c r="M579" s="240"/>
    </row>
    <row r="580" spans="2:13" s="228" customFormat="1" ht="12.75">
      <c r="B580" s="1240"/>
      <c r="C580" s="1241"/>
      <c r="D580" s="1241"/>
      <c r="E580" s="1241"/>
      <c r="F580" s="1241"/>
      <c r="G580" s="1242"/>
      <c r="H580" s="601"/>
      <c r="I580" s="602"/>
      <c r="J580" s="602"/>
      <c r="K580" s="602"/>
      <c r="L580" s="602"/>
      <c r="M580" s="603"/>
    </row>
    <row r="581" spans="2:13" s="228" customFormat="1" ht="12.75">
      <c r="B581" s="1240"/>
      <c r="C581" s="1241"/>
      <c r="D581" s="1241"/>
      <c r="E581" s="1241"/>
      <c r="F581" s="1241"/>
      <c r="G581" s="1242"/>
      <c r="H581" s="605"/>
      <c r="I581" s="602"/>
      <c r="J581" s="602"/>
      <c r="K581" s="602"/>
      <c r="L581" s="602"/>
      <c r="M581" s="603"/>
    </row>
    <row r="582" spans="2:13" s="228" customFormat="1" ht="12.75">
      <c r="B582" s="1240"/>
      <c r="C582" s="1241"/>
      <c r="D582" s="1241"/>
      <c r="E582" s="1241"/>
      <c r="F582" s="1241"/>
      <c r="G582" s="1242"/>
      <c r="H582" s="605"/>
      <c r="I582" s="602"/>
      <c r="J582" s="602"/>
      <c r="K582" s="602"/>
      <c r="L582" s="602"/>
      <c r="M582" s="603"/>
    </row>
    <row r="583" spans="2:13" s="228" customFormat="1" ht="12.75">
      <c r="B583" s="1240"/>
      <c r="C583" s="1241"/>
      <c r="D583" s="1241"/>
      <c r="E583" s="1241"/>
      <c r="F583" s="1241"/>
      <c r="G583" s="1242"/>
      <c r="H583" s="605"/>
      <c r="I583" s="602"/>
      <c r="J583" s="604"/>
      <c r="K583" s="602"/>
      <c r="L583" s="602"/>
      <c r="M583" s="603"/>
    </row>
    <row r="584" spans="2:13" s="228" customFormat="1" ht="12.75">
      <c r="B584" s="1240"/>
      <c r="C584" s="1241"/>
      <c r="D584" s="1241"/>
      <c r="E584" s="1241"/>
      <c r="F584" s="1241"/>
      <c r="G584" s="1242"/>
      <c r="H584" s="605"/>
      <c r="I584" s="602"/>
      <c r="J584" s="602"/>
      <c r="K584" s="602"/>
      <c r="L584" s="602"/>
      <c r="M584" s="603"/>
    </row>
    <row r="585" spans="2:13" s="228" customFormat="1" ht="12.75">
      <c r="B585" s="1240"/>
      <c r="C585" s="1241"/>
      <c r="D585" s="1241"/>
      <c r="E585" s="1241"/>
      <c r="F585" s="1241"/>
      <c r="G585" s="1242"/>
      <c r="H585" s="605"/>
      <c r="I585" s="602"/>
      <c r="J585" s="602"/>
      <c r="K585" s="602"/>
      <c r="L585" s="602"/>
      <c r="M585" s="603"/>
    </row>
    <row r="586" spans="2:13" s="228" customFormat="1" ht="12.75">
      <c r="B586" s="1240"/>
      <c r="C586" s="1241"/>
      <c r="D586" s="1241"/>
      <c r="E586" s="1241"/>
      <c r="F586" s="1241"/>
      <c r="G586" s="1242"/>
      <c r="H586" s="605"/>
      <c r="I586" s="602"/>
      <c r="J586" s="602"/>
      <c r="K586" s="602"/>
      <c r="L586" s="602"/>
      <c r="M586" s="603"/>
    </row>
    <row r="587" spans="2:13" s="228" customFormat="1" ht="12.75">
      <c r="B587" s="1240"/>
      <c r="C587" s="1241"/>
      <c r="D587" s="1241"/>
      <c r="E587" s="1241"/>
      <c r="F587" s="1241"/>
      <c r="G587" s="1242"/>
      <c r="H587" s="605"/>
      <c r="I587" s="602"/>
      <c r="J587" s="602"/>
      <c r="K587" s="602"/>
      <c r="L587" s="602"/>
      <c r="M587" s="603"/>
    </row>
    <row r="588" spans="2:13" s="228" customFormat="1" ht="12.75">
      <c r="B588" s="1240"/>
      <c r="C588" s="1241"/>
      <c r="D588" s="1241"/>
      <c r="E588" s="1241"/>
      <c r="F588" s="1241"/>
      <c r="G588" s="1242"/>
      <c r="H588" s="605"/>
      <c r="I588" s="602"/>
      <c r="J588" s="602"/>
      <c r="K588" s="602"/>
      <c r="L588" s="602"/>
      <c r="M588" s="603"/>
    </row>
    <row r="589" spans="2:13" s="228" customFormat="1" ht="12.75">
      <c r="B589" s="1240"/>
      <c r="C589" s="1241"/>
      <c r="D589" s="1241"/>
      <c r="E589" s="1241"/>
      <c r="F589" s="1241"/>
      <c r="G589" s="1242"/>
      <c r="H589" s="605"/>
      <c r="I589" s="602"/>
      <c r="J589" s="602"/>
      <c r="K589" s="602"/>
      <c r="L589" s="602"/>
      <c r="M589" s="603"/>
    </row>
    <row r="590" spans="2:13" s="228" customFormat="1" ht="12.75">
      <c r="B590" s="1240"/>
      <c r="C590" s="1241"/>
      <c r="D590" s="1241"/>
      <c r="E590" s="1241"/>
      <c r="F590" s="1241"/>
      <c r="G590" s="1242"/>
      <c r="H590" s="606" t="s">
        <v>263</v>
      </c>
      <c r="I590" s="607"/>
      <c r="J590" s="607"/>
      <c r="K590" s="607"/>
      <c r="L590" s="607"/>
      <c r="M590" s="608">
        <f>SUM(M570:M589)</f>
        <v>1</v>
      </c>
    </row>
    <row r="591" spans="2:13" s="228" customFormat="1" ht="13.5" thickBot="1">
      <c r="B591" s="1243"/>
      <c r="C591" s="1244"/>
      <c r="D591" s="1244"/>
      <c r="E591" s="1244"/>
      <c r="F591" s="1244"/>
      <c r="G591" s="1245"/>
      <c r="H591" s="241" t="s">
        <v>264</v>
      </c>
      <c r="I591" s="609"/>
      <c r="J591" s="609"/>
      <c r="K591" s="609"/>
      <c r="L591" s="609"/>
      <c r="M591" s="242">
        <f>ROUND((M590),2)</f>
        <v>1</v>
      </c>
    </row>
    <row r="592" spans="2:13" s="228" customFormat="1" ht="13.5" thickBot="1">
      <c r="B592" s="1263"/>
      <c r="C592" s="1264"/>
      <c r="D592" s="1264"/>
      <c r="E592" s="243"/>
      <c r="F592" s="243"/>
      <c r="G592" s="243"/>
      <c r="H592" s="243"/>
      <c r="I592" s="243"/>
      <c r="J592" s="243"/>
      <c r="K592" s="243"/>
      <c r="L592" s="243"/>
      <c r="M592" s="244"/>
    </row>
    <row r="593" spans="2:13" customFormat="1" ht="42" customHeight="1" thickBot="1">
      <c r="B593" s="1260" t="str">
        <f>+$B$4</f>
        <v>OBRAS DE CONSTRUCCIÓN DE UN SISTEMA IPRS (8 RACEWAY) PARA LA UNIDAD PRODUCTIVA EN FUENTE DE ORO – META</v>
      </c>
      <c r="C593" s="1261"/>
      <c r="D593" s="1261"/>
      <c r="E593" s="1261"/>
      <c r="F593" s="1261"/>
      <c r="G593" s="1261"/>
      <c r="H593" s="1261"/>
      <c r="I593" s="1261"/>
      <c r="J593" s="1261"/>
      <c r="K593" s="1261"/>
      <c r="L593" s="1261"/>
      <c r="M593" s="1262"/>
    </row>
    <row r="594" spans="2:13" s="22" customFormat="1" ht="16.5" thickBot="1">
      <c r="B594" s="1220" t="s">
        <v>243</v>
      </c>
      <c r="C594" s="1221"/>
      <c r="D594" s="1221"/>
      <c r="E594" s="1221"/>
      <c r="F594" s="1221"/>
      <c r="G594" s="1221"/>
      <c r="H594" s="1221"/>
      <c r="I594" s="1221"/>
      <c r="J594" s="1221"/>
      <c r="K594" s="1221"/>
      <c r="L594" s="1221"/>
      <c r="M594" s="1222"/>
    </row>
    <row r="595" spans="2:13" s="227" customFormat="1" ht="16.350000000000001" customHeight="1" thickBot="1">
      <c r="B595" s="1223" t="str">
        <f>+'PTO OFICIAL'!$D$27</f>
        <v>SISTEMA RACEWAY (IPRS)</v>
      </c>
      <c r="C595" s="1289"/>
      <c r="D595" s="1289"/>
      <c r="E595" s="1289"/>
      <c r="F595" s="1289"/>
      <c r="G595" s="1289"/>
      <c r="H595" s="1289"/>
      <c r="I595" s="1289"/>
      <c r="J595" s="1289"/>
      <c r="K595" s="1289"/>
      <c r="L595" s="1289"/>
      <c r="M595" s="1290"/>
    </row>
    <row r="596" spans="2:13" customFormat="1" thickBot="1">
      <c r="B596" s="1291"/>
      <c r="C596" s="1292"/>
      <c r="D596" s="1292"/>
      <c r="E596" s="1292"/>
      <c r="F596" s="1292"/>
      <c r="G596" s="1292"/>
      <c r="H596" s="1292"/>
      <c r="I596" s="1292"/>
      <c r="J596" s="1292"/>
      <c r="K596" s="1292"/>
      <c r="L596" s="1292"/>
      <c r="M596" s="1293"/>
    </row>
    <row r="597" spans="2:13" s="228" customFormat="1" ht="12.75">
      <c r="B597" s="229" t="s">
        <v>244</v>
      </c>
      <c r="C597" s="230" t="s">
        <v>245</v>
      </c>
      <c r="D597" s="1248" t="s">
        <v>246</v>
      </c>
      <c r="E597" s="1249"/>
      <c r="F597" s="1249"/>
      <c r="G597" s="1249"/>
      <c r="H597" s="1250"/>
      <c r="I597" s="1248" t="s">
        <v>247</v>
      </c>
      <c r="J597" s="1249"/>
      <c r="K597" s="1250"/>
      <c r="L597" s="1248" t="s">
        <v>248</v>
      </c>
      <c r="M597" s="1251"/>
    </row>
    <row r="598" spans="2:13" s="228" customFormat="1" ht="46.7" customHeight="1" thickBot="1">
      <c r="B598" s="231">
        <f>+'PTO OFICIAL'!D30</f>
        <v>3.0299999999999994</v>
      </c>
      <c r="C598" s="232" t="str">
        <f>+'PTO OFICIAL'!H30</f>
        <v>UN</v>
      </c>
      <c r="D598" s="1252" t="str">
        <f>+'PTO OFICIAL'!G30</f>
        <v>PEDESTAL DE FUNDACIÓN DE 50X50X50 CM EN CONCRETO CICLÓPEO 50% PIEDRA Y CONCRETO DE 21MPA AL 50% , INCLUYE ACERO DE REFUERZO  Y TODO LO NECESARIO PARA SU CORRECTA CONSTRUCCIÓN.</v>
      </c>
      <c r="E598" s="1271"/>
      <c r="F598" s="1271"/>
      <c r="G598" s="1271"/>
      <c r="H598" s="1272"/>
      <c r="I598" s="1255" t="str">
        <f>+$I$9</f>
        <v>FUENTE DE ORO</v>
      </c>
      <c r="J598" s="1256"/>
      <c r="K598" s="1257"/>
      <c r="L598" s="1246" t="str">
        <f>$L$9</f>
        <v>AGOSTO 2023</v>
      </c>
      <c r="M598" s="1281"/>
    </row>
    <row r="599" spans="2:13" s="228" customFormat="1" ht="13.5" thickBot="1">
      <c r="B599" s="1273" t="s">
        <v>251</v>
      </c>
      <c r="C599" s="1274"/>
      <c r="D599" s="1274"/>
      <c r="E599" s="1274"/>
      <c r="F599" s="1274"/>
      <c r="G599" s="1275"/>
      <c r="H599" s="1276" t="s">
        <v>252</v>
      </c>
      <c r="I599" s="1278" t="s">
        <v>253</v>
      </c>
      <c r="J599" s="1279"/>
      <c r="K599" s="1279"/>
      <c r="L599" s="1280"/>
      <c r="M599" s="1276" t="s">
        <v>254</v>
      </c>
    </row>
    <row r="600" spans="2:13" s="228" customFormat="1" ht="13.5" thickBot="1">
      <c r="B600" s="1237"/>
      <c r="C600" s="1238"/>
      <c r="D600" s="1238"/>
      <c r="E600" s="1238"/>
      <c r="F600" s="1238"/>
      <c r="G600" s="1239"/>
      <c r="H600" s="1277"/>
      <c r="I600" s="233" t="s">
        <v>255</v>
      </c>
      <c r="J600" s="234" t="s">
        <v>256</v>
      </c>
      <c r="K600" s="234" t="s">
        <v>286</v>
      </c>
      <c r="L600" s="235" t="s">
        <v>258</v>
      </c>
      <c r="M600" s="1277"/>
    </row>
    <row r="601" spans="2:13" s="228" customFormat="1" ht="12.75">
      <c r="B601" s="1240"/>
      <c r="C601" s="1241"/>
      <c r="D601" s="1241"/>
      <c r="E601" s="1241"/>
      <c r="F601" s="1241"/>
      <c r="G601" s="1242"/>
      <c r="H601" s="601" t="s">
        <v>301</v>
      </c>
      <c r="I601" s="236"/>
      <c r="J601" s="236"/>
      <c r="K601" s="236"/>
      <c r="L601" s="236">
        <f>13+(4*17)+(3*21)+(9*9)+10+12</f>
        <v>247</v>
      </c>
      <c r="M601" s="237">
        <f>+L601</f>
        <v>247</v>
      </c>
    </row>
    <row r="602" spans="2:13" s="228" customFormat="1" ht="12.75">
      <c r="B602" s="1240"/>
      <c r="C602" s="1241"/>
      <c r="D602" s="1241"/>
      <c r="E602" s="1241"/>
      <c r="F602" s="1241"/>
      <c r="G602" s="1242"/>
      <c r="H602" s="601"/>
      <c r="I602" s="238"/>
      <c r="J602" s="238"/>
      <c r="K602" s="238"/>
      <c r="L602" s="238"/>
      <c r="M602" s="239">
        <f>+L602*K602</f>
        <v>0</v>
      </c>
    </row>
    <row r="603" spans="2:13" s="228" customFormat="1" ht="12.75">
      <c r="B603" s="1240"/>
      <c r="C603" s="1241"/>
      <c r="D603" s="1241"/>
      <c r="E603" s="1241"/>
      <c r="F603" s="1241"/>
      <c r="G603" s="1242"/>
      <c r="H603" s="601"/>
      <c r="I603" s="238"/>
      <c r="J603" s="238"/>
      <c r="K603" s="238"/>
      <c r="L603" s="238"/>
      <c r="M603" s="239">
        <f>+L603*K603</f>
        <v>0</v>
      </c>
    </row>
    <row r="604" spans="2:13" s="228" customFormat="1" ht="12.75">
      <c r="B604" s="1240"/>
      <c r="C604" s="1241"/>
      <c r="D604" s="1241"/>
      <c r="E604" s="1241"/>
      <c r="F604" s="1241"/>
      <c r="G604" s="1242"/>
      <c r="H604" s="601"/>
      <c r="I604" s="238"/>
      <c r="J604" s="238"/>
      <c r="K604" s="238"/>
      <c r="L604" s="238"/>
      <c r="M604" s="239">
        <f>+L604*K604</f>
        <v>0</v>
      </c>
    </row>
    <row r="605" spans="2:13" s="228" customFormat="1" ht="12.75">
      <c r="B605" s="1240"/>
      <c r="C605" s="1241"/>
      <c r="D605" s="1241"/>
      <c r="E605" s="1241"/>
      <c r="F605" s="1241"/>
      <c r="G605" s="1242"/>
      <c r="H605" s="601"/>
      <c r="I605" s="602"/>
      <c r="J605" s="602"/>
      <c r="K605" s="602"/>
      <c r="L605" s="602"/>
      <c r="M605" s="240"/>
    </row>
    <row r="606" spans="2:13" s="228" customFormat="1" ht="12.75">
      <c r="B606" s="1240"/>
      <c r="C606" s="1241"/>
      <c r="D606" s="1241"/>
      <c r="E606" s="1241"/>
      <c r="F606" s="1241"/>
      <c r="G606" s="1242"/>
      <c r="H606" s="601"/>
      <c r="I606" s="602"/>
      <c r="J606" s="602"/>
      <c r="K606" s="602"/>
      <c r="L606" s="602"/>
      <c r="M606" s="240"/>
    </row>
    <row r="607" spans="2:13" s="228" customFormat="1" ht="12.75">
      <c r="B607" s="1240"/>
      <c r="C607" s="1241"/>
      <c r="D607" s="1241"/>
      <c r="E607" s="1241"/>
      <c r="F607" s="1241"/>
      <c r="G607" s="1242"/>
      <c r="H607" s="601"/>
      <c r="I607" s="602"/>
      <c r="J607" s="602"/>
      <c r="K607" s="602"/>
      <c r="L607" s="602"/>
      <c r="M607" s="240"/>
    </row>
    <row r="608" spans="2:13" s="228" customFormat="1" ht="12.75">
      <c r="B608" s="1240"/>
      <c r="C608" s="1241"/>
      <c r="D608" s="1241"/>
      <c r="E608" s="1241"/>
      <c r="F608" s="1241"/>
      <c r="G608" s="1242"/>
      <c r="H608" s="601"/>
      <c r="I608" s="602"/>
      <c r="J608" s="602"/>
      <c r="K608" s="602"/>
      <c r="L608" s="602"/>
      <c r="M608" s="240"/>
    </row>
    <row r="609" spans="2:13" s="228" customFormat="1" ht="12.75">
      <c r="B609" s="1240"/>
      <c r="C609" s="1241"/>
      <c r="D609" s="1241"/>
      <c r="E609" s="1241"/>
      <c r="F609" s="1241"/>
      <c r="G609" s="1242"/>
      <c r="H609" s="601"/>
      <c r="I609" s="602"/>
      <c r="J609" s="602"/>
      <c r="K609" s="602"/>
      <c r="L609" s="602"/>
      <c r="M609" s="240"/>
    </row>
    <row r="610" spans="2:13" s="228" customFormat="1" ht="12.75">
      <c r="B610" s="1240"/>
      <c r="C610" s="1241"/>
      <c r="D610" s="1241"/>
      <c r="E610" s="1241"/>
      <c r="F610" s="1241"/>
      <c r="G610" s="1242"/>
      <c r="H610" s="601"/>
      <c r="I610" s="602"/>
      <c r="J610" s="602"/>
      <c r="K610" s="602"/>
      <c r="L610" s="602"/>
      <c r="M610" s="240"/>
    </row>
    <row r="611" spans="2:13" s="228" customFormat="1" ht="12.75">
      <c r="B611" s="1240"/>
      <c r="C611" s="1241"/>
      <c r="D611" s="1241"/>
      <c r="E611" s="1241"/>
      <c r="F611" s="1241"/>
      <c r="G611" s="1242"/>
      <c r="H611" s="601"/>
      <c r="I611" s="602"/>
      <c r="J611" s="602"/>
      <c r="K611" s="602"/>
      <c r="L611" s="602"/>
      <c r="M611" s="603"/>
    </row>
    <row r="612" spans="2:13" s="228" customFormat="1" ht="12.75">
      <c r="B612" s="1240"/>
      <c r="C612" s="1241"/>
      <c r="D612" s="1241"/>
      <c r="E612" s="1241"/>
      <c r="F612" s="1241"/>
      <c r="G612" s="1242"/>
      <c r="H612" s="605"/>
      <c r="I612" s="602"/>
      <c r="J612" s="602"/>
      <c r="K612" s="602"/>
      <c r="L612" s="602"/>
      <c r="M612" s="603"/>
    </row>
    <row r="613" spans="2:13" s="228" customFormat="1" ht="12.75">
      <c r="B613" s="1240"/>
      <c r="C613" s="1241"/>
      <c r="D613" s="1241"/>
      <c r="E613" s="1241"/>
      <c r="F613" s="1241"/>
      <c r="G613" s="1242"/>
      <c r="H613" s="605"/>
      <c r="I613" s="602"/>
      <c r="J613" s="602"/>
      <c r="K613" s="602"/>
      <c r="L613" s="602"/>
      <c r="M613" s="603"/>
    </row>
    <row r="614" spans="2:13" s="228" customFormat="1" ht="12.75">
      <c r="B614" s="1240"/>
      <c r="C614" s="1241"/>
      <c r="D614" s="1241"/>
      <c r="E614" s="1241"/>
      <c r="F614" s="1241"/>
      <c r="G614" s="1242"/>
      <c r="H614" s="605"/>
      <c r="I614" s="602"/>
      <c r="J614" s="604"/>
      <c r="K614" s="602"/>
      <c r="L614" s="602"/>
      <c r="M614" s="603"/>
    </row>
    <row r="615" spans="2:13" s="228" customFormat="1" ht="12.75">
      <c r="B615" s="1240"/>
      <c r="C615" s="1241"/>
      <c r="D615" s="1241"/>
      <c r="E615" s="1241"/>
      <c r="F615" s="1241"/>
      <c r="G615" s="1242"/>
      <c r="H615" s="605"/>
      <c r="I615" s="602"/>
      <c r="J615" s="602"/>
      <c r="K615" s="602"/>
      <c r="L615" s="602"/>
      <c r="M615" s="603"/>
    </row>
    <row r="616" spans="2:13" s="228" customFormat="1" ht="12.75">
      <c r="B616" s="1240"/>
      <c r="C616" s="1241"/>
      <c r="D616" s="1241"/>
      <c r="E616" s="1241"/>
      <c r="F616" s="1241"/>
      <c r="G616" s="1242"/>
      <c r="H616" s="605"/>
      <c r="I616" s="602"/>
      <c r="J616" s="602"/>
      <c r="K616" s="602"/>
      <c r="L616" s="602"/>
      <c r="M616" s="603"/>
    </row>
    <row r="617" spans="2:13" s="228" customFormat="1" ht="12.75">
      <c r="B617" s="1240"/>
      <c r="C617" s="1241"/>
      <c r="D617" s="1241"/>
      <c r="E617" s="1241"/>
      <c r="F617" s="1241"/>
      <c r="G617" s="1242"/>
      <c r="H617" s="605"/>
      <c r="I617" s="602"/>
      <c r="J617" s="602"/>
      <c r="K617" s="602"/>
      <c r="L617" s="602"/>
      <c r="M617" s="603"/>
    </row>
    <row r="618" spans="2:13" s="228" customFormat="1" ht="12.75">
      <c r="B618" s="1240"/>
      <c r="C618" s="1241"/>
      <c r="D618" s="1241"/>
      <c r="E618" s="1241"/>
      <c r="F618" s="1241"/>
      <c r="G618" s="1242"/>
      <c r="H618" s="605"/>
      <c r="I618" s="602"/>
      <c r="J618" s="602"/>
      <c r="K618" s="602"/>
      <c r="L618" s="602"/>
      <c r="M618" s="603"/>
    </row>
    <row r="619" spans="2:13" s="228" customFormat="1" ht="12.75">
      <c r="B619" s="1240"/>
      <c r="C619" s="1241"/>
      <c r="D619" s="1241"/>
      <c r="E619" s="1241"/>
      <c r="F619" s="1241"/>
      <c r="G619" s="1242"/>
      <c r="H619" s="605"/>
      <c r="I619" s="602"/>
      <c r="J619" s="602"/>
      <c r="K619" s="602"/>
      <c r="L619" s="602"/>
      <c r="M619" s="603"/>
    </row>
    <row r="620" spans="2:13" s="228" customFormat="1" ht="12.75">
      <c r="B620" s="1240"/>
      <c r="C620" s="1241"/>
      <c r="D620" s="1241"/>
      <c r="E620" s="1241"/>
      <c r="F620" s="1241"/>
      <c r="G620" s="1242"/>
      <c r="H620" s="605"/>
      <c r="I620" s="602"/>
      <c r="J620" s="602"/>
      <c r="K620" s="602"/>
      <c r="L620" s="602"/>
      <c r="M620" s="603"/>
    </row>
    <row r="621" spans="2:13" s="228" customFormat="1" ht="12.75">
      <c r="B621" s="1240"/>
      <c r="C621" s="1241"/>
      <c r="D621" s="1241"/>
      <c r="E621" s="1241"/>
      <c r="F621" s="1241"/>
      <c r="G621" s="1242"/>
      <c r="H621" s="606" t="s">
        <v>263</v>
      </c>
      <c r="I621" s="607"/>
      <c r="J621" s="607"/>
      <c r="K621" s="607"/>
      <c r="L621" s="607"/>
      <c r="M621" s="608">
        <f>SUM(M601:M620)</f>
        <v>247</v>
      </c>
    </row>
    <row r="622" spans="2:13" s="228" customFormat="1" ht="13.5" thickBot="1">
      <c r="B622" s="1243"/>
      <c r="C622" s="1244"/>
      <c r="D622" s="1244"/>
      <c r="E622" s="1244"/>
      <c r="F622" s="1244"/>
      <c r="G622" s="1245"/>
      <c r="H622" s="241" t="s">
        <v>264</v>
      </c>
      <c r="I622" s="609"/>
      <c r="J622" s="609"/>
      <c r="K622" s="609"/>
      <c r="L622" s="609"/>
      <c r="M622" s="242">
        <f>ROUND((M621),2)</f>
        <v>247</v>
      </c>
    </row>
    <row r="623" spans="2:13" s="228" customFormat="1" ht="13.5" thickBot="1">
      <c r="B623" s="1258"/>
      <c r="C623" s="1259"/>
      <c r="D623" s="1259"/>
      <c r="E623" s="243"/>
      <c r="F623" s="243"/>
      <c r="G623" s="243"/>
      <c r="H623" s="243"/>
      <c r="I623" s="243"/>
      <c r="J623" s="243"/>
      <c r="K623" s="243"/>
      <c r="L623" s="243"/>
      <c r="M623" s="244"/>
    </row>
    <row r="624" spans="2:13" customFormat="1" ht="42" customHeight="1" thickBot="1">
      <c r="B624" s="1260" t="str">
        <f>+$B$4</f>
        <v>OBRAS DE CONSTRUCCIÓN DE UN SISTEMA IPRS (8 RACEWAY) PARA LA UNIDAD PRODUCTIVA EN FUENTE DE ORO – META</v>
      </c>
      <c r="C624" s="1261"/>
      <c r="D624" s="1261"/>
      <c r="E624" s="1261"/>
      <c r="F624" s="1261"/>
      <c r="G624" s="1261"/>
      <c r="H624" s="1261"/>
      <c r="I624" s="1261"/>
      <c r="J624" s="1261"/>
      <c r="K624" s="1261"/>
      <c r="L624" s="1261"/>
      <c r="M624" s="1262"/>
    </row>
    <row r="625" spans="2:13" s="22" customFormat="1" ht="16.5" thickBot="1">
      <c r="B625" s="1220" t="s">
        <v>243</v>
      </c>
      <c r="C625" s="1221"/>
      <c r="D625" s="1221"/>
      <c r="E625" s="1221"/>
      <c r="F625" s="1221"/>
      <c r="G625" s="1221"/>
      <c r="H625" s="1221"/>
      <c r="I625" s="1221"/>
      <c r="J625" s="1221"/>
      <c r="K625" s="1221"/>
      <c r="L625" s="1221"/>
      <c r="M625" s="1222"/>
    </row>
    <row r="626" spans="2:13" s="227" customFormat="1" ht="16.350000000000001" customHeight="1" thickBot="1">
      <c r="B626" s="1223" t="str">
        <f>+'PTO OFICIAL'!$D$27</f>
        <v>SISTEMA RACEWAY (IPRS)</v>
      </c>
      <c r="C626" s="1289"/>
      <c r="D626" s="1289"/>
      <c r="E626" s="1289"/>
      <c r="F626" s="1289"/>
      <c r="G626" s="1289"/>
      <c r="H626" s="1289"/>
      <c r="I626" s="1289"/>
      <c r="J626" s="1289"/>
      <c r="K626" s="1289"/>
      <c r="L626" s="1289"/>
      <c r="M626" s="1290"/>
    </row>
    <row r="627" spans="2:13" customFormat="1" thickBot="1">
      <c r="B627" s="1226"/>
      <c r="C627" s="1227"/>
      <c r="D627" s="1227"/>
      <c r="E627" s="1227"/>
      <c r="F627" s="1227"/>
      <c r="G627" s="1227"/>
      <c r="H627" s="1227"/>
      <c r="I627" s="1227"/>
      <c r="J627" s="1227"/>
      <c r="K627" s="1227"/>
      <c r="L627" s="1227"/>
      <c r="M627" s="1228"/>
    </row>
    <row r="628" spans="2:13" s="228" customFormat="1" ht="12.75">
      <c r="B628" s="229" t="s">
        <v>244</v>
      </c>
      <c r="C628" s="230" t="s">
        <v>245</v>
      </c>
      <c r="D628" s="1248" t="s">
        <v>246</v>
      </c>
      <c r="E628" s="1249"/>
      <c r="F628" s="1249"/>
      <c r="G628" s="1249"/>
      <c r="H628" s="1250"/>
      <c r="I628" s="1248" t="s">
        <v>247</v>
      </c>
      <c r="J628" s="1249"/>
      <c r="K628" s="1250"/>
      <c r="L628" s="1248" t="s">
        <v>248</v>
      </c>
      <c r="M628" s="1251"/>
    </row>
    <row r="629" spans="2:13" s="228" customFormat="1" ht="51" customHeight="1" thickBot="1">
      <c r="B629" s="231">
        <f>+'PTO OFICIAL'!D31</f>
        <v>3.0399999999999991</v>
      </c>
      <c r="C629" s="232" t="str">
        <f>+'PTO OFICIAL'!H31</f>
        <v>M2</v>
      </c>
      <c r="D629" s="1252" t="str">
        <f>+'PTO OFICIAL'!G31</f>
        <v>CONSTRUCCIÓN DE PLACA DE FONDO EN CONCRETO DE 21 MPA, ESPESOR DE 0.10 M., PENDIENTADO Y LLANEADO, INCLUYE SUMINISTRO Y TRANSPORTE DE LOS MATERIALES, NIVELACIÓN  DEL TERRENO Y ADECUACIÓN DE LA SUPERFICIE, ENTRESUELO EN PIEDRA E=0,15 M.,  MALLA ELECTROSOLDADA D-84.</v>
      </c>
      <c r="E629" s="1253"/>
      <c r="F629" s="1253"/>
      <c r="G629" s="1253"/>
      <c r="H629" s="1254"/>
      <c r="I629" s="1255" t="str">
        <f>+$I$9</f>
        <v>FUENTE DE ORO</v>
      </c>
      <c r="J629" s="1256"/>
      <c r="K629" s="1257"/>
      <c r="L629" s="1246" t="str">
        <f>$L$9</f>
        <v>AGOSTO 2023</v>
      </c>
      <c r="M629" s="1247"/>
    </row>
    <row r="630" spans="2:13" s="228" customFormat="1" ht="13.5" thickBot="1">
      <c r="B630" s="1229" t="s">
        <v>251</v>
      </c>
      <c r="C630" s="1230"/>
      <c r="D630" s="1230"/>
      <c r="E630" s="1230"/>
      <c r="F630" s="1230"/>
      <c r="G630" s="1230"/>
      <c r="H630" s="1231" t="s">
        <v>252</v>
      </c>
      <c r="I630" s="1233" t="s">
        <v>253</v>
      </c>
      <c r="J630" s="1234"/>
      <c r="K630" s="1234"/>
      <c r="L630" s="1235"/>
      <c r="M630" s="1231" t="s">
        <v>254</v>
      </c>
    </row>
    <row r="631" spans="2:13" s="228" customFormat="1" ht="13.5" thickBot="1">
      <c r="B631" s="1237"/>
      <c r="C631" s="1238"/>
      <c r="D631" s="1238"/>
      <c r="E631" s="1238"/>
      <c r="F631" s="1238"/>
      <c r="G631" s="1239"/>
      <c r="H631" s="1232"/>
      <c r="I631" s="233" t="s">
        <v>255</v>
      </c>
      <c r="J631" s="234" t="s">
        <v>302</v>
      </c>
      <c r="K631" s="234" t="s">
        <v>286</v>
      </c>
      <c r="L631" s="235" t="s">
        <v>258</v>
      </c>
      <c r="M631" s="1236"/>
    </row>
    <row r="632" spans="2:13" s="228" customFormat="1" ht="25.5">
      <c r="B632" s="1240"/>
      <c r="C632" s="1241"/>
      <c r="D632" s="1241"/>
      <c r="E632" s="1241"/>
      <c r="F632" s="1241"/>
      <c r="G632" s="1242"/>
      <c r="H632" s="601" t="s">
        <v>303</v>
      </c>
      <c r="I632" s="236"/>
      <c r="J632" s="236">
        <v>25</v>
      </c>
      <c r="K632" s="236">
        <v>10.02</v>
      </c>
      <c r="L632" s="236"/>
      <c r="M632" s="237">
        <f>+K632*J632</f>
        <v>250.5</v>
      </c>
    </row>
    <row r="633" spans="2:13" s="228" customFormat="1" ht="12.75">
      <c r="B633" s="1240"/>
      <c r="C633" s="1241"/>
      <c r="D633" s="1241"/>
      <c r="E633" s="1241"/>
      <c r="F633" s="1241"/>
      <c r="G633" s="1242"/>
      <c r="H633" s="601"/>
      <c r="I633" s="238"/>
      <c r="J633" s="238"/>
      <c r="K633" s="238"/>
      <c r="L633" s="602"/>
      <c r="M633" s="239">
        <f>+K633</f>
        <v>0</v>
      </c>
    </row>
    <row r="634" spans="2:13" s="228" customFormat="1" ht="12.75">
      <c r="B634" s="1240"/>
      <c r="C634" s="1241"/>
      <c r="D634" s="1241"/>
      <c r="E634" s="1241"/>
      <c r="F634" s="1241"/>
      <c r="G634" s="1242"/>
      <c r="H634" s="601"/>
      <c r="I634" s="238"/>
      <c r="J634" s="238"/>
      <c r="K634" s="238"/>
      <c r="L634" s="602"/>
      <c r="M634" s="239">
        <f t="shared" ref="M634:M651" si="19">+K634</f>
        <v>0</v>
      </c>
    </row>
    <row r="635" spans="2:13" s="228" customFormat="1" ht="12.75">
      <c r="B635" s="1240"/>
      <c r="C635" s="1241"/>
      <c r="D635" s="1241"/>
      <c r="E635" s="1241"/>
      <c r="F635" s="1241"/>
      <c r="G635" s="1242"/>
      <c r="H635" s="601"/>
      <c r="I635" s="238"/>
      <c r="J635" s="238"/>
      <c r="K635" s="238"/>
      <c r="L635" s="602"/>
      <c r="M635" s="239">
        <f t="shared" si="19"/>
        <v>0</v>
      </c>
    </row>
    <row r="636" spans="2:13" s="228" customFormat="1" ht="12.75">
      <c r="B636" s="1240"/>
      <c r="C636" s="1241"/>
      <c r="D636" s="1241"/>
      <c r="E636" s="1241"/>
      <c r="F636" s="1241"/>
      <c r="G636" s="1242"/>
      <c r="H636" s="601"/>
      <c r="I636" s="602"/>
      <c r="J636" s="602"/>
      <c r="K636" s="602"/>
      <c r="L636" s="602"/>
      <c r="M636" s="239">
        <f t="shared" si="19"/>
        <v>0</v>
      </c>
    </row>
    <row r="637" spans="2:13" s="228" customFormat="1" ht="12.75">
      <c r="B637" s="1240"/>
      <c r="C637" s="1241"/>
      <c r="D637" s="1241"/>
      <c r="E637" s="1241"/>
      <c r="F637" s="1241"/>
      <c r="G637" s="1242"/>
      <c r="H637" s="601"/>
      <c r="I637" s="602"/>
      <c r="J637" s="602"/>
      <c r="K637" s="602"/>
      <c r="L637" s="602"/>
      <c r="M637" s="239">
        <f t="shared" si="19"/>
        <v>0</v>
      </c>
    </row>
    <row r="638" spans="2:13" s="228" customFormat="1" ht="12.75">
      <c r="B638" s="1240"/>
      <c r="C638" s="1241"/>
      <c r="D638" s="1241"/>
      <c r="E638" s="1241"/>
      <c r="F638" s="1241"/>
      <c r="G638" s="1242"/>
      <c r="H638" s="601"/>
      <c r="I638" s="602"/>
      <c r="J638" s="602"/>
      <c r="K638" s="602"/>
      <c r="L638" s="602"/>
      <c r="M638" s="239">
        <f t="shared" si="19"/>
        <v>0</v>
      </c>
    </row>
    <row r="639" spans="2:13" s="228" customFormat="1" ht="12.75">
      <c r="B639" s="1240"/>
      <c r="C639" s="1241"/>
      <c r="D639" s="1241"/>
      <c r="E639" s="1241"/>
      <c r="F639" s="1241"/>
      <c r="G639" s="1242"/>
      <c r="H639" s="601"/>
      <c r="I639" s="602"/>
      <c r="J639" s="602"/>
      <c r="K639" s="602"/>
      <c r="L639" s="602"/>
      <c r="M639" s="239">
        <f t="shared" si="19"/>
        <v>0</v>
      </c>
    </row>
    <row r="640" spans="2:13" s="228" customFormat="1" ht="12.75">
      <c r="B640" s="1240"/>
      <c r="C640" s="1241"/>
      <c r="D640" s="1241"/>
      <c r="E640" s="1241"/>
      <c r="F640" s="1241"/>
      <c r="G640" s="1242"/>
      <c r="H640" s="601"/>
      <c r="I640" s="602"/>
      <c r="J640" s="602"/>
      <c r="K640" s="602"/>
      <c r="L640" s="602"/>
      <c r="M640" s="239">
        <f t="shared" si="19"/>
        <v>0</v>
      </c>
    </row>
    <row r="641" spans="2:13" s="228" customFormat="1" ht="12.75">
      <c r="B641" s="1240"/>
      <c r="C641" s="1241"/>
      <c r="D641" s="1241"/>
      <c r="E641" s="1241"/>
      <c r="F641" s="1241"/>
      <c r="G641" s="1242"/>
      <c r="H641" s="601"/>
      <c r="I641" s="602"/>
      <c r="J641" s="602"/>
      <c r="K641" s="602"/>
      <c r="L641" s="602"/>
      <c r="M641" s="239">
        <f t="shared" si="19"/>
        <v>0</v>
      </c>
    </row>
    <row r="642" spans="2:13" s="228" customFormat="1" ht="12.75">
      <c r="B642" s="1240"/>
      <c r="C642" s="1241"/>
      <c r="D642" s="1241"/>
      <c r="E642" s="1241"/>
      <c r="F642" s="1241"/>
      <c r="G642" s="1242"/>
      <c r="H642" s="601"/>
      <c r="I642" s="602"/>
      <c r="J642" s="604"/>
      <c r="K642" s="602"/>
      <c r="L642" s="602"/>
      <c r="M642" s="239">
        <f t="shared" si="19"/>
        <v>0</v>
      </c>
    </row>
    <row r="643" spans="2:13" s="228" customFormat="1" ht="12.75">
      <c r="B643" s="1240"/>
      <c r="C643" s="1241"/>
      <c r="D643" s="1241"/>
      <c r="E643" s="1241"/>
      <c r="F643" s="1241"/>
      <c r="G643" s="1242"/>
      <c r="H643" s="601"/>
      <c r="I643" s="602"/>
      <c r="J643" s="602"/>
      <c r="K643" s="602"/>
      <c r="L643" s="602"/>
      <c r="M643" s="239">
        <f t="shared" si="19"/>
        <v>0</v>
      </c>
    </row>
    <row r="644" spans="2:13" s="228" customFormat="1" ht="12.75">
      <c r="B644" s="1240"/>
      <c r="C644" s="1241"/>
      <c r="D644" s="1241"/>
      <c r="E644" s="1241"/>
      <c r="F644" s="1241"/>
      <c r="G644" s="1242"/>
      <c r="H644" s="601"/>
      <c r="I644" s="602"/>
      <c r="J644" s="602"/>
      <c r="K644" s="602"/>
      <c r="L644" s="602"/>
      <c r="M644" s="239">
        <f t="shared" si="19"/>
        <v>0</v>
      </c>
    </row>
    <row r="645" spans="2:13" s="228" customFormat="1" ht="12.75">
      <c r="B645" s="1240"/>
      <c r="C645" s="1241"/>
      <c r="D645" s="1241"/>
      <c r="E645" s="1241"/>
      <c r="F645" s="1241"/>
      <c r="G645" s="1242"/>
      <c r="H645" s="601"/>
      <c r="I645" s="602"/>
      <c r="J645" s="602"/>
      <c r="K645" s="602"/>
      <c r="L645" s="602"/>
      <c r="M645" s="239">
        <f t="shared" si="19"/>
        <v>0</v>
      </c>
    </row>
    <row r="646" spans="2:13" s="228" customFormat="1" ht="12.75">
      <c r="B646" s="1240"/>
      <c r="C646" s="1241"/>
      <c r="D646" s="1241"/>
      <c r="E646" s="1241"/>
      <c r="F646" s="1241"/>
      <c r="G646" s="1242"/>
      <c r="H646" s="601"/>
      <c r="I646" s="602"/>
      <c r="J646" s="602"/>
      <c r="K646" s="602"/>
      <c r="L646" s="602"/>
      <c r="M646" s="239">
        <f t="shared" si="19"/>
        <v>0</v>
      </c>
    </row>
    <row r="647" spans="2:13" s="228" customFormat="1" ht="12.75">
      <c r="B647" s="1240"/>
      <c r="C647" s="1241"/>
      <c r="D647" s="1241"/>
      <c r="E647" s="1241"/>
      <c r="F647" s="1241"/>
      <c r="G647" s="1242"/>
      <c r="H647" s="601"/>
      <c r="I647" s="602"/>
      <c r="J647" s="602"/>
      <c r="K647" s="602"/>
      <c r="L647" s="602"/>
      <c r="M647" s="239">
        <f t="shared" si="19"/>
        <v>0</v>
      </c>
    </row>
    <row r="648" spans="2:13" s="228" customFormat="1" ht="12.75">
      <c r="B648" s="1240"/>
      <c r="C648" s="1241"/>
      <c r="D648" s="1241"/>
      <c r="E648" s="1241"/>
      <c r="F648" s="1241"/>
      <c r="G648" s="1242"/>
      <c r="H648" s="601"/>
      <c r="I648" s="602"/>
      <c r="J648" s="602"/>
      <c r="K648" s="602"/>
      <c r="L648" s="602"/>
      <c r="M648" s="239">
        <f t="shared" si="19"/>
        <v>0</v>
      </c>
    </row>
    <row r="649" spans="2:13" s="228" customFormat="1" ht="12.75">
      <c r="B649" s="1240"/>
      <c r="C649" s="1241"/>
      <c r="D649" s="1241"/>
      <c r="E649" s="1241"/>
      <c r="F649" s="1241"/>
      <c r="G649" s="1242"/>
      <c r="H649" s="601"/>
      <c r="I649" s="623"/>
      <c r="J649" s="623"/>
      <c r="K649" s="602"/>
      <c r="L649" s="602"/>
      <c r="M649" s="239">
        <f t="shared" si="19"/>
        <v>0</v>
      </c>
    </row>
    <row r="650" spans="2:13" s="228" customFormat="1" ht="13.7" customHeight="1">
      <c r="B650" s="1240"/>
      <c r="C650" s="1241"/>
      <c r="D650" s="1241"/>
      <c r="E650" s="1241"/>
      <c r="F650" s="1241"/>
      <c r="G650" s="1242"/>
      <c r="H650" s="601"/>
      <c r="I650" s="623"/>
      <c r="J650" s="623"/>
      <c r="K650" s="602"/>
      <c r="L650" s="602"/>
      <c r="M650" s="239">
        <f t="shared" si="19"/>
        <v>0</v>
      </c>
    </row>
    <row r="651" spans="2:13" s="228" customFormat="1" ht="13.7" customHeight="1">
      <c r="B651" s="1240"/>
      <c r="C651" s="1241"/>
      <c r="D651" s="1241"/>
      <c r="E651" s="1241"/>
      <c r="F651" s="1241"/>
      <c r="G651" s="1242"/>
      <c r="H651" s="601"/>
      <c r="I651" s="623"/>
      <c r="J651" s="623"/>
      <c r="K651" s="602"/>
      <c r="L651" s="602"/>
      <c r="M651" s="239">
        <f t="shared" si="19"/>
        <v>0</v>
      </c>
    </row>
    <row r="652" spans="2:13" s="228" customFormat="1" ht="12.75">
      <c r="B652" s="1240"/>
      <c r="C652" s="1241"/>
      <c r="D652" s="1241"/>
      <c r="E652" s="1241"/>
      <c r="F652" s="1241"/>
      <c r="G652" s="1242"/>
      <c r="H652" s="606" t="s">
        <v>263</v>
      </c>
      <c r="I652" s="607"/>
      <c r="J652" s="607"/>
      <c r="K652" s="607"/>
      <c r="L652" s="607"/>
      <c r="M652" s="608">
        <f>SUM(M632:M651)</f>
        <v>250.5</v>
      </c>
    </row>
    <row r="653" spans="2:13" s="228" customFormat="1" ht="13.5" thickBot="1">
      <c r="B653" s="1243"/>
      <c r="C653" s="1244"/>
      <c r="D653" s="1244"/>
      <c r="E653" s="1244"/>
      <c r="F653" s="1244"/>
      <c r="G653" s="1245"/>
      <c r="H653" s="241" t="s">
        <v>264</v>
      </c>
      <c r="I653" s="609"/>
      <c r="J653" s="609"/>
      <c r="K653" s="609"/>
      <c r="L653" s="609"/>
      <c r="M653" s="242">
        <f>ROUND((M652),2)</f>
        <v>250.5</v>
      </c>
    </row>
    <row r="654" spans="2:13" s="228" customFormat="1" ht="13.5" thickBot="1">
      <c r="B654" s="1263"/>
      <c r="C654" s="1264"/>
      <c r="D654" s="1264"/>
      <c r="E654" s="243"/>
      <c r="F654" s="243"/>
      <c r="G654" s="243"/>
      <c r="H654" s="243"/>
      <c r="I654" s="243"/>
      <c r="J654" s="243"/>
      <c r="K654" s="243"/>
      <c r="L654" s="243"/>
      <c r="M654" s="244"/>
    </row>
    <row r="655" spans="2:13" customFormat="1" ht="42" customHeight="1" thickBot="1">
      <c r="B655" s="1260" t="str">
        <f>+$B$4</f>
        <v>OBRAS DE CONSTRUCCIÓN DE UN SISTEMA IPRS (8 RACEWAY) PARA LA UNIDAD PRODUCTIVA EN FUENTE DE ORO – META</v>
      </c>
      <c r="C655" s="1261"/>
      <c r="D655" s="1261"/>
      <c r="E655" s="1261"/>
      <c r="F655" s="1261"/>
      <c r="G655" s="1261"/>
      <c r="H655" s="1261"/>
      <c r="I655" s="1261"/>
      <c r="J655" s="1261"/>
      <c r="K655" s="1261"/>
      <c r="L655" s="1261"/>
      <c r="M655" s="1262"/>
    </row>
    <row r="656" spans="2:13" s="22" customFormat="1" ht="16.5" thickBot="1">
      <c r="B656" s="1220" t="s">
        <v>243</v>
      </c>
      <c r="C656" s="1221"/>
      <c r="D656" s="1221"/>
      <c r="E656" s="1221"/>
      <c r="F656" s="1221"/>
      <c r="G656" s="1221"/>
      <c r="H656" s="1221"/>
      <c r="I656" s="1221"/>
      <c r="J656" s="1221"/>
      <c r="K656" s="1221"/>
      <c r="L656" s="1221"/>
      <c r="M656" s="1222"/>
    </row>
    <row r="657" spans="2:13" s="227" customFormat="1" ht="16.350000000000001" customHeight="1" thickBot="1">
      <c r="B657" s="1223" t="str">
        <f>+'PTO OFICIAL'!$D$27</f>
        <v>SISTEMA RACEWAY (IPRS)</v>
      </c>
      <c r="C657" s="1289"/>
      <c r="D657" s="1289"/>
      <c r="E657" s="1289"/>
      <c r="F657" s="1289"/>
      <c r="G657" s="1289"/>
      <c r="H657" s="1289"/>
      <c r="I657" s="1289"/>
      <c r="J657" s="1289"/>
      <c r="K657" s="1289"/>
      <c r="L657" s="1289"/>
      <c r="M657" s="1290"/>
    </row>
    <row r="658" spans="2:13" customFormat="1" thickBot="1">
      <c r="B658" s="1291"/>
      <c r="C658" s="1292"/>
      <c r="D658" s="1292"/>
      <c r="E658" s="1292"/>
      <c r="F658" s="1292"/>
      <c r="G658" s="1292"/>
      <c r="H658" s="1292"/>
      <c r="I658" s="1292"/>
      <c r="J658" s="1292"/>
      <c r="K658" s="1292"/>
      <c r="L658" s="1292"/>
      <c r="M658" s="1293"/>
    </row>
    <row r="659" spans="2:13" s="228" customFormat="1" ht="12.75">
      <c r="B659" s="229" t="s">
        <v>244</v>
      </c>
      <c r="C659" s="230" t="s">
        <v>245</v>
      </c>
      <c r="D659" s="1248" t="s">
        <v>246</v>
      </c>
      <c r="E659" s="1249"/>
      <c r="F659" s="1249"/>
      <c r="G659" s="1249"/>
      <c r="H659" s="1250"/>
      <c r="I659" s="1248" t="s">
        <v>247</v>
      </c>
      <c r="J659" s="1249"/>
      <c r="K659" s="1250"/>
      <c r="L659" s="1248" t="s">
        <v>248</v>
      </c>
      <c r="M659" s="1251"/>
    </row>
    <row r="660" spans="2:13" s="228" customFormat="1" ht="30.6" customHeight="1" thickBot="1">
      <c r="B660" s="231">
        <f>+'PTO OFICIAL'!D32</f>
        <v>3.0499999999999989</v>
      </c>
      <c r="C660" s="232" t="str">
        <f>+'PTO OFICIAL'!H32</f>
        <v>UN</v>
      </c>
      <c r="D660" s="1252" t="str">
        <f>+'PTO OFICIAL'!G32</f>
        <v>CONSTRUCCION DE PAREDES EN MADERA PLASTICA, PARALES VERTICALES EN LISTONES 9X9CMX3M CADA 2.50 M.</v>
      </c>
      <c r="E660" s="1271"/>
      <c r="F660" s="1271"/>
      <c r="G660" s="1271"/>
      <c r="H660" s="1272"/>
      <c r="I660" s="1255" t="str">
        <f>+$I$9</f>
        <v>FUENTE DE ORO</v>
      </c>
      <c r="J660" s="1256"/>
      <c r="K660" s="1257"/>
      <c r="L660" s="1246" t="str">
        <f>$L$9</f>
        <v>AGOSTO 2023</v>
      </c>
      <c r="M660" s="1281"/>
    </row>
    <row r="661" spans="2:13" s="228" customFormat="1" ht="13.5" thickBot="1">
      <c r="B661" s="1273" t="s">
        <v>251</v>
      </c>
      <c r="C661" s="1274"/>
      <c r="D661" s="1274"/>
      <c r="E661" s="1274"/>
      <c r="F661" s="1274"/>
      <c r="G661" s="1275"/>
      <c r="H661" s="1276" t="s">
        <v>252</v>
      </c>
      <c r="I661" s="1278" t="s">
        <v>253</v>
      </c>
      <c r="J661" s="1279"/>
      <c r="K661" s="1279"/>
      <c r="L661" s="1280"/>
      <c r="M661" s="1276" t="s">
        <v>254</v>
      </c>
    </row>
    <row r="662" spans="2:13" s="228" customFormat="1" ht="13.5" thickBot="1">
      <c r="B662" s="1237"/>
      <c r="C662" s="1238"/>
      <c r="D662" s="1238"/>
      <c r="E662" s="1238"/>
      <c r="F662" s="1238"/>
      <c r="G662" s="1239"/>
      <c r="H662" s="1277"/>
      <c r="I662" s="233" t="s">
        <v>255</v>
      </c>
      <c r="J662" s="234" t="s">
        <v>256</v>
      </c>
      <c r="K662" s="234" t="s">
        <v>286</v>
      </c>
      <c r="L662" s="235" t="s">
        <v>258</v>
      </c>
      <c r="M662" s="1277"/>
    </row>
    <row r="663" spans="2:13" s="228" customFormat="1" ht="12.75">
      <c r="B663" s="1240"/>
      <c r="C663" s="1241"/>
      <c r="D663" s="1241"/>
      <c r="E663" s="1241"/>
      <c r="F663" s="1241"/>
      <c r="G663" s="1242"/>
      <c r="H663" s="601" t="s">
        <v>304</v>
      </c>
      <c r="I663" s="236"/>
      <c r="J663" s="236"/>
      <c r="K663" s="236"/>
      <c r="L663" s="236">
        <f>13+(4*17)+(3*21)+(9*9)+10+12</f>
        <v>247</v>
      </c>
      <c r="M663" s="237">
        <f>+L663</f>
        <v>247</v>
      </c>
    </row>
    <row r="664" spans="2:13" s="228" customFormat="1" ht="12.75">
      <c r="B664" s="1240"/>
      <c r="C664" s="1241"/>
      <c r="D664" s="1241"/>
      <c r="E664" s="1241"/>
      <c r="F664" s="1241"/>
      <c r="G664" s="1242"/>
      <c r="H664" s="601"/>
      <c r="I664" s="238"/>
      <c r="J664" s="238"/>
      <c r="K664" s="238"/>
      <c r="L664" s="238"/>
      <c r="M664" s="239">
        <f>+L664*K664</f>
        <v>0</v>
      </c>
    </row>
    <row r="665" spans="2:13" s="228" customFormat="1" ht="12.75">
      <c r="B665" s="1240"/>
      <c r="C665" s="1241"/>
      <c r="D665" s="1241"/>
      <c r="E665" s="1241"/>
      <c r="F665" s="1241"/>
      <c r="G665" s="1242"/>
      <c r="H665" s="601"/>
      <c r="I665" s="238"/>
      <c r="J665" s="238"/>
      <c r="K665" s="238"/>
      <c r="L665" s="238"/>
      <c r="M665" s="239">
        <f>+L665*K665</f>
        <v>0</v>
      </c>
    </row>
    <row r="666" spans="2:13" s="228" customFormat="1" ht="12.75">
      <c r="B666" s="1240"/>
      <c r="C666" s="1241"/>
      <c r="D666" s="1241"/>
      <c r="E666" s="1241"/>
      <c r="F666" s="1241"/>
      <c r="G666" s="1242"/>
      <c r="H666" s="601"/>
      <c r="I666" s="238"/>
      <c r="J666" s="238"/>
      <c r="K666" s="238"/>
      <c r="L666" s="238"/>
      <c r="M666" s="239">
        <f>+L666*K666</f>
        <v>0</v>
      </c>
    </row>
    <row r="667" spans="2:13" s="228" customFormat="1" ht="12.75">
      <c r="B667" s="1240"/>
      <c r="C667" s="1241"/>
      <c r="D667" s="1241"/>
      <c r="E667" s="1241"/>
      <c r="F667" s="1241"/>
      <c r="G667" s="1242"/>
      <c r="H667" s="601"/>
      <c r="I667" s="602"/>
      <c r="J667" s="602"/>
      <c r="K667" s="602"/>
      <c r="L667" s="602"/>
      <c r="M667" s="240"/>
    </row>
    <row r="668" spans="2:13" s="228" customFormat="1" ht="12.75">
      <c r="B668" s="1240"/>
      <c r="C668" s="1241"/>
      <c r="D668" s="1241"/>
      <c r="E668" s="1241"/>
      <c r="F668" s="1241"/>
      <c r="G668" s="1242"/>
      <c r="H668" s="601"/>
      <c r="I668" s="602"/>
      <c r="J668" s="602"/>
      <c r="K668" s="602"/>
      <c r="L668" s="602"/>
      <c r="M668" s="240"/>
    </row>
    <row r="669" spans="2:13" s="228" customFormat="1" ht="12.75">
      <c r="B669" s="1240"/>
      <c r="C669" s="1241"/>
      <c r="D669" s="1241"/>
      <c r="E669" s="1241"/>
      <c r="F669" s="1241"/>
      <c r="G669" s="1242"/>
      <c r="H669" s="601"/>
      <c r="I669" s="602"/>
      <c r="J669" s="602"/>
      <c r="K669" s="602"/>
      <c r="L669" s="602"/>
      <c r="M669" s="240"/>
    </row>
    <row r="670" spans="2:13" s="228" customFormat="1" ht="12.75">
      <c r="B670" s="1240"/>
      <c r="C670" s="1241"/>
      <c r="D670" s="1241"/>
      <c r="E670" s="1241"/>
      <c r="F670" s="1241"/>
      <c r="G670" s="1242"/>
      <c r="H670" s="601"/>
      <c r="I670" s="602"/>
      <c r="J670" s="602"/>
      <c r="K670" s="602"/>
      <c r="L670" s="602"/>
      <c r="M670" s="240"/>
    </row>
    <row r="671" spans="2:13" s="228" customFormat="1" ht="12.75">
      <c r="B671" s="1240"/>
      <c r="C671" s="1241"/>
      <c r="D671" s="1241"/>
      <c r="E671" s="1241"/>
      <c r="F671" s="1241"/>
      <c r="G671" s="1242"/>
      <c r="H671" s="601"/>
      <c r="I671" s="602"/>
      <c r="J671" s="602"/>
      <c r="K671" s="602"/>
      <c r="L671" s="602"/>
      <c r="M671" s="240"/>
    </row>
    <row r="672" spans="2:13" s="228" customFormat="1" ht="12.75">
      <c r="B672" s="1240"/>
      <c r="C672" s="1241"/>
      <c r="D672" s="1241"/>
      <c r="E672" s="1241"/>
      <c r="F672" s="1241"/>
      <c r="G672" s="1242"/>
      <c r="H672" s="601"/>
      <c r="I672" s="602"/>
      <c r="J672" s="602"/>
      <c r="K672" s="602"/>
      <c r="L672" s="602"/>
      <c r="M672" s="240"/>
    </row>
    <row r="673" spans="2:13" s="228" customFormat="1" ht="12.75">
      <c r="B673" s="1240"/>
      <c r="C673" s="1241"/>
      <c r="D673" s="1241"/>
      <c r="E673" s="1241"/>
      <c r="F673" s="1241"/>
      <c r="G673" s="1242"/>
      <c r="H673" s="601"/>
      <c r="I673" s="602"/>
      <c r="J673" s="602"/>
      <c r="K673" s="602"/>
      <c r="L673" s="602"/>
      <c r="M673" s="603"/>
    </row>
    <row r="674" spans="2:13" s="228" customFormat="1" ht="12.75">
      <c r="B674" s="1240"/>
      <c r="C674" s="1241"/>
      <c r="D674" s="1241"/>
      <c r="E674" s="1241"/>
      <c r="F674" s="1241"/>
      <c r="G674" s="1242"/>
      <c r="H674" s="605"/>
      <c r="I674" s="602"/>
      <c r="J674" s="602"/>
      <c r="K674" s="602"/>
      <c r="L674" s="602"/>
      <c r="M674" s="603"/>
    </row>
    <row r="675" spans="2:13" s="228" customFormat="1" ht="12.75">
      <c r="B675" s="1240"/>
      <c r="C675" s="1241"/>
      <c r="D675" s="1241"/>
      <c r="E675" s="1241"/>
      <c r="F675" s="1241"/>
      <c r="G675" s="1242"/>
      <c r="H675" s="605"/>
      <c r="I675" s="602"/>
      <c r="J675" s="602"/>
      <c r="K675" s="602"/>
      <c r="L675" s="602"/>
      <c r="M675" s="603"/>
    </row>
    <row r="676" spans="2:13" s="228" customFormat="1" ht="12.75">
      <c r="B676" s="1240"/>
      <c r="C676" s="1241"/>
      <c r="D676" s="1241"/>
      <c r="E676" s="1241"/>
      <c r="F676" s="1241"/>
      <c r="G676" s="1242"/>
      <c r="H676" s="605"/>
      <c r="I676" s="602"/>
      <c r="J676" s="604"/>
      <c r="K676" s="602"/>
      <c r="L676" s="602"/>
      <c r="M676" s="603"/>
    </row>
    <row r="677" spans="2:13" s="228" customFormat="1" ht="12.75">
      <c r="B677" s="1240"/>
      <c r="C677" s="1241"/>
      <c r="D677" s="1241"/>
      <c r="E677" s="1241"/>
      <c r="F677" s="1241"/>
      <c r="G677" s="1242"/>
      <c r="H677" s="605"/>
      <c r="I677" s="602"/>
      <c r="J677" s="602"/>
      <c r="K677" s="602"/>
      <c r="L677" s="602"/>
      <c r="M677" s="603"/>
    </row>
    <row r="678" spans="2:13" s="228" customFormat="1" ht="12.75">
      <c r="B678" s="1240"/>
      <c r="C678" s="1241"/>
      <c r="D678" s="1241"/>
      <c r="E678" s="1241"/>
      <c r="F678" s="1241"/>
      <c r="G678" s="1242"/>
      <c r="H678" s="605"/>
      <c r="I678" s="602"/>
      <c r="J678" s="602"/>
      <c r="K678" s="602"/>
      <c r="L678" s="602"/>
      <c r="M678" s="603"/>
    </row>
    <row r="679" spans="2:13" s="228" customFormat="1" ht="12.75">
      <c r="B679" s="1240"/>
      <c r="C679" s="1241"/>
      <c r="D679" s="1241"/>
      <c r="E679" s="1241"/>
      <c r="F679" s="1241"/>
      <c r="G679" s="1242"/>
      <c r="H679" s="605"/>
      <c r="I679" s="602"/>
      <c r="J679" s="602"/>
      <c r="K679" s="602"/>
      <c r="L679" s="602"/>
      <c r="M679" s="603"/>
    </row>
    <row r="680" spans="2:13" s="228" customFormat="1" ht="12.75">
      <c r="B680" s="1240"/>
      <c r="C680" s="1241"/>
      <c r="D680" s="1241"/>
      <c r="E680" s="1241"/>
      <c r="F680" s="1241"/>
      <c r="G680" s="1242"/>
      <c r="H680" s="605"/>
      <c r="I680" s="602"/>
      <c r="J680" s="602"/>
      <c r="K680" s="602"/>
      <c r="L680" s="602"/>
      <c r="M680" s="603"/>
    </row>
    <row r="681" spans="2:13" s="228" customFormat="1" ht="12.75">
      <c r="B681" s="1240"/>
      <c r="C681" s="1241"/>
      <c r="D681" s="1241"/>
      <c r="E681" s="1241"/>
      <c r="F681" s="1241"/>
      <c r="G681" s="1242"/>
      <c r="H681" s="605"/>
      <c r="I681" s="602"/>
      <c r="J681" s="602"/>
      <c r="K681" s="602"/>
      <c r="L681" s="602"/>
      <c r="M681" s="603"/>
    </row>
    <row r="682" spans="2:13" s="228" customFormat="1" ht="12.75">
      <c r="B682" s="1240"/>
      <c r="C682" s="1241"/>
      <c r="D682" s="1241"/>
      <c r="E682" s="1241"/>
      <c r="F682" s="1241"/>
      <c r="G682" s="1242"/>
      <c r="H682" s="605"/>
      <c r="I682" s="602"/>
      <c r="J682" s="602"/>
      <c r="K682" s="602"/>
      <c r="L682" s="602"/>
      <c r="M682" s="603"/>
    </row>
    <row r="683" spans="2:13" s="228" customFormat="1" ht="12.75">
      <c r="B683" s="1240"/>
      <c r="C683" s="1241"/>
      <c r="D683" s="1241"/>
      <c r="E683" s="1241"/>
      <c r="F683" s="1241"/>
      <c r="G683" s="1242"/>
      <c r="H683" s="606" t="s">
        <v>263</v>
      </c>
      <c r="I683" s="607"/>
      <c r="J683" s="607"/>
      <c r="K683" s="607"/>
      <c r="L683" s="607"/>
      <c r="M683" s="608">
        <f>SUM(M663:M682)</f>
        <v>247</v>
      </c>
    </row>
    <row r="684" spans="2:13" s="228" customFormat="1" ht="13.5" thickBot="1">
      <c r="B684" s="1243"/>
      <c r="C684" s="1244"/>
      <c r="D684" s="1244"/>
      <c r="E684" s="1244"/>
      <c r="F684" s="1244"/>
      <c r="G684" s="1245"/>
      <c r="H684" s="241" t="s">
        <v>264</v>
      </c>
      <c r="I684" s="609"/>
      <c r="J684" s="609"/>
      <c r="K684" s="609"/>
      <c r="L684" s="609"/>
      <c r="M684" s="242">
        <f>ROUND((M683),2)</f>
        <v>247</v>
      </c>
    </row>
    <row r="685" spans="2:13" s="228" customFormat="1" ht="13.5" thickBot="1">
      <c r="B685" s="1263"/>
      <c r="C685" s="1264"/>
      <c r="D685" s="1264"/>
      <c r="E685" s="243"/>
      <c r="F685" s="243"/>
      <c r="G685" s="243"/>
      <c r="H685" s="243"/>
      <c r="I685" s="243"/>
      <c r="J685" s="243"/>
      <c r="K685" s="243"/>
      <c r="L685" s="243"/>
      <c r="M685" s="244"/>
    </row>
    <row r="686" spans="2:13" customFormat="1" ht="42" customHeight="1" thickBot="1">
      <c r="B686" s="1260" t="str">
        <f>+$B$4</f>
        <v>OBRAS DE CONSTRUCCIÓN DE UN SISTEMA IPRS (8 RACEWAY) PARA LA UNIDAD PRODUCTIVA EN FUENTE DE ORO – META</v>
      </c>
      <c r="C686" s="1261"/>
      <c r="D686" s="1261"/>
      <c r="E686" s="1261"/>
      <c r="F686" s="1261"/>
      <c r="G686" s="1261"/>
      <c r="H686" s="1261"/>
      <c r="I686" s="1261"/>
      <c r="J686" s="1261"/>
      <c r="K686" s="1261"/>
      <c r="L686" s="1261"/>
      <c r="M686" s="1262"/>
    </row>
    <row r="687" spans="2:13" s="22" customFormat="1" ht="16.5" thickBot="1">
      <c r="B687" s="1220" t="s">
        <v>243</v>
      </c>
      <c r="C687" s="1221"/>
      <c r="D687" s="1221"/>
      <c r="E687" s="1221"/>
      <c r="F687" s="1221"/>
      <c r="G687" s="1221"/>
      <c r="H687" s="1221"/>
      <c r="I687" s="1221"/>
      <c r="J687" s="1221"/>
      <c r="K687" s="1221"/>
      <c r="L687" s="1221"/>
      <c r="M687" s="1222"/>
    </row>
    <row r="688" spans="2:13" s="227" customFormat="1" ht="16.350000000000001" customHeight="1" thickBot="1">
      <c r="B688" s="1223" t="str">
        <f>+'PTO OFICIAL'!$D$27</f>
        <v>SISTEMA RACEWAY (IPRS)</v>
      </c>
      <c r="C688" s="1289"/>
      <c r="D688" s="1289"/>
      <c r="E688" s="1289"/>
      <c r="F688" s="1289"/>
      <c r="G688" s="1289"/>
      <c r="H688" s="1289"/>
      <c r="I688" s="1289"/>
      <c r="J688" s="1289"/>
      <c r="K688" s="1289"/>
      <c r="L688" s="1289"/>
      <c r="M688" s="1290"/>
    </row>
    <row r="689" spans="2:13" customFormat="1" thickBot="1">
      <c r="B689" s="1291"/>
      <c r="C689" s="1292"/>
      <c r="D689" s="1292"/>
      <c r="E689" s="1292"/>
      <c r="F689" s="1292"/>
      <c r="G689" s="1292"/>
      <c r="H689" s="1292"/>
      <c r="I689" s="1292"/>
      <c r="J689" s="1292"/>
      <c r="K689" s="1292"/>
      <c r="L689" s="1292"/>
      <c r="M689" s="1293"/>
    </row>
    <row r="690" spans="2:13" s="228" customFormat="1" ht="12.75">
      <c r="B690" s="229" t="s">
        <v>244</v>
      </c>
      <c r="C690" s="230" t="s">
        <v>245</v>
      </c>
      <c r="D690" s="1248" t="s">
        <v>246</v>
      </c>
      <c r="E690" s="1249"/>
      <c r="F690" s="1249"/>
      <c r="G690" s="1249"/>
      <c r="H690" s="1250"/>
      <c r="I690" s="1248" t="s">
        <v>247</v>
      </c>
      <c r="J690" s="1249"/>
      <c r="K690" s="1250"/>
      <c r="L690" s="1248" t="s">
        <v>248</v>
      </c>
      <c r="M690" s="1251"/>
    </row>
    <row r="691" spans="2:13" s="228" customFormat="1" ht="61.7" customHeight="1" thickBot="1">
      <c r="B691" s="231">
        <f>+'PTO OFICIAL'!D33</f>
        <v>3.0599999999999987</v>
      </c>
      <c r="C691" s="232" t="str">
        <f>+'PTO OFICIAL'!H33</f>
        <v>ML</v>
      </c>
      <c r="D691" s="1252" t="str">
        <f>+'PTO OFICIAL'!G33</f>
        <v>PASARELA DE TRABAJO EN MADERA PLASTICA ANCHO 1.5 M, PARALES VERTICALES EN LISTONES 9X9CMX3M CADA 2.50 M CON APOYOS DIAGONALES EN LISTONES PLASTICOS DE 9X9CMX3M Y TABLA PLASTICA DE 10X2CMX2M.</v>
      </c>
      <c r="E691" s="1271"/>
      <c r="F691" s="1271"/>
      <c r="G691" s="1271"/>
      <c r="H691" s="1272"/>
      <c r="I691" s="1255" t="str">
        <f>+$I$9</f>
        <v>FUENTE DE ORO</v>
      </c>
      <c r="J691" s="1256"/>
      <c r="K691" s="1257"/>
      <c r="L691" s="1246" t="str">
        <f>$L$9</f>
        <v>AGOSTO 2023</v>
      </c>
      <c r="M691" s="1281"/>
    </row>
    <row r="692" spans="2:13" s="228" customFormat="1" ht="13.5" thickBot="1">
      <c r="B692" s="1273" t="s">
        <v>251</v>
      </c>
      <c r="C692" s="1274"/>
      <c r="D692" s="1274"/>
      <c r="E692" s="1274"/>
      <c r="F692" s="1274"/>
      <c r="G692" s="1275"/>
      <c r="H692" s="1276" t="s">
        <v>252</v>
      </c>
      <c r="I692" s="1278" t="s">
        <v>253</v>
      </c>
      <c r="J692" s="1279"/>
      <c r="K692" s="1279"/>
      <c r="L692" s="1280"/>
      <c r="M692" s="1276" t="s">
        <v>254</v>
      </c>
    </row>
    <row r="693" spans="2:13" s="228" customFormat="1" ht="13.5" thickBot="1">
      <c r="B693" s="1237"/>
      <c r="C693" s="1238"/>
      <c r="D693" s="1238"/>
      <c r="E693" s="1238"/>
      <c r="F693" s="1238"/>
      <c r="G693" s="1239"/>
      <c r="H693" s="1277"/>
      <c r="I693" s="233" t="s">
        <v>255</v>
      </c>
      <c r="J693" s="234" t="s">
        <v>256</v>
      </c>
      <c r="K693" s="234" t="s">
        <v>286</v>
      </c>
      <c r="L693" s="235" t="s">
        <v>258</v>
      </c>
      <c r="M693" s="1277"/>
    </row>
    <row r="694" spans="2:13" s="228" customFormat="1" ht="12.75">
      <c r="B694" s="1240"/>
      <c r="C694" s="1241"/>
      <c r="D694" s="1241"/>
      <c r="E694" s="1241"/>
      <c r="F694" s="1241"/>
      <c r="G694" s="1242"/>
      <c r="H694" s="601" t="s">
        <v>305</v>
      </c>
      <c r="I694" s="236"/>
      <c r="J694" s="236"/>
      <c r="K694" s="236">
        <v>50</v>
      </c>
      <c r="L694" s="236">
        <v>2</v>
      </c>
      <c r="M694" s="237">
        <f>+L694*K694</f>
        <v>100</v>
      </c>
    </row>
    <row r="695" spans="2:13" s="228" customFormat="1" ht="12.75">
      <c r="B695" s="1240"/>
      <c r="C695" s="1241"/>
      <c r="D695" s="1241"/>
      <c r="E695" s="1241"/>
      <c r="F695" s="1241"/>
      <c r="G695" s="1242"/>
      <c r="H695" s="601"/>
      <c r="I695" s="238"/>
      <c r="J695" s="238"/>
      <c r="K695" s="238"/>
      <c r="L695" s="238"/>
      <c r="M695" s="239">
        <f>+L695*K695</f>
        <v>0</v>
      </c>
    </row>
    <row r="696" spans="2:13" s="228" customFormat="1" ht="12.75">
      <c r="B696" s="1240"/>
      <c r="C696" s="1241"/>
      <c r="D696" s="1241"/>
      <c r="E696" s="1241"/>
      <c r="F696" s="1241"/>
      <c r="G696" s="1242"/>
      <c r="H696" s="601"/>
      <c r="I696" s="238"/>
      <c r="J696" s="238"/>
      <c r="K696" s="238"/>
      <c r="L696" s="238"/>
      <c r="M696" s="239">
        <f>+L696*K696</f>
        <v>0</v>
      </c>
    </row>
    <row r="697" spans="2:13" s="228" customFormat="1" ht="12.75">
      <c r="B697" s="1240"/>
      <c r="C697" s="1241"/>
      <c r="D697" s="1241"/>
      <c r="E697" s="1241"/>
      <c r="F697" s="1241"/>
      <c r="G697" s="1242"/>
      <c r="H697" s="601"/>
      <c r="I697" s="238"/>
      <c r="J697" s="238"/>
      <c r="K697" s="238"/>
      <c r="L697" s="238"/>
      <c r="M697" s="239">
        <f>+L697*K697</f>
        <v>0</v>
      </c>
    </row>
    <row r="698" spans="2:13" s="228" customFormat="1" ht="12.75">
      <c r="B698" s="1240"/>
      <c r="C698" s="1241"/>
      <c r="D698" s="1241"/>
      <c r="E698" s="1241"/>
      <c r="F698" s="1241"/>
      <c r="G698" s="1242"/>
      <c r="H698" s="601"/>
      <c r="I698" s="602"/>
      <c r="J698" s="602"/>
      <c r="K698" s="602"/>
      <c r="L698" s="602"/>
      <c r="M698" s="240"/>
    </row>
    <row r="699" spans="2:13" s="228" customFormat="1" ht="12.75">
      <c r="B699" s="1240"/>
      <c r="C699" s="1241"/>
      <c r="D699" s="1241"/>
      <c r="E699" s="1241"/>
      <c r="F699" s="1241"/>
      <c r="G699" s="1242"/>
      <c r="H699" s="601"/>
      <c r="I699" s="602"/>
      <c r="J699" s="602"/>
      <c r="K699" s="602"/>
      <c r="L699" s="602"/>
      <c r="M699" s="240"/>
    </row>
    <row r="700" spans="2:13" s="228" customFormat="1" ht="12.75">
      <c r="B700" s="1240"/>
      <c r="C700" s="1241"/>
      <c r="D700" s="1241"/>
      <c r="E700" s="1241"/>
      <c r="F700" s="1241"/>
      <c r="G700" s="1242"/>
      <c r="H700" s="601"/>
      <c r="I700" s="602"/>
      <c r="J700" s="602"/>
      <c r="K700" s="602"/>
      <c r="L700" s="602"/>
      <c r="M700" s="240"/>
    </row>
    <row r="701" spans="2:13" s="228" customFormat="1" ht="12.75">
      <c r="B701" s="1240"/>
      <c r="C701" s="1241"/>
      <c r="D701" s="1241"/>
      <c r="E701" s="1241"/>
      <c r="F701" s="1241"/>
      <c r="G701" s="1242"/>
      <c r="H701" s="601"/>
      <c r="I701" s="602"/>
      <c r="J701" s="602"/>
      <c r="K701" s="602"/>
      <c r="L701" s="602"/>
      <c r="M701" s="240"/>
    </row>
    <row r="702" spans="2:13" s="228" customFormat="1" ht="12.75">
      <c r="B702" s="1240"/>
      <c r="C702" s="1241"/>
      <c r="D702" s="1241"/>
      <c r="E702" s="1241"/>
      <c r="F702" s="1241"/>
      <c r="G702" s="1242"/>
      <c r="H702" s="601"/>
      <c r="I702" s="602"/>
      <c r="J702" s="602"/>
      <c r="K702" s="602"/>
      <c r="L702" s="602"/>
      <c r="M702" s="240"/>
    </row>
    <row r="703" spans="2:13" s="228" customFormat="1" ht="12.75">
      <c r="B703" s="1240"/>
      <c r="C703" s="1241"/>
      <c r="D703" s="1241"/>
      <c r="E703" s="1241"/>
      <c r="F703" s="1241"/>
      <c r="G703" s="1242"/>
      <c r="H703" s="601"/>
      <c r="I703" s="602"/>
      <c r="J703" s="602"/>
      <c r="K703" s="602"/>
      <c r="L703" s="602"/>
      <c r="M703" s="240"/>
    </row>
    <row r="704" spans="2:13" s="228" customFormat="1" ht="12.75">
      <c r="B704" s="1240"/>
      <c r="C704" s="1241"/>
      <c r="D704" s="1241"/>
      <c r="E704" s="1241"/>
      <c r="F704" s="1241"/>
      <c r="G704" s="1242"/>
      <c r="H704" s="601"/>
      <c r="I704" s="602"/>
      <c r="J704" s="602"/>
      <c r="K704" s="602"/>
      <c r="L704" s="602"/>
      <c r="M704" s="603"/>
    </row>
    <row r="705" spans="2:13" s="228" customFormat="1" ht="12.75">
      <c r="B705" s="1240"/>
      <c r="C705" s="1241"/>
      <c r="D705" s="1241"/>
      <c r="E705" s="1241"/>
      <c r="F705" s="1241"/>
      <c r="G705" s="1242"/>
      <c r="H705" s="605"/>
      <c r="I705" s="602"/>
      <c r="J705" s="602"/>
      <c r="K705" s="602"/>
      <c r="L705" s="602"/>
      <c r="M705" s="603"/>
    </row>
    <row r="706" spans="2:13" s="228" customFormat="1" ht="12.75">
      <c r="B706" s="1240"/>
      <c r="C706" s="1241"/>
      <c r="D706" s="1241"/>
      <c r="E706" s="1241"/>
      <c r="F706" s="1241"/>
      <c r="G706" s="1242"/>
      <c r="H706" s="605"/>
      <c r="I706" s="602"/>
      <c r="J706" s="602"/>
      <c r="K706" s="602"/>
      <c r="L706" s="602"/>
      <c r="M706" s="603"/>
    </row>
    <row r="707" spans="2:13" s="228" customFormat="1" ht="12.75">
      <c r="B707" s="1240"/>
      <c r="C707" s="1241"/>
      <c r="D707" s="1241"/>
      <c r="E707" s="1241"/>
      <c r="F707" s="1241"/>
      <c r="G707" s="1242"/>
      <c r="H707" s="605"/>
      <c r="I707" s="602"/>
      <c r="J707" s="604"/>
      <c r="K707" s="602"/>
      <c r="L707" s="602"/>
      <c r="M707" s="603"/>
    </row>
    <row r="708" spans="2:13" s="228" customFormat="1" ht="12.75">
      <c r="B708" s="1240"/>
      <c r="C708" s="1241"/>
      <c r="D708" s="1241"/>
      <c r="E708" s="1241"/>
      <c r="F708" s="1241"/>
      <c r="G708" s="1242"/>
      <c r="H708" s="605"/>
      <c r="I708" s="602"/>
      <c r="J708" s="602"/>
      <c r="K708" s="602"/>
      <c r="L708" s="602"/>
      <c r="M708" s="603"/>
    </row>
    <row r="709" spans="2:13" s="228" customFormat="1" ht="12.75">
      <c r="B709" s="1240"/>
      <c r="C709" s="1241"/>
      <c r="D709" s="1241"/>
      <c r="E709" s="1241"/>
      <c r="F709" s="1241"/>
      <c r="G709" s="1242"/>
      <c r="H709" s="605"/>
      <c r="I709" s="602"/>
      <c r="J709" s="602"/>
      <c r="K709" s="602"/>
      <c r="L709" s="602"/>
      <c r="M709" s="603"/>
    </row>
    <row r="710" spans="2:13" s="228" customFormat="1" ht="12.75">
      <c r="B710" s="1240"/>
      <c r="C710" s="1241"/>
      <c r="D710" s="1241"/>
      <c r="E710" s="1241"/>
      <c r="F710" s="1241"/>
      <c r="G710" s="1242"/>
      <c r="H710" s="605"/>
      <c r="I710" s="602"/>
      <c r="J710" s="602"/>
      <c r="K710" s="602"/>
      <c r="L710" s="602"/>
      <c r="M710" s="603"/>
    </row>
    <row r="711" spans="2:13" s="228" customFormat="1" ht="12.75">
      <c r="B711" s="1240"/>
      <c r="C711" s="1241"/>
      <c r="D711" s="1241"/>
      <c r="E711" s="1241"/>
      <c r="F711" s="1241"/>
      <c r="G711" s="1242"/>
      <c r="H711" s="605"/>
      <c r="I711" s="602"/>
      <c r="J711" s="602"/>
      <c r="K711" s="602"/>
      <c r="L711" s="602"/>
      <c r="M711" s="603"/>
    </row>
    <row r="712" spans="2:13" s="228" customFormat="1" ht="12.75">
      <c r="B712" s="1240"/>
      <c r="C712" s="1241"/>
      <c r="D712" s="1241"/>
      <c r="E712" s="1241"/>
      <c r="F712" s="1241"/>
      <c r="G712" s="1242"/>
      <c r="H712" s="605"/>
      <c r="I712" s="602"/>
      <c r="J712" s="602"/>
      <c r="K712" s="602"/>
      <c r="L712" s="602"/>
      <c r="M712" s="603"/>
    </row>
    <row r="713" spans="2:13" s="228" customFormat="1" ht="12.75">
      <c r="B713" s="1240"/>
      <c r="C713" s="1241"/>
      <c r="D713" s="1241"/>
      <c r="E713" s="1241"/>
      <c r="F713" s="1241"/>
      <c r="G713" s="1242"/>
      <c r="H713" s="605"/>
      <c r="I713" s="602"/>
      <c r="J713" s="602"/>
      <c r="K713" s="602"/>
      <c r="L713" s="602"/>
      <c r="M713" s="603"/>
    </row>
    <row r="714" spans="2:13" s="228" customFormat="1" ht="12.75">
      <c r="B714" s="1240"/>
      <c r="C714" s="1241"/>
      <c r="D714" s="1241"/>
      <c r="E714" s="1241"/>
      <c r="F714" s="1241"/>
      <c r="G714" s="1242"/>
      <c r="H714" s="606" t="s">
        <v>263</v>
      </c>
      <c r="I714" s="607"/>
      <c r="J714" s="607"/>
      <c r="K714" s="607"/>
      <c r="L714" s="607"/>
      <c r="M714" s="608">
        <f>SUM(M694:M713)</f>
        <v>100</v>
      </c>
    </row>
    <row r="715" spans="2:13" s="228" customFormat="1" ht="13.5" thickBot="1">
      <c r="B715" s="1243"/>
      <c r="C715" s="1244"/>
      <c r="D715" s="1244"/>
      <c r="E715" s="1244"/>
      <c r="F715" s="1244"/>
      <c r="G715" s="1245"/>
      <c r="H715" s="241" t="s">
        <v>264</v>
      </c>
      <c r="I715" s="609"/>
      <c r="J715" s="609"/>
      <c r="K715" s="609"/>
      <c r="L715" s="609"/>
      <c r="M715" s="242">
        <f>ROUND((M714),2)</f>
        <v>100</v>
      </c>
    </row>
    <row r="716" spans="2:13" s="228" customFormat="1" ht="13.5" thickBot="1">
      <c r="B716" s="1263"/>
      <c r="C716" s="1264"/>
      <c r="D716" s="1264"/>
      <c r="E716" s="243"/>
      <c r="F716" s="243"/>
      <c r="G716" s="243"/>
      <c r="H716" s="243"/>
      <c r="I716" s="243"/>
      <c r="J716" s="243"/>
      <c r="K716" s="243"/>
      <c r="L716" s="243"/>
      <c r="M716" s="244"/>
    </row>
    <row r="717" spans="2:13" customFormat="1" ht="42" customHeight="1" thickBot="1">
      <c r="B717" s="1260" t="str">
        <f>+$B$4</f>
        <v>OBRAS DE CONSTRUCCIÓN DE UN SISTEMA IPRS (8 RACEWAY) PARA LA UNIDAD PRODUCTIVA EN FUENTE DE ORO – META</v>
      </c>
      <c r="C717" s="1261"/>
      <c r="D717" s="1261"/>
      <c r="E717" s="1261"/>
      <c r="F717" s="1261"/>
      <c r="G717" s="1261"/>
      <c r="H717" s="1261"/>
      <c r="I717" s="1261"/>
      <c r="J717" s="1261"/>
      <c r="K717" s="1261"/>
      <c r="L717" s="1261"/>
      <c r="M717" s="1262"/>
    </row>
    <row r="718" spans="2:13" s="22" customFormat="1" ht="16.5" thickBot="1">
      <c r="B718" s="1220" t="s">
        <v>243</v>
      </c>
      <c r="C718" s="1221"/>
      <c r="D718" s="1221"/>
      <c r="E718" s="1221"/>
      <c r="F718" s="1221"/>
      <c r="G718" s="1221"/>
      <c r="H718" s="1221"/>
      <c r="I718" s="1221"/>
      <c r="J718" s="1221"/>
      <c r="K718" s="1221"/>
      <c r="L718" s="1221"/>
      <c r="M718" s="1222"/>
    </row>
    <row r="719" spans="2:13" s="227" customFormat="1" ht="16.350000000000001" customHeight="1" thickBot="1">
      <c r="B719" s="1223" t="str">
        <f>+'PTO OFICIAL'!$D$27</f>
        <v>SISTEMA RACEWAY (IPRS)</v>
      </c>
      <c r="C719" s="1289"/>
      <c r="D719" s="1289"/>
      <c r="E719" s="1289"/>
      <c r="F719" s="1289"/>
      <c r="G719" s="1289"/>
      <c r="H719" s="1289"/>
      <c r="I719" s="1289"/>
      <c r="J719" s="1289"/>
      <c r="K719" s="1289"/>
      <c r="L719" s="1289"/>
      <c r="M719" s="1290"/>
    </row>
    <row r="720" spans="2:13" customFormat="1" thickBot="1">
      <c r="B720" s="1291"/>
      <c r="C720" s="1292"/>
      <c r="D720" s="1292"/>
      <c r="E720" s="1292"/>
      <c r="F720" s="1292"/>
      <c r="G720" s="1292"/>
      <c r="H720" s="1292"/>
      <c r="I720" s="1292"/>
      <c r="J720" s="1292"/>
      <c r="K720" s="1292"/>
      <c r="L720" s="1292"/>
      <c r="M720" s="1293"/>
    </row>
    <row r="721" spans="2:13" s="228" customFormat="1" ht="12.75">
      <c r="B721" s="229" t="s">
        <v>244</v>
      </c>
      <c r="C721" s="230" t="s">
        <v>245</v>
      </c>
      <c r="D721" s="1248" t="s">
        <v>246</v>
      </c>
      <c r="E721" s="1249"/>
      <c r="F721" s="1249"/>
      <c r="G721" s="1249"/>
      <c r="H721" s="1250"/>
      <c r="I721" s="1248" t="s">
        <v>247</v>
      </c>
      <c r="J721" s="1249"/>
      <c r="K721" s="1250"/>
      <c r="L721" s="1248" t="s">
        <v>248</v>
      </c>
      <c r="M721" s="1251"/>
    </row>
    <row r="722" spans="2:13" s="228" customFormat="1" ht="58.35" customHeight="1" thickBot="1">
      <c r="B722" s="231">
        <f>+'PTO OFICIAL'!D34</f>
        <v>3.0699999999999985</v>
      </c>
      <c r="C722" s="232" t="str">
        <f>+'PTO OFICIAL'!H34</f>
        <v>UN</v>
      </c>
      <c r="D722" s="1252" t="str">
        <f>+'PTO OFICIAL'!G34</f>
        <v>CELDA DIVISORIA EN TUBERÍA GALVANIZADA 2 PULGADAS  CALIBRE 14, FORRADA EN MALLA ENCAUCHETADA ONDULADA CALIBRE 10 CON GUIAS DE ÁGULO DE 1 1/2 EN 3/16, ANCLADA AL MURO CON ESPARRAGOS, EPOXICO, SOLDADURA Y TODOS LOS ELEMENTOS NECESARIOS PARA SU CORRECTA INSTALACIÓN</v>
      </c>
      <c r="E722" s="1271"/>
      <c r="F722" s="1271"/>
      <c r="G722" s="1271"/>
      <c r="H722" s="1272"/>
      <c r="I722" s="1255" t="str">
        <f>+$I$9</f>
        <v>FUENTE DE ORO</v>
      </c>
      <c r="J722" s="1256"/>
      <c r="K722" s="1257"/>
      <c r="L722" s="1246" t="str">
        <f>$L$9</f>
        <v>AGOSTO 2023</v>
      </c>
      <c r="M722" s="1281"/>
    </row>
    <row r="723" spans="2:13" s="228" customFormat="1" ht="13.5" thickBot="1">
      <c r="B723" s="1273" t="s">
        <v>251</v>
      </c>
      <c r="C723" s="1274"/>
      <c r="D723" s="1274"/>
      <c r="E723" s="1274"/>
      <c r="F723" s="1274"/>
      <c r="G723" s="1275"/>
      <c r="H723" s="1276" t="s">
        <v>252</v>
      </c>
      <c r="I723" s="1278" t="s">
        <v>253</v>
      </c>
      <c r="J723" s="1279"/>
      <c r="K723" s="1279"/>
      <c r="L723" s="1280"/>
      <c r="M723" s="1276" t="s">
        <v>254</v>
      </c>
    </row>
    <row r="724" spans="2:13" s="228" customFormat="1" ht="13.5" thickBot="1">
      <c r="B724" s="1237"/>
      <c r="C724" s="1238"/>
      <c r="D724" s="1238"/>
      <c r="E724" s="1238"/>
      <c r="F724" s="1238"/>
      <c r="G724" s="1239"/>
      <c r="H724" s="1277"/>
      <c r="I724" s="233" t="s">
        <v>255</v>
      </c>
      <c r="J724" s="234" t="s">
        <v>256</v>
      </c>
      <c r="K724" s="234" t="s">
        <v>286</v>
      </c>
      <c r="L724" s="235" t="s">
        <v>258</v>
      </c>
      <c r="M724" s="1277"/>
    </row>
    <row r="725" spans="2:13" s="228" customFormat="1" ht="12.75">
      <c r="B725" s="1240"/>
      <c r="C725" s="1241"/>
      <c r="D725" s="1241"/>
      <c r="E725" s="1241"/>
      <c r="F725" s="1241"/>
      <c r="G725" s="1242"/>
      <c r="H725" s="601" t="s">
        <v>306</v>
      </c>
      <c r="I725" s="236"/>
      <c r="J725" s="236"/>
      <c r="K725" s="236"/>
      <c r="L725" s="236">
        <v>16</v>
      </c>
      <c r="M725" s="237">
        <f>+L725</f>
        <v>16</v>
      </c>
    </row>
    <row r="726" spans="2:13" s="228" customFormat="1" ht="12.75">
      <c r="B726" s="1240"/>
      <c r="C726" s="1241"/>
      <c r="D726" s="1241"/>
      <c r="E726" s="1241"/>
      <c r="F726" s="1241"/>
      <c r="G726" s="1242"/>
      <c r="H726" s="601"/>
      <c r="I726" s="238"/>
      <c r="J726" s="238"/>
      <c r="K726" s="238"/>
      <c r="L726" s="238"/>
      <c r="M726" s="239">
        <f>+L726*K726</f>
        <v>0</v>
      </c>
    </row>
    <row r="727" spans="2:13" s="228" customFormat="1" ht="12.75">
      <c r="B727" s="1240"/>
      <c r="C727" s="1241"/>
      <c r="D727" s="1241"/>
      <c r="E727" s="1241"/>
      <c r="F727" s="1241"/>
      <c r="G727" s="1242"/>
      <c r="H727" s="601"/>
      <c r="I727" s="238"/>
      <c r="J727" s="238"/>
      <c r="K727" s="238"/>
      <c r="L727" s="238"/>
      <c r="M727" s="239">
        <f>+L727*K727</f>
        <v>0</v>
      </c>
    </row>
    <row r="728" spans="2:13" s="228" customFormat="1" ht="12.75">
      <c r="B728" s="1240"/>
      <c r="C728" s="1241"/>
      <c r="D728" s="1241"/>
      <c r="E728" s="1241"/>
      <c r="F728" s="1241"/>
      <c r="G728" s="1242"/>
      <c r="H728" s="601"/>
      <c r="I728" s="238"/>
      <c r="J728" s="238"/>
      <c r="K728" s="238"/>
      <c r="L728" s="238"/>
      <c r="M728" s="239">
        <f>+L728*K728</f>
        <v>0</v>
      </c>
    </row>
    <row r="729" spans="2:13" s="228" customFormat="1" ht="12.75">
      <c r="B729" s="1240"/>
      <c r="C729" s="1241"/>
      <c r="D729" s="1241"/>
      <c r="E729" s="1241"/>
      <c r="F729" s="1241"/>
      <c r="G729" s="1242"/>
      <c r="H729" s="601"/>
      <c r="I729" s="602"/>
      <c r="J729" s="602"/>
      <c r="K729" s="602"/>
      <c r="L729" s="602"/>
      <c r="M729" s="240"/>
    </row>
    <row r="730" spans="2:13" s="228" customFormat="1" ht="12.75">
      <c r="B730" s="1240"/>
      <c r="C730" s="1241"/>
      <c r="D730" s="1241"/>
      <c r="E730" s="1241"/>
      <c r="F730" s="1241"/>
      <c r="G730" s="1242"/>
      <c r="H730" s="601"/>
      <c r="I730" s="602"/>
      <c r="J730" s="602"/>
      <c r="K730" s="602"/>
      <c r="L730" s="602"/>
      <c r="M730" s="240"/>
    </row>
    <row r="731" spans="2:13" s="228" customFormat="1" ht="12.75">
      <c r="B731" s="1240"/>
      <c r="C731" s="1241"/>
      <c r="D731" s="1241"/>
      <c r="E731" s="1241"/>
      <c r="F731" s="1241"/>
      <c r="G731" s="1242"/>
      <c r="H731" s="601"/>
      <c r="I731" s="602"/>
      <c r="J731" s="602"/>
      <c r="K731" s="602"/>
      <c r="L731" s="602"/>
      <c r="M731" s="240"/>
    </row>
    <row r="732" spans="2:13" s="228" customFormat="1" ht="12.75">
      <c r="B732" s="1240"/>
      <c r="C732" s="1241"/>
      <c r="D732" s="1241"/>
      <c r="E732" s="1241"/>
      <c r="F732" s="1241"/>
      <c r="G732" s="1242"/>
      <c r="H732" s="601"/>
      <c r="I732" s="602"/>
      <c r="J732" s="602"/>
      <c r="K732" s="602"/>
      <c r="L732" s="602"/>
      <c r="M732" s="240"/>
    </row>
    <row r="733" spans="2:13" s="228" customFormat="1" ht="12.75">
      <c r="B733" s="1240"/>
      <c r="C733" s="1241"/>
      <c r="D733" s="1241"/>
      <c r="E733" s="1241"/>
      <c r="F733" s="1241"/>
      <c r="G733" s="1242"/>
      <c r="H733" s="601"/>
      <c r="I733" s="602"/>
      <c r="J733" s="602"/>
      <c r="K733" s="602"/>
      <c r="L733" s="602"/>
      <c r="M733" s="240"/>
    </row>
    <row r="734" spans="2:13" s="228" customFormat="1" ht="12.75">
      <c r="B734" s="1240"/>
      <c r="C734" s="1241"/>
      <c r="D734" s="1241"/>
      <c r="E734" s="1241"/>
      <c r="F734" s="1241"/>
      <c r="G734" s="1242"/>
      <c r="H734" s="601"/>
      <c r="I734" s="602"/>
      <c r="J734" s="602"/>
      <c r="K734" s="602"/>
      <c r="L734" s="602"/>
      <c r="M734" s="240"/>
    </row>
    <row r="735" spans="2:13" s="228" customFormat="1" ht="12.75">
      <c r="B735" s="1240"/>
      <c r="C735" s="1241"/>
      <c r="D735" s="1241"/>
      <c r="E735" s="1241"/>
      <c r="F735" s="1241"/>
      <c r="G735" s="1242"/>
      <c r="H735" s="601"/>
      <c r="I735" s="602"/>
      <c r="J735" s="602"/>
      <c r="K735" s="602"/>
      <c r="L735" s="602"/>
      <c r="M735" s="603"/>
    </row>
    <row r="736" spans="2:13" s="228" customFormat="1" ht="12.75">
      <c r="B736" s="1240"/>
      <c r="C736" s="1241"/>
      <c r="D736" s="1241"/>
      <c r="E736" s="1241"/>
      <c r="F736" s="1241"/>
      <c r="G736" s="1242"/>
      <c r="H736" s="605"/>
      <c r="I736" s="602"/>
      <c r="J736" s="602"/>
      <c r="K736" s="602"/>
      <c r="L736" s="602"/>
      <c r="M736" s="603"/>
    </row>
    <row r="737" spans="2:13" s="228" customFormat="1" ht="12.75">
      <c r="B737" s="1240"/>
      <c r="C737" s="1241"/>
      <c r="D737" s="1241"/>
      <c r="E737" s="1241"/>
      <c r="F737" s="1241"/>
      <c r="G737" s="1242"/>
      <c r="H737" s="605"/>
      <c r="I737" s="602"/>
      <c r="J737" s="602"/>
      <c r="K737" s="602"/>
      <c r="L737" s="602"/>
      <c r="M737" s="603"/>
    </row>
    <row r="738" spans="2:13" s="228" customFormat="1" ht="12.75">
      <c r="B738" s="1240"/>
      <c r="C738" s="1241"/>
      <c r="D738" s="1241"/>
      <c r="E738" s="1241"/>
      <c r="F738" s="1241"/>
      <c r="G738" s="1242"/>
      <c r="H738" s="605"/>
      <c r="I738" s="602"/>
      <c r="J738" s="604"/>
      <c r="K738" s="602"/>
      <c r="L738" s="602"/>
      <c r="M738" s="603"/>
    </row>
    <row r="739" spans="2:13" s="228" customFormat="1" ht="12.75">
      <c r="B739" s="1240"/>
      <c r="C739" s="1241"/>
      <c r="D739" s="1241"/>
      <c r="E739" s="1241"/>
      <c r="F739" s="1241"/>
      <c r="G739" s="1242"/>
      <c r="H739" s="605"/>
      <c r="I739" s="602"/>
      <c r="J739" s="602"/>
      <c r="K739" s="602"/>
      <c r="L739" s="602"/>
      <c r="M739" s="603"/>
    </row>
    <row r="740" spans="2:13" s="228" customFormat="1" ht="12.75">
      <c r="B740" s="1240"/>
      <c r="C740" s="1241"/>
      <c r="D740" s="1241"/>
      <c r="E740" s="1241"/>
      <c r="F740" s="1241"/>
      <c r="G740" s="1242"/>
      <c r="H740" s="605"/>
      <c r="I740" s="602"/>
      <c r="J740" s="602"/>
      <c r="K740" s="602"/>
      <c r="L740" s="602"/>
      <c r="M740" s="603"/>
    </row>
    <row r="741" spans="2:13" s="228" customFormat="1" ht="12.75">
      <c r="B741" s="1240"/>
      <c r="C741" s="1241"/>
      <c r="D741" s="1241"/>
      <c r="E741" s="1241"/>
      <c r="F741" s="1241"/>
      <c r="G741" s="1242"/>
      <c r="H741" s="605"/>
      <c r="I741" s="602"/>
      <c r="J741" s="602"/>
      <c r="K741" s="602"/>
      <c r="L741" s="602"/>
      <c r="M741" s="603"/>
    </row>
    <row r="742" spans="2:13" s="228" customFormat="1" ht="12.75">
      <c r="B742" s="1240"/>
      <c r="C742" s="1241"/>
      <c r="D742" s="1241"/>
      <c r="E742" s="1241"/>
      <c r="F742" s="1241"/>
      <c r="G742" s="1242"/>
      <c r="H742" s="605"/>
      <c r="I742" s="602"/>
      <c r="J742" s="602"/>
      <c r="K742" s="602"/>
      <c r="L742" s="602"/>
      <c r="M742" s="603"/>
    </row>
    <row r="743" spans="2:13" s="228" customFormat="1" ht="12.75">
      <c r="B743" s="1240"/>
      <c r="C743" s="1241"/>
      <c r="D743" s="1241"/>
      <c r="E743" s="1241"/>
      <c r="F743" s="1241"/>
      <c r="G743" s="1242"/>
      <c r="H743" s="605"/>
      <c r="I743" s="602"/>
      <c r="J743" s="602"/>
      <c r="K743" s="602"/>
      <c r="L743" s="602"/>
      <c r="M743" s="603"/>
    </row>
    <row r="744" spans="2:13" s="228" customFormat="1" ht="12.75">
      <c r="B744" s="1240"/>
      <c r="C744" s="1241"/>
      <c r="D744" s="1241"/>
      <c r="E744" s="1241"/>
      <c r="F744" s="1241"/>
      <c r="G744" s="1242"/>
      <c r="H744" s="605"/>
      <c r="I744" s="602"/>
      <c r="J744" s="602"/>
      <c r="K744" s="602"/>
      <c r="L744" s="602"/>
      <c r="M744" s="603"/>
    </row>
    <row r="745" spans="2:13" s="228" customFormat="1" ht="12.75">
      <c r="B745" s="1240"/>
      <c r="C745" s="1241"/>
      <c r="D745" s="1241"/>
      <c r="E745" s="1241"/>
      <c r="F745" s="1241"/>
      <c r="G745" s="1242"/>
      <c r="H745" s="606" t="s">
        <v>263</v>
      </c>
      <c r="I745" s="607"/>
      <c r="J745" s="607"/>
      <c r="K745" s="607"/>
      <c r="L745" s="607"/>
      <c r="M745" s="608">
        <f>SUM(M725:M744)</f>
        <v>16</v>
      </c>
    </row>
    <row r="746" spans="2:13" s="228" customFormat="1" ht="13.5" thickBot="1">
      <c r="B746" s="1243"/>
      <c r="C746" s="1244"/>
      <c r="D746" s="1244"/>
      <c r="E746" s="1244"/>
      <c r="F746" s="1244"/>
      <c r="G746" s="1245"/>
      <c r="H746" s="241" t="s">
        <v>264</v>
      </c>
      <c r="I746" s="609"/>
      <c r="J746" s="609"/>
      <c r="K746" s="609"/>
      <c r="L746" s="609"/>
      <c r="M746" s="242">
        <f>ROUND((M745),2)</f>
        <v>16</v>
      </c>
    </row>
    <row r="747" spans="2:13" s="228" customFormat="1" ht="13.5" thickBot="1">
      <c r="B747" s="1258"/>
      <c r="C747" s="1259"/>
      <c r="D747" s="1259"/>
      <c r="E747" s="243"/>
      <c r="F747" s="243"/>
      <c r="G747" s="243"/>
      <c r="H747" s="243"/>
      <c r="I747" s="243"/>
      <c r="J747" s="243"/>
      <c r="K747" s="243"/>
      <c r="L747" s="243"/>
      <c r="M747" s="244"/>
    </row>
    <row r="748" spans="2:13" customFormat="1" ht="42" customHeight="1" thickBot="1">
      <c r="B748" s="1260" t="str">
        <f>+$B$4</f>
        <v>OBRAS DE CONSTRUCCIÓN DE UN SISTEMA IPRS (8 RACEWAY) PARA LA UNIDAD PRODUCTIVA EN FUENTE DE ORO – META</v>
      </c>
      <c r="C748" s="1261"/>
      <c r="D748" s="1261"/>
      <c r="E748" s="1261"/>
      <c r="F748" s="1261"/>
      <c r="G748" s="1261"/>
      <c r="H748" s="1261"/>
      <c r="I748" s="1261"/>
      <c r="J748" s="1261"/>
      <c r="K748" s="1261"/>
      <c r="L748" s="1261"/>
      <c r="M748" s="1262"/>
    </row>
    <row r="749" spans="2:13" s="22" customFormat="1" ht="16.5" thickBot="1">
      <c r="B749" s="1220" t="s">
        <v>243</v>
      </c>
      <c r="C749" s="1221"/>
      <c r="D749" s="1221"/>
      <c r="E749" s="1221"/>
      <c r="F749" s="1221"/>
      <c r="G749" s="1221"/>
      <c r="H749" s="1221"/>
      <c r="I749" s="1221"/>
      <c r="J749" s="1221"/>
      <c r="K749" s="1221"/>
      <c r="L749" s="1221"/>
      <c r="M749" s="1222"/>
    </row>
    <row r="750" spans="2:13" s="227" customFormat="1" ht="16.350000000000001" customHeight="1" thickBot="1">
      <c r="B750" s="1223" t="str">
        <f>+'PTO OFICIAL'!$D$27</f>
        <v>SISTEMA RACEWAY (IPRS)</v>
      </c>
      <c r="C750" s="1289"/>
      <c r="D750" s="1289"/>
      <c r="E750" s="1289"/>
      <c r="F750" s="1289"/>
      <c r="G750" s="1289"/>
      <c r="H750" s="1289"/>
      <c r="I750" s="1289"/>
      <c r="J750" s="1289"/>
      <c r="K750" s="1289"/>
      <c r="L750" s="1289"/>
      <c r="M750" s="1290"/>
    </row>
    <row r="751" spans="2:13" customFormat="1" thickBot="1">
      <c r="B751" s="1226"/>
      <c r="C751" s="1227"/>
      <c r="D751" s="1227"/>
      <c r="E751" s="1227"/>
      <c r="F751" s="1227"/>
      <c r="G751" s="1227"/>
      <c r="H751" s="1227"/>
      <c r="I751" s="1227"/>
      <c r="J751" s="1227"/>
      <c r="K751" s="1227"/>
      <c r="L751" s="1227"/>
      <c r="M751" s="1228"/>
    </row>
    <row r="752" spans="2:13" s="228" customFormat="1" ht="12.75">
      <c r="B752" s="229" t="s">
        <v>244</v>
      </c>
      <c r="C752" s="230" t="s">
        <v>245</v>
      </c>
      <c r="D752" s="1248" t="s">
        <v>246</v>
      </c>
      <c r="E752" s="1249"/>
      <c r="F752" s="1249"/>
      <c r="G752" s="1249"/>
      <c r="H752" s="1250"/>
      <c r="I752" s="1248" t="s">
        <v>247</v>
      </c>
      <c r="J752" s="1249"/>
      <c r="K752" s="1250"/>
      <c r="L752" s="1248" t="s">
        <v>248</v>
      </c>
      <c r="M752" s="1251"/>
    </row>
    <row r="753" spans="2:13" s="228" customFormat="1" ht="38.450000000000003" customHeight="1" thickBot="1">
      <c r="B753" s="231">
        <f>+'PTO OFICIAL'!D35</f>
        <v>3.0799999999999983</v>
      </c>
      <c r="C753" s="232" t="str">
        <f>+'PTO OFICIAL'!H35</f>
        <v>M2</v>
      </c>
      <c r="D753" s="1252" t="str">
        <f>+'PTO OFICIAL'!G35</f>
        <v>SUMINISTRO E INSTALACION DE GEOMEMBRANA DE POLIETILENO HDPE DE ALTA DENSIDAD PÁRA SISTEMA IPRS</v>
      </c>
      <c r="E753" s="1253"/>
      <c r="F753" s="1253"/>
      <c r="G753" s="1253"/>
      <c r="H753" s="1254"/>
      <c r="I753" s="1255" t="str">
        <f>+$I$9</f>
        <v>FUENTE DE ORO</v>
      </c>
      <c r="J753" s="1256"/>
      <c r="K753" s="1257"/>
      <c r="L753" s="1246" t="str">
        <f>$L$9</f>
        <v>AGOSTO 2023</v>
      </c>
      <c r="M753" s="1247"/>
    </row>
    <row r="754" spans="2:13" s="228" customFormat="1" ht="13.5" thickBot="1">
      <c r="B754" s="1229" t="s">
        <v>251</v>
      </c>
      <c r="C754" s="1230"/>
      <c r="D754" s="1230"/>
      <c r="E754" s="1230"/>
      <c r="F754" s="1230"/>
      <c r="G754" s="1230"/>
      <c r="H754" s="1231" t="s">
        <v>252</v>
      </c>
      <c r="I754" s="1233" t="s">
        <v>253</v>
      </c>
      <c r="J754" s="1234"/>
      <c r="K754" s="1234"/>
      <c r="L754" s="1235"/>
      <c r="M754" s="1231" t="s">
        <v>254</v>
      </c>
    </row>
    <row r="755" spans="2:13" s="228" customFormat="1" ht="13.5" thickBot="1">
      <c r="B755" s="1237"/>
      <c r="C755" s="1238"/>
      <c r="D755" s="1238"/>
      <c r="E755" s="1238"/>
      <c r="F755" s="1238"/>
      <c r="G755" s="1239"/>
      <c r="H755" s="1232"/>
      <c r="I755" s="233" t="s">
        <v>255</v>
      </c>
      <c r="J755" s="234" t="s">
        <v>302</v>
      </c>
      <c r="K755" s="234" t="s">
        <v>286</v>
      </c>
      <c r="L755" s="235" t="s">
        <v>258</v>
      </c>
      <c r="M755" s="1236"/>
    </row>
    <row r="756" spans="2:13" s="228" customFormat="1" ht="12.75">
      <c r="B756" s="1240"/>
      <c r="C756" s="1241"/>
      <c r="D756" s="1241"/>
      <c r="E756" s="1241"/>
      <c r="F756" s="1241"/>
      <c r="G756" s="1242"/>
      <c r="H756" s="601" t="s">
        <v>305</v>
      </c>
      <c r="I756" s="236"/>
      <c r="J756" s="236">
        <v>1.5</v>
      </c>
      <c r="K756" s="236">
        <f>6*2.5</f>
        <v>15</v>
      </c>
      <c r="L756" s="236">
        <v>8</v>
      </c>
      <c r="M756" s="237">
        <f>+K756*J756*L756</f>
        <v>180</v>
      </c>
    </row>
    <row r="757" spans="2:13" s="228" customFormat="1" ht="12.75">
      <c r="B757" s="1240"/>
      <c r="C757" s="1241"/>
      <c r="D757" s="1241"/>
      <c r="E757" s="1241"/>
      <c r="F757" s="1241"/>
      <c r="G757" s="1242"/>
      <c r="H757" s="601" t="s">
        <v>307</v>
      </c>
      <c r="I757" s="238"/>
      <c r="J757" s="238">
        <v>25</v>
      </c>
      <c r="K757" s="238">
        <f>2.5+2.5+5</f>
        <v>10</v>
      </c>
      <c r="L757" s="602">
        <v>8</v>
      </c>
      <c r="M757" s="239">
        <f>+J757*K757*L757</f>
        <v>2000</v>
      </c>
    </row>
    <row r="758" spans="2:13" s="228" customFormat="1" ht="12.75">
      <c r="B758" s="1240"/>
      <c r="C758" s="1241"/>
      <c r="D758" s="1241"/>
      <c r="E758" s="1241"/>
      <c r="F758" s="1241"/>
      <c r="G758" s="1242"/>
      <c r="H758" s="601" t="s">
        <v>308</v>
      </c>
      <c r="I758" s="238"/>
      <c r="J758" s="238">
        <f>3+2.5</f>
        <v>5.5</v>
      </c>
      <c r="K758" s="238">
        <v>40</v>
      </c>
      <c r="L758" s="602">
        <v>1</v>
      </c>
      <c r="M758" s="239">
        <f t="shared" ref="M758:M775" si="20">+K758</f>
        <v>40</v>
      </c>
    </row>
    <row r="759" spans="2:13" s="228" customFormat="1" ht="12.75">
      <c r="B759" s="1240"/>
      <c r="C759" s="1241"/>
      <c r="D759" s="1241"/>
      <c r="E759" s="1241"/>
      <c r="F759" s="1241"/>
      <c r="G759" s="1242"/>
      <c r="H759" s="601" t="s">
        <v>309</v>
      </c>
      <c r="I759" s="238"/>
      <c r="J759" s="238">
        <v>10</v>
      </c>
      <c r="K759" s="238">
        <f>10+5</f>
        <v>15</v>
      </c>
      <c r="L759" s="602">
        <v>1</v>
      </c>
      <c r="M759" s="239">
        <f t="shared" si="20"/>
        <v>15</v>
      </c>
    </row>
    <row r="760" spans="2:13" s="228" customFormat="1" ht="12.75">
      <c r="B760" s="1240"/>
      <c r="C760" s="1241"/>
      <c r="D760" s="1241"/>
      <c r="E760" s="1241"/>
      <c r="F760" s="1241"/>
      <c r="G760" s="1242"/>
      <c r="H760" s="601"/>
      <c r="I760" s="602"/>
      <c r="J760" s="602">
        <v>7.5</v>
      </c>
      <c r="K760" s="602">
        <f>7.5+5</f>
        <v>12.5</v>
      </c>
      <c r="L760" s="602">
        <v>2</v>
      </c>
      <c r="M760" s="239">
        <f t="shared" si="20"/>
        <v>12.5</v>
      </c>
    </row>
    <row r="761" spans="2:13" s="228" customFormat="1" ht="12.75">
      <c r="B761" s="1240"/>
      <c r="C761" s="1241"/>
      <c r="D761" s="1241"/>
      <c r="E761" s="1241"/>
      <c r="F761" s="1241"/>
      <c r="G761" s="1242"/>
      <c r="H761" s="601"/>
      <c r="I761" s="602"/>
      <c r="J761" s="602"/>
      <c r="K761" s="602"/>
      <c r="L761" s="602"/>
      <c r="M761" s="239">
        <f t="shared" si="20"/>
        <v>0</v>
      </c>
    </row>
    <row r="762" spans="2:13" s="228" customFormat="1" ht="12.75">
      <c r="B762" s="1240"/>
      <c r="C762" s="1241"/>
      <c r="D762" s="1241"/>
      <c r="E762" s="1241"/>
      <c r="F762" s="1241"/>
      <c r="G762" s="1242"/>
      <c r="H762" s="601"/>
      <c r="I762" s="602"/>
      <c r="J762" s="602"/>
      <c r="K762" s="602"/>
      <c r="L762" s="602"/>
      <c r="M762" s="239">
        <f t="shared" si="20"/>
        <v>0</v>
      </c>
    </row>
    <row r="763" spans="2:13" s="228" customFormat="1" ht="12.75">
      <c r="B763" s="1240"/>
      <c r="C763" s="1241"/>
      <c r="D763" s="1241"/>
      <c r="E763" s="1241"/>
      <c r="F763" s="1241"/>
      <c r="G763" s="1242"/>
      <c r="H763" s="601"/>
      <c r="I763" s="602"/>
      <c r="J763" s="602"/>
      <c r="K763" s="602"/>
      <c r="L763" s="602"/>
      <c r="M763" s="239">
        <f t="shared" si="20"/>
        <v>0</v>
      </c>
    </row>
    <row r="764" spans="2:13" s="228" customFormat="1" ht="12.75">
      <c r="B764" s="1240"/>
      <c r="C764" s="1241"/>
      <c r="D764" s="1241"/>
      <c r="E764" s="1241"/>
      <c r="F764" s="1241"/>
      <c r="G764" s="1242"/>
      <c r="H764" s="601"/>
      <c r="I764" s="602"/>
      <c r="J764" s="602"/>
      <c r="K764" s="602"/>
      <c r="L764" s="602"/>
      <c r="M764" s="239">
        <f t="shared" si="20"/>
        <v>0</v>
      </c>
    </row>
    <row r="765" spans="2:13" s="228" customFormat="1" ht="12.75">
      <c r="B765" s="1240"/>
      <c r="C765" s="1241"/>
      <c r="D765" s="1241"/>
      <c r="E765" s="1241"/>
      <c r="F765" s="1241"/>
      <c r="G765" s="1242"/>
      <c r="H765" s="601"/>
      <c r="I765" s="602"/>
      <c r="J765" s="602"/>
      <c r="K765" s="602"/>
      <c r="L765" s="602"/>
      <c r="M765" s="239">
        <f t="shared" si="20"/>
        <v>0</v>
      </c>
    </row>
    <row r="766" spans="2:13" s="228" customFormat="1" ht="12.75">
      <c r="B766" s="1240"/>
      <c r="C766" s="1241"/>
      <c r="D766" s="1241"/>
      <c r="E766" s="1241"/>
      <c r="F766" s="1241"/>
      <c r="G766" s="1242"/>
      <c r="H766" s="601"/>
      <c r="I766" s="602"/>
      <c r="J766" s="604"/>
      <c r="K766" s="602"/>
      <c r="L766" s="602"/>
      <c r="M766" s="239">
        <f t="shared" si="20"/>
        <v>0</v>
      </c>
    </row>
    <row r="767" spans="2:13" s="228" customFormat="1" ht="12.75">
      <c r="B767" s="1240"/>
      <c r="C767" s="1241"/>
      <c r="D767" s="1241"/>
      <c r="E767" s="1241"/>
      <c r="F767" s="1241"/>
      <c r="G767" s="1242"/>
      <c r="H767" s="601"/>
      <c r="I767" s="602"/>
      <c r="J767" s="602"/>
      <c r="K767" s="602"/>
      <c r="L767" s="602"/>
      <c r="M767" s="239">
        <f t="shared" si="20"/>
        <v>0</v>
      </c>
    </row>
    <row r="768" spans="2:13" s="228" customFormat="1" ht="12.75">
      <c r="B768" s="1240"/>
      <c r="C768" s="1241"/>
      <c r="D768" s="1241"/>
      <c r="E768" s="1241"/>
      <c r="F768" s="1241"/>
      <c r="G768" s="1242"/>
      <c r="H768" s="601"/>
      <c r="I768" s="602"/>
      <c r="J768" s="602"/>
      <c r="K768" s="602"/>
      <c r="L768" s="602"/>
      <c r="M768" s="239">
        <f t="shared" si="20"/>
        <v>0</v>
      </c>
    </row>
    <row r="769" spans="2:13" s="228" customFormat="1" ht="12.75">
      <c r="B769" s="1240"/>
      <c r="C769" s="1241"/>
      <c r="D769" s="1241"/>
      <c r="E769" s="1241"/>
      <c r="F769" s="1241"/>
      <c r="G769" s="1242"/>
      <c r="H769" s="601"/>
      <c r="I769" s="602"/>
      <c r="J769" s="602"/>
      <c r="K769" s="602"/>
      <c r="L769" s="602"/>
      <c r="M769" s="239">
        <f t="shared" si="20"/>
        <v>0</v>
      </c>
    </row>
    <row r="770" spans="2:13" s="228" customFormat="1" ht="12.75">
      <c r="B770" s="1240"/>
      <c r="C770" s="1241"/>
      <c r="D770" s="1241"/>
      <c r="E770" s="1241"/>
      <c r="F770" s="1241"/>
      <c r="G770" s="1242"/>
      <c r="H770" s="601"/>
      <c r="I770" s="602"/>
      <c r="J770" s="602"/>
      <c r="K770" s="602"/>
      <c r="L770" s="602"/>
      <c r="M770" s="239">
        <f t="shared" si="20"/>
        <v>0</v>
      </c>
    </row>
    <row r="771" spans="2:13" s="228" customFormat="1" ht="12.75">
      <c r="B771" s="1240"/>
      <c r="C771" s="1241"/>
      <c r="D771" s="1241"/>
      <c r="E771" s="1241"/>
      <c r="F771" s="1241"/>
      <c r="G771" s="1242"/>
      <c r="H771" s="601"/>
      <c r="I771" s="602"/>
      <c r="J771" s="602"/>
      <c r="K771" s="602"/>
      <c r="L771" s="602"/>
      <c r="M771" s="239">
        <f t="shared" si="20"/>
        <v>0</v>
      </c>
    </row>
    <row r="772" spans="2:13" s="228" customFormat="1" ht="12.75">
      <c r="B772" s="1240"/>
      <c r="C772" s="1241"/>
      <c r="D772" s="1241"/>
      <c r="E772" s="1241"/>
      <c r="F772" s="1241"/>
      <c r="G772" s="1242"/>
      <c r="H772" s="601"/>
      <c r="I772" s="602"/>
      <c r="J772" s="602"/>
      <c r="K772" s="602"/>
      <c r="L772" s="602"/>
      <c r="M772" s="239">
        <f t="shared" si="20"/>
        <v>0</v>
      </c>
    </row>
    <row r="773" spans="2:13" s="228" customFormat="1" ht="12.75">
      <c r="B773" s="1240"/>
      <c r="C773" s="1241"/>
      <c r="D773" s="1241"/>
      <c r="E773" s="1241"/>
      <c r="F773" s="1241"/>
      <c r="G773" s="1242"/>
      <c r="H773" s="601"/>
      <c r="I773" s="623"/>
      <c r="J773" s="623"/>
      <c r="K773" s="602"/>
      <c r="L773" s="602"/>
      <c r="M773" s="239">
        <f t="shared" si="20"/>
        <v>0</v>
      </c>
    </row>
    <row r="774" spans="2:13" s="228" customFormat="1" ht="13.7" customHeight="1">
      <c r="B774" s="1240"/>
      <c r="C774" s="1241"/>
      <c r="D774" s="1241"/>
      <c r="E774" s="1241"/>
      <c r="F774" s="1241"/>
      <c r="G774" s="1242"/>
      <c r="H774" s="601"/>
      <c r="I774" s="623"/>
      <c r="J774" s="623"/>
      <c r="K774" s="602"/>
      <c r="L774" s="602"/>
      <c r="M774" s="239">
        <f t="shared" si="20"/>
        <v>0</v>
      </c>
    </row>
    <row r="775" spans="2:13" s="228" customFormat="1" ht="13.7" customHeight="1">
      <c r="B775" s="1240"/>
      <c r="C775" s="1241"/>
      <c r="D775" s="1241"/>
      <c r="E775" s="1241"/>
      <c r="F775" s="1241"/>
      <c r="G775" s="1242"/>
      <c r="H775" s="601"/>
      <c r="I775" s="623"/>
      <c r="J775" s="623"/>
      <c r="K775" s="602"/>
      <c r="L775" s="602"/>
      <c r="M775" s="239">
        <f t="shared" si="20"/>
        <v>0</v>
      </c>
    </row>
    <row r="776" spans="2:13" s="228" customFormat="1" ht="12.75">
      <c r="B776" s="1240"/>
      <c r="C776" s="1241"/>
      <c r="D776" s="1241"/>
      <c r="E776" s="1241"/>
      <c r="F776" s="1241"/>
      <c r="G776" s="1242"/>
      <c r="H776" s="606" t="s">
        <v>263</v>
      </c>
      <c r="I776" s="607"/>
      <c r="J776" s="607"/>
      <c r="K776" s="607"/>
      <c r="L776" s="607"/>
      <c r="M776" s="608">
        <f>SUM(M756:M775)</f>
        <v>2247.5</v>
      </c>
    </row>
    <row r="777" spans="2:13" s="228" customFormat="1" ht="13.5" thickBot="1">
      <c r="B777" s="1243"/>
      <c r="C777" s="1244"/>
      <c r="D777" s="1244"/>
      <c r="E777" s="1244"/>
      <c r="F777" s="1244"/>
      <c r="G777" s="1245"/>
      <c r="H777" s="241" t="s">
        <v>264</v>
      </c>
      <c r="I777" s="609"/>
      <c r="J777" s="609"/>
      <c r="K777" s="609"/>
      <c r="L777" s="609"/>
      <c r="M777" s="242">
        <f>ROUND((M776),2)</f>
        <v>2247.5</v>
      </c>
    </row>
    <row r="778" spans="2:13" s="228" customFormat="1" ht="13.5" thickBot="1">
      <c r="B778" s="1263"/>
      <c r="C778" s="1264"/>
      <c r="D778" s="1264"/>
      <c r="E778" s="243"/>
      <c r="F778" s="243"/>
      <c r="G778" s="243"/>
      <c r="H778" s="243"/>
      <c r="I778" s="243"/>
      <c r="J778" s="243"/>
      <c r="K778" s="243"/>
      <c r="L778" s="243"/>
      <c r="M778" s="244"/>
    </row>
    <row r="779" spans="2:13" customFormat="1" ht="42" customHeight="1" thickBot="1">
      <c r="B779" s="1260" t="str">
        <f>+$B$4</f>
        <v>OBRAS DE CONSTRUCCIÓN DE UN SISTEMA IPRS (8 RACEWAY) PARA LA UNIDAD PRODUCTIVA EN FUENTE DE ORO – META</v>
      </c>
      <c r="C779" s="1261"/>
      <c r="D779" s="1261"/>
      <c r="E779" s="1261"/>
      <c r="F779" s="1261"/>
      <c r="G779" s="1261"/>
      <c r="H779" s="1261"/>
      <c r="I779" s="1261"/>
      <c r="J779" s="1261"/>
      <c r="K779" s="1261"/>
      <c r="L779" s="1261"/>
      <c r="M779" s="1262"/>
    </row>
    <row r="780" spans="2:13" s="22" customFormat="1" ht="16.5" thickBot="1">
      <c r="B780" s="1220" t="s">
        <v>243</v>
      </c>
      <c r="C780" s="1221"/>
      <c r="D780" s="1221"/>
      <c r="E780" s="1221"/>
      <c r="F780" s="1221"/>
      <c r="G780" s="1221"/>
      <c r="H780" s="1221"/>
      <c r="I780" s="1221"/>
      <c r="J780" s="1221"/>
      <c r="K780" s="1221"/>
      <c r="L780" s="1221"/>
      <c r="M780" s="1222"/>
    </row>
    <row r="781" spans="2:13" s="227" customFormat="1" ht="16.350000000000001" customHeight="1" thickBot="1">
      <c r="B781" s="1223" t="str">
        <f>+'PTO OFICIAL'!$D$37</f>
        <v>SISTEMA DE PESCA</v>
      </c>
      <c r="C781" s="1289"/>
      <c r="D781" s="1289"/>
      <c r="E781" s="1289"/>
      <c r="F781" s="1289"/>
      <c r="G781" s="1289"/>
      <c r="H781" s="1289"/>
      <c r="I781" s="1289"/>
      <c r="J781" s="1289"/>
      <c r="K781" s="1289"/>
      <c r="L781" s="1289"/>
      <c r="M781" s="1290"/>
    </row>
    <row r="782" spans="2:13" customFormat="1" thickBot="1">
      <c r="B782" s="1226"/>
      <c r="C782" s="1227"/>
      <c r="D782" s="1227"/>
      <c r="E782" s="1227"/>
      <c r="F782" s="1227"/>
      <c r="G782" s="1227"/>
      <c r="H782" s="1227"/>
      <c r="I782" s="1227"/>
      <c r="J782" s="1227"/>
      <c r="K782" s="1227"/>
      <c r="L782" s="1227"/>
      <c r="M782" s="1228"/>
    </row>
    <row r="783" spans="2:13" s="228" customFormat="1" ht="12.75">
      <c r="B783" s="229" t="s">
        <v>244</v>
      </c>
      <c r="C783" s="230" t="s">
        <v>245</v>
      </c>
      <c r="D783" s="1248" t="s">
        <v>246</v>
      </c>
      <c r="E783" s="1249"/>
      <c r="F783" s="1249"/>
      <c r="G783" s="1249"/>
      <c r="H783" s="1250"/>
      <c r="I783" s="1248" t="s">
        <v>247</v>
      </c>
      <c r="J783" s="1249"/>
      <c r="K783" s="1250"/>
      <c r="L783" s="1248" t="s">
        <v>248</v>
      </c>
      <c r="M783" s="1251"/>
    </row>
    <row r="784" spans="2:13" s="228" customFormat="1" ht="30.6" customHeight="1" thickBot="1">
      <c r="B784" s="231">
        <f>+'PTO OFICIAL'!D38</f>
        <v>4.01</v>
      </c>
      <c r="C784" s="232" t="str">
        <f>+'PTO OFICIAL'!H38</f>
        <v>UN</v>
      </c>
      <c r="D784" s="1252" t="str">
        <f>+'PTO OFICIAL'!G38</f>
        <v>ZAPATA EN CONCRETO DE 3000 PSI DE 1.0X1.0M X40 CM DE ESPESOR, INCLUYE ACERO EXCAVACION Y TODO LO NECESARIO PARA SU CORRECTA CONSTRUCCION</v>
      </c>
      <c r="E784" s="1253"/>
      <c r="F784" s="1253"/>
      <c r="G784" s="1253"/>
      <c r="H784" s="1254"/>
      <c r="I784" s="1255" t="str">
        <f>+$I$9</f>
        <v>FUENTE DE ORO</v>
      </c>
      <c r="J784" s="1256"/>
      <c r="K784" s="1257"/>
      <c r="L784" s="1246" t="str">
        <f>$L$9</f>
        <v>AGOSTO 2023</v>
      </c>
      <c r="M784" s="1247"/>
    </row>
    <row r="785" spans="2:13" s="228" customFormat="1" ht="13.5" thickBot="1">
      <c r="B785" s="1229" t="s">
        <v>251</v>
      </c>
      <c r="C785" s="1230"/>
      <c r="D785" s="1230"/>
      <c r="E785" s="1230"/>
      <c r="F785" s="1230"/>
      <c r="G785" s="1230"/>
      <c r="H785" s="1231" t="s">
        <v>252</v>
      </c>
      <c r="I785" s="1233" t="s">
        <v>253</v>
      </c>
      <c r="J785" s="1234"/>
      <c r="K785" s="1234"/>
      <c r="L785" s="1235"/>
      <c r="M785" s="1231" t="s">
        <v>254</v>
      </c>
    </row>
    <row r="786" spans="2:13" s="228" customFormat="1" ht="13.5" thickBot="1">
      <c r="B786" s="1237"/>
      <c r="C786" s="1238"/>
      <c r="D786" s="1238"/>
      <c r="E786" s="1238"/>
      <c r="F786" s="1238"/>
      <c r="G786" s="1239"/>
      <c r="H786" s="1232"/>
      <c r="I786" s="233" t="s">
        <v>255</v>
      </c>
      <c r="J786" s="234" t="s">
        <v>256</v>
      </c>
      <c r="K786" s="234" t="s">
        <v>286</v>
      </c>
      <c r="L786" s="235" t="s">
        <v>258</v>
      </c>
      <c r="M786" s="1236"/>
    </row>
    <row r="787" spans="2:13" s="228" customFormat="1" ht="12.75">
      <c r="B787" s="1240"/>
      <c r="C787" s="1241"/>
      <c r="D787" s="1241"/>
      <c r="E787" s="1241"/>
      <c r="F787" s="1241"/>
      <c r="G787" s="1242"/>
      <c r="H787" s="601" t="s">
        <v>310</v>
      </c>
      <c r="I787" s="236"/>
      <c r="J787" s="236"/>
      <c r="K787" s="236"/>
      <c r="L787" s="236">
        <v>18</v>
      </c>
      <c r="M787" s="237">
        <f>+L787</f>
        <v>18</v>
      </c>
    </row>
    <row r="788" spans="2:13" s="228" customFormat="1" ht="12.75">
      <c r="B788" s="1240"/>
      <c r="C788" s="1241"/>
      <c r="D788" s="1241"/>
      <c r="E788" s="1241"/>
      <c r="F788" s="1241"/>
      <c r="G788" s="1242"/>
      <c r="H788" s="601"/>
      <c r="I788" s="238"/>
      <c r="J788" s="238"/>
      <c r="K788" s="238"/>
      <c r="L788" s="238"/>
      <c r="M788" s="239">
        <f>+L788*K788</f>
        <v>0</v>
      </c>
    </row>
    <row r="789" spans="2:13" s="228" customFormat="1" ht="12.75">
      <c r="B789" s="1240"/>
      <c r="C789" s="1241"/>
      <c r="D789" s="1241"/>
      <c r="E789" s="1241"/>
      <c r="F789" s="1241"/>
      <c r="G789" s="1242"/>
      <c r="H789" s="601"/>
      <c r="I789" s="238"/>
      <c r="J789" s="238"/>
      <c r="K789" s="238"/>
      <c r="L789" s="238"/>
      <c r="M789" s="239">
        <f>+L789*K789</f>
        <v>0</v>
      </c>
    </row>
    <row r="790" spans="2:13" s="228" customFormat="1" ht="12.75">
      <c r="B790" s="1240"/>
      <c r="C790" s="1241"/>
      <c r="D790" s="1241"/>
      <c r="E790" s="1241"/>
      <c r="F790" s="1241"/>
      <c r="G790" s="1242"/>
      <c r="H790" s="601"/>
      <c r="I790" s="238"/>
      <c r="J790" s="238"/>
      <c r="K790" s="238"/>
      <c r="L790" s="238"/>
      <c r="M790" s="239">
        <f>+L790*K790</f>
        <v>0</v>
      </c>
    </row>
    <row r="791" spans="2:13" s="228" customFormat="1" ht="12.75">
      <c r="B791" s="1240"/>
      <c r="C791" s="1241"/>
      <c r="D791" s="1241"/>
      <c r="E791" s="1241"/>
      <c r="F791" s="1241"/>
      <c r="G791" s="1242"/>
      <c r="H791" s="601"/>
      <c r="I791" s="602"/>
      <c r="J791" s="602"/>
      <c r="K791" s="602"/>
      <c r="L791" s="602"/>
      <c r="M791" s="240"/>
    </row>
    <row r="792" spans="2:13" s="228" customFormat="1" ht="12.75">
      <c r="B792" s="1240"/>
      <c r="C792" s="1241"/>
      <c r="D792" s="1241"/>
      <c r="E792" s="1241"/>
      <c r="F792" s="1241"/>
      <c r="G792" s="1242"/>
      <c r="H792" s="601"/>
      <c r="I792" s="602"/>
      <c r="J792" s="602"/>
      <c r="K792" s="602"/>
      <c r="L792" s="602"/>
      <c r="M792" s="240"/>
    </row>
    <row r="793" spans="2:13" s="228" customFormat="1" ht="12.75">
      <c r="B793" s="1240"/>
      <c r="C793" s="1241"/>
      <c r="D793" s="1241"/>
      <c r="E793" s="1241"/>
      <c r="F793" s="1241"/>
      <c r="G793" s="1242"/>
      <c r="H793" s="601"/>
      <c r="I793" s="602"/>
      <c r="J793" s="602"/>
      <c r="K793" s="602"/>
      <c r="L793" s="602"/>
      <c r="M793" s="240"/>
    </row>
    <row r="794" spans="2:13" s="228" customFormat="1" ht="12.75">
      <c r="B794" s="1240"/>
      <c r="C794" s="1241"/>
      <c r="D794" s="1241"/>
      <c r="E794" s="1241"/>
      <c r="F794" s="1241"/>
      <c r="G794" s="1242"/>
      <c r="H794" s="601"/>
      <c r="I794" s="602"/>
      <c r="J794" s="602"/>
      <c r="K794" s="602"/>
      <c r="L794" s="602"/>
      <c r="M794" s="240"/>
    </row>
    <row r="795" spans="2:13" s="228" customFormat="1" ht="12.75">
      <c r="B795" s="1240"/>
      <c r="C795" s="1241"/>
      <c r="D795" s="1241"/>
      <c r="E795" s="1241"/>
      <c r="F795" s="1241"/>
      <c r="G795" s="1242"/>
      <c r="H795" s="601"/>
      <c r="I795" s="602"/>
      <c r="J795" s="602"/>
      <c r="K795" s="602"/>
      <c r="L795" s="602"/>
      <c r="M795" s="240"/>
    </row>
    <row r="796" spans="2:13" s="228" customFormat="1" ht="12.75">
      <c r="B796" s="1240"/>
      <c r="C796" s="1241"/>
      <c r="D796" s="1241"/>
      <c r="E796" s="1241"/>
      <c r="F796" s="1241"/>
      <c r="G796" s="1242"/>
      <c r="H796" s="601"/>
      <c r="I796" s="602"/>
      <c r="J796" s="602"/>
      <c r="K796" s="602"/>
      <c r="L796" s="602"/>
      <c r="M796" s="240"/>
    </row>
    <row r="797" spans="2:13" s="228" customFormat="1" ht="12.75">
      <c r="B797" s="1240"/>
      <c r="C797" s="1241"/>
      <c r="D797" s="1241"/>
      <c r="E797" s="1241"/>
      <c r="F797" s="1241"/>
      <c r="G797" s="1242"/>
      <c r="H797" s="601"/>
      <c r="I797" s="602"/>
      <c r="J797" s="602"/>
      <c r="K797" s="602"/>
      <c r="L797" s="602"/>
      <c r="M797" s="603"/>
    </row>
    <row r="798" spans="2:13" s="228" customFormat="1" ht="12.75">
      <c r="B798" s="1240"/>
      <c r="C798" s="1241"/>
      <c r="D798" s="1241"/>
      <c r="E798" s="1241"/>
      <c r="F798" s="1241"/>
      <c r="G798" s="1242"/>
      <c r="H798" s="605"/>
      <c r="I798" s="602"/>
      <c r="J798" s="602"/>
      <c r="K798" s="602"/>
      <c r="L798" s="602"/>
      <c r="M798" s="603"/>
    </row>
    <row r="799" spans="2:13" s="228" customFormat="1" ht="12.75">
      <c r="B799" s="1240"/>
      <c r="C799" s="1241"/>
      <c r="D799" s="1241"/>
      <c r="E799" s="1241"/>
      <c r="F799" s="1241"/>
      <c r="G799" s="1242"/>
      <c r="H799" s="605"/>
      <c r="I799" s="602"/>
      <c r="J799" s="602"/>
      <c r="K799" s="602"/>
      <c r="L799" s="602"/>
      <c r="M799" s="603"/>
    </row>
    <row r="800" spans="2:13" s="228" customFormat="1" ht="12.75">
      <c r="B800" s="1240"/>
      <c r="C800" s="1241"/>
      <c r="D800" s="1241"/>
      <c r="E800" s="1241"/>
      <c r="F800" s="1241"/>
      <c r="G800" s="1242"/>
      <c r="H800" s="605"/>
      <c r="I800" s="602"/>
      <c r="J800" s="604"/>
      <c r="K800" s="602"/>
      <c r="L800" s="602"/>
      <c r="M800" s="603"/>
    </row>
    <row r="801" spans="2:13" s="228" customFormat="1" ht="12.75">
      <c r="B801" s="1240"/>
      <c r="C801" s="1241"/>
      <c r="D801" s="1241"/>
      <c r="E801" s="1241"/>
      <c r="F801" s="1241"/>
      <c r="G801" s="1242"/>
      <c r="H801" s="605"/>
      <c r="I801" s="602"/>
      <c r="J801" s="602"/>
      <c r="K801" s="602"/>
      <c r="L801" s="602"/>
      <c r="M801" s="603"/>
    </row>
    <row r="802" spans="2:13" s="228" customFormat="1" ht="12.75">
      <c r="B802" s="1240"/>
      <c r="C802" s="1241"/>
      <c r="D802" s="1241"/>
      <c r="E802" s="1241"/>
      <c r="F802" s="1241"/>
      <c r="G802" s="1242"/>
      <c r="H802" s="605"/>
      <c r="I802" s="602"/>
      <c r="J802" s="602"/>
      <c r="K802" s="602"/>
      <c r="L802" s="602"/>
      <c r="M802" s="603"/>
    </row>
    <row r="803" spans="2:13" s="228" customFormat="1" ht="12.75">
      <c r="B803" s="1240"/>
      <c r="C803" s="1241"/>
      <c r="D803" s="1241"/>
      <c r="E803" s="1241"/>
      <c r="F803" s="1241"/>
      <c r="G803" s="1242"/>
      <c r="H803" s="605"/>
      <c r="I803" s="602"/>
      <c r="J803" s="602"/>
      <c r="K803" s="602"/>
      <c r="L803" s="602"/>
      <c r="M803" s="603"/>
    </row>
    <row r="804" spans="2:13" s="228" customFormat="1" ht="12.75">
      <c r="B804" s="1240"/>
      <c r="C804" s="1241"/>
      <c r="D804" s="1241"/>
      <c r="E804" s="1241"/>
      <c r="F804" s="1241"/>
      <c r="G804" s="1242"/>
      <c r="H804" s="605"/>
      <c r="I804" s="602"/>
      <c r="J804" s="602"/>
      <c r="K804" s="602"/>
      <c r="L804" s="602"/>
      <c r="M804" s="603"/>
    </row>
    <row r="805" spans="2:13" s="228" customFormat="1" ht="12.75">
      <c r="B805" s="1240"/>
      <c r="C805" s="1241"/>
      <c r="D805" s="1241"/>
      <c r="E805" s="1241"/>
      <c r="F805" s="1241"/>
      <c r="G805" s="1242"/>
      <c r="H805" s="605"/>
      <c r="I805" s="602"/>
      <c r="J805" s="602"/>
      <c r="K805" s="602"/>
      <c r="L805" s="602"/>
      <c r="M805" s="603"/>
    </row>
    <row r="806" spans="2:13" s="228" customFormat="1" ht="12.75">
      <c r="B806" s="1240"/>
      <c r="C806" s="1241"/>
      <c r="D806" s="1241"/>
      <c r="E806" s="1241"/>
      <c r="F806" s="1241"/>
      <c r="G806" s="1242"/>
      <c r="H806" s="605"/>
      <c r="I806" s="602"/>
      <c r="J806" s="602"/>
      <c r="K806" s="602"/>
      <c r="L806" s="602"/>
      <c r="M806" s="603"/>
    </row>
    <row r="807" spans="2:13" s="228" customFormat="1" ht="12.75">
      <c r="B807" s="1240"/>
      <c r="C807" s="1241"/>
      <c r="D807" s="1241"/>
      <c r="E807" s="1241"/>
      <c r="F807" s="1241"/>
      <c r="G807" s="1242"/>
      <c r="H807" s="606" t="s">
        <v>263</v>
      </c>
      <c r="I807" s="607"/>
      <c r="J807" s="607"/>
      <c r="K807" s="607"/>
      <c r="L807" s="607"/>
      <c r="M807" s="608">
        <f>SUM(M787:M806)</f>
        <v>18</v>
      </c>
    </row>
    <row r="808" spans="2:13" s="228" customFormat="1" ht="13.5" thickBot="1">
      <c r="B808" s="1243"/>
      <c r="C808" s="1244"/>
      <c r="D808" s="1244"/>
      <c r="E808" s="1244"/>
      <c r="F808" s="1244"/>
      <c r="G808" s="1245"/>
      <c r="H808" s="241" t="s">
        <v>264</v>
      </c>
      <c r="I808" s="609"/>
      <c r="J808" s="609"/>
      <c r="K808" s="609"/>
      <c r="L808" s="609"/>
      <c r="M808" s="242">
        <f>ROUND((M807),2)</f>
        <v>18</v>
      </c>
    </row>
    <row r="809" spans="2:13" s="228" customFormat="1" ht="13.5" thickBot="1">
      <c r="B809" s="1258"/>
      <c r="C809" s="1259"/>
      <c r="D809" s="1259"/>
      <c r="E809" s="243"/>
      <c r="F809" s="243"/>
      <c r="G809" s="243"/>
      <c r="H809" s="243"/>
      <c r="I809" s="243"/>
      <c r="J809" s="243"/>
      <c r="K809" s="243"/>
      <c r="L809" s="243"/>
      <c r="M809" s="244"/>
    </row>
    <row r="810" spans="2:13" customFormat="1" ht="42" customHeight="1" thickBot="1">
      <c r="B810" s="1260" t="str">
        <f>+$B$4</f>
        <v>OBRAS DE CONSTRUCCIÓN DE UN SISTEMA IPRS (8 RACEWAY) PARA LA UNIDAD PRODUCTIVA EN FUENTE DE ORO – META</v>
      </c>
      <c r="C810" s="1261"/>
      <c r="D810" s="1261"/>
      <c r="E810" s="1261"/>
      <c r="F810" s="1261"/>
      <c r="G810" s="1261"/>
      <c r="H810" s="1261"/>
      <c r="I810" s="1261"/>
      <c r="J810" s="1261"/>
      <c r="K810" s="1261"/>
      <c r="L810" s="1261"/>
      <c r="M810" s="1262"/>
    </row>
    <row r="811" spans="2:13" s="22" customFormat="1" ht="16.5" thickBot="1">
      <c r="B811" s="1220" t="s">
        <v>243</v>
      </c>
      <c r="C811" s="1221"/>
      <c r="D811" s="1221"/>
      <c r="E811" s="1221"/>
      <c r="F811" s="1221"/>
      <c r="G811" s="1221"/>
      <c r="H811" s="1221"/>
      <c r="I811" s="1221"/>
      <c r="J811" s="1221"/>
      <c r="K811" s="1221"/>
      <c r="L811" s="1221"/>
      <c r="M811" s="1222"/>
    </row>
    <row r="812" spans="2:13" s="227" customFormat="1" ht="16.350000000000001" customHeight="1" thickBot="1">
      <c r="B812" s="1223" t="str">
        <f>+'PTO OFICIAL'!$D$37</f>
        <v>SISTEMA DE PESCA</v>
      </c>
      <c r="C812" s="1289"/>
      <c r="D812" s="1289"/>
      <c r="E812" s="1289"/>
      <c r="F812" s="1289"/>
      <c r="G812" s="1289"/>
      <c r="H812" s="1289"/>
      <c r="I812" s="1289"/>
      <c r="J812" s="1289"/>
      <c r="K812" s="1289"/>
      <c r="L812" s="1289"/>
      <c r="M812" s="1290"/>
    </row>
    <row r="813" spans="2:13" customFormat="1" thickBot="1">
      <c r="B813" s="1226"/>
      <c r="C813" s="1227"/>
      <c r="D813" s="1227"/>
      <c r="E813" s="1227"/>
      <c r="F813" s="1227"/>
      <c r="G813" s="1227"/>
      <c r="H813" s="1227"/>
      <c r="I813" s="1227"/>
      <c r="J813" s="1227"/>
      <c r="K813" s="1227"/>
      <c r="L813" s="1227"/>
      <c r="M813" s="1228"/>
    </row>
    <row r="814" spans="2:13" s="228" customFormat="1" ht="12.75">
      <c r="B814" s="229" t="s">
        <v>244</v>
      </c>
      <c r="C814" s="230" t="s">
        <v>245</v>
      </c>
      <c r="D814" s="1248" t="s">
        <v>246</v>
      </c>
      <c r="E814" s="1249"/>
      <c r="F814" s="1249"/>
      <c r="G814" s="1249"/>
      <c r="H814" s="1250"/>
      <c r="I814" s="1248" t="s">
        <v>247</v>
      </c>
      <c r="J814" s="1249"/>
      <c r="K814" s="1250"/>
      <c r="L814" s="1248" t="s">
        <v>248</v>
      </c>
      <c r="M814" s="1251"/>
    </row>
    <row r="815" spans="2:13" s="228" customFormat="1" ht="33" customHeight="1" thickBot="1">
      <c r="B815" s="231">
        <f>+'PTO OFICIAL'!D39</f>
        <v>4.0199999999999996</v>
      </c>
      <c r="C815" s="232" t="str">
        <f>+'PTO OFICIAL'!H39</f>
        <v>UN</v>
      </c>
      <c r="D815" s="1252" t="str">
        <f>+'PTO OFICIAL'!G39</f>
        <v>COLUMNA EN CONCRETO DE 30X30CM Y 3.0M , INCLUYE FORMALETA, ACERO DE REFUERZO Y TODO LO NECESARIO PARA SU CORRECTA CONSTRUCCION.</v>
      </c>
      <c r="E815" s="1253"/>
      <c r="F815" s="1253"/>
      <c r="G815" s="1253"/>
      <c r="H815" s="1254"/>
      <c r="I815" s="1255" t="str">
        <f>+$I$9</f>
        <v>FUENTE DE ORO</v>
      </c>
      <c r="J815" s="1256"/>
      <c r="K815" s="1257"/>
      <c r="L815" s="1246" t="str">
        <f>$L$9</f>
        <v>AGOSTO 2023</v>
      </c>
      <c r="M815" s="1247"/>
    </row>
    <row r="816" spans="2:13" s="228" customFormat="1" ht="13.5" thickBot="1">
      <c r="B816" s="1229" t="s">
        <v>251</v>
      </c>
      <c r="C816" s="1230"/>
      <c r="D816" s="1230"/>
      <c r="E816" s="1230"/>
      <c r="F816" s="1230"/>
      <c r="G816" s="1230"/>
      <c r="H816" s="1231" t="s">
        <v>252</v>
      </c>
      <c r="I816" s="1233" t="s">
        <v>253</v>
      </c>
      <c r="J816" s="1234"/>
      <c r="K816" s="1234"/>
      <c r="L816" s="1235"/>
      <c r="M816" s="1231" t="s">
        <v>254</v>
      </c>
    </row>
    <row r="817" spans="2:13" s="228" customFormat="1" ht="13.5" thickBot="1">
      <c r="B817" s="1237"/>
      <c r="C817" s="1238"/>
      <c r="D817" s="1238"/>
      <c r="E817" s="1238"/>
      <c r="F817" s="1238"/>
      <c r="G817" s="1239"/>
      <c r="H817" s="1232"/>
      <c r="I817" s="233" t="s">
        <v>255</v>
      </c>
      <c r="J817" s="234" t="s">
        <v>256</v>
      </c>
      <c r="K817" s="234" t="s">
        <v>286</v>
      </c>
      <c r="L817" s="235" t="s">
        <v>258</v>
      </c>
      <c r="M817" s="1236"/>
    </row>
    <row r="818" spans="2:13" s="228" customFormat="1" ht="12.75">
      <c r="B818" s="1240"/>
      <c r="C818" s="1241"/>
      <c r="D818" s="1241"/>
      <c r="E818" s="1241"/>
      <c r="F818" s="1241"/>
      <c r="G818" s="1242"/>
      <c r="H818" s="601" t="s">
        <v>311</v>
      </c>
      <c r="I818" s="236"/>
      <c r="J818" s="236"/>
      <c r="K818" s="236"/>
      <c r="L818" s="236">
        <v>18</v>
      </c>
      <c r="M818" s="237">
        <f>+L818</f>
        <v>18</v>
      </c>
    </row>
    <row r="819" spans="2:13" s="228" customFormat="1" ht="12.75">
      <c r="B819" s="1240"/>
      <c r="C819" s="1241"/>
      <c r="D819" s="1241"/>
      <c r="E819" s="1241"/>
      <c r="F819" s="1241"/>
      <c r="G819" s="1242"/>
      <c r="H819" s="601"/>
      <c r="I819" s="238"/>
      <c r="J819" s="238"/>
      <c r="K819" s="238"/>
      <c r="L819" s="238"/>
      <c r="M819" s="239">
        <f>+L819*K819</f>
        <v>0</v>
      </c>
    </row>
    <row r="820" spans="2:13" s="228" customFormat="1" ht="12.75">
      <c r="B820" s="1240"/>
      <c r="C820" s="1241"/>
      <c r="D820" s="1241"/>
      <c r="E820" s="1241"/>
      <c r="F820" s="1241"/>
      <c r="G820" s="1242"/>
      <c r="H820" s="601"/>
      <c r="I820" s="238"/>
      <c r="J820" s="238"/>
      <c r="K820" s="238"/>
      <c r="L820" s="238"/>
      <c r="M820" s="239">
        <f>+L820*K820</f>
        <v>0</v>
      </c>
    </row>
    <row r="821" spans="2:13" s="228" customFormat="1" ht="12.75">
      <c r="B821" s="1240"/>
      <c r="C821" s="1241"/>
      <c r="D821" s="1241"/>
      <c r="E821" s="1241"/>
      <c r="F821" s="1241"/>
      <c r="G821" s="1242"/>
      <c r="H821" s="601"/>
      <c r="I821" s="238"/>
      <c r="J821" s="238"/>
      <c r="K821" s="238"/>
      <c r="L821" s="238"/>
      <c r="M821" s="239">
        <f>+L821*K821</f>
        <v>0</v>
      </c>
    </row>
    <row r="822" spans="2:13" s="228" customFormat="1" ht="12.75">
      <c r="B822" s="1240"/>
      <c r="C822" s="1241"/>
      <c r="D822" s="1241"/>
      <c r="E822" s="1241"/>
      <c r="F822" s="1241"/>
      <c r="G822" s="1242"/>
      <c r="H822" s="601"/>
      <c r="I822" s="602"/>
      <c r="J822" s="602"/>
      <c r="K822" s="602"/>
      <c r="L822" s="602"/>
      <c r="M822" s="240"/>
    </row>
    <row r="823" spans="2:13" s="228" customFormat="1" ht="12.75">
      <c r="B823" s="1240"/>
      <c r="C823" s="1241"/>
      <c r="D823" s="1241"/>
      <c r="E823" s="1241"/>
      <c r="F823" s="1241"/>
      <c r="G823" s="1242"/>
      <c r="H823" s="601"/>
      <c r="I823" s="602"/>
      <c r="J823" s="602"/>
      <c r="K823" s="602"/>
      <c r="L823" s="602"/>
      <c r="M823" s="240"/>
    </row>
    <row r="824" spans="2:13" s="228" customFormat="1" ht="12.75">
      <c r="B824" s="1240"/>
      <c r="C824" s="1241"/>
      <c r="D824" s="1241"/>
      <c r="E824" s="1241"/>
      <c r="F824" s="1241"/>
      <c r="G824" s="1242"/>
      <c r="H824" s="601"/>
      <c r="I824" s="602"/>
      <c r="J824" s="602"/>
      <c r="K824" s="602"/>
      <c r="L824" s="602"/>
      <c r="M824" s="240"/>
    </row>
    <row r="825" spans="2:13" s="228" customFormat="1" ht="12.75">
      <c r="B825" s="1240"/>
      <c r="C825" s="1241"/>
      <c r="D825" s="1241"/>
      <c r="E825" s="1241"/>
      <c r="F825" s="1241"/>
      <c r="G825" s="1242"/>
      <c r="H825" s="601"/>
      <c r="I825" s="602"/>
      <c r="J825" s="602"/>
      <c r="K825" s="602"/>
      <c r="L825" s="602"/>
      <c r="M825" s="240"/>
    </row>
    <row r="826" spans="2:13" s="228" customFormat="1" ht="12.75">
      <c r="B826" s="1240"/>
      <c r="C826" s="1241"/>
      <c r="D826" s="1241"/>
      <c r="E826" s="1241"/>
      <c r="F826" s="1241"/>
      <c r="G826" s="1242"/>
      <c r="H826" s="601"/>
      <c r="I826" s="602"/>
      <c r="J826" s="602"/>
      <c r="K826" s="602"/>
      <c r="L826" s="602"/>
      <c r="M826" s="240"/>
    </row>
    <row r="827" spans="2:13" s="228" customFormat="1" ht="12.75">
      <c r="B827" s="1240"/>
      <c r="C827" s="1241"/>
      <c r="D827" s="1241"/>
      <c r="E827" s="1241"/>
      <c r="F827" s="1241"/>
      <c r="G827" s="1242"/>
      <c r="H827" s="601"/>
      <c r="I827" s="602"/>
      <c r="J827" s="602"/>
      <c r="K827" s="602"/>
      <c r="L827" s="602"/>
      <c r="M827" s="240"/>
    </row>
    <row r="828" spans="2:13" s="228" customFormat="1" ht="12.75">
      <c r="B828" s="1240"/>
      <c r="C828" s="1241"/>
      <c r="D828" s="1241"/>
      <c r="E828" s="1241"/>
      <c r="F828" s="1241"/>
      <c r="G828" s="1242"/>
      <c r="H828" s="601"/>
      <c r="I828" s="602"/>
      <c r="J828" s="602"/>
      <c r="K828" s="602"/>
      <c r="L828" s="602"/>
      <c r="M828" s="603"/>
    </row>
    <row r="829" spans="2:13" s="228" customFormat="1" ht="12.75">
      <c r="B829" s="1240"/>
      <c r="C829" s="1241"/>
      <c r="D829" s="1241"/>
      <c r="E829" s="1241"/>
      <c r="F829" s="1241"/>
      <c r="G829" s="1242"/>
      <c r="H829" s="605"/>
      <c r="I829" s="602"/>
      <c r="J829" s="602"/>
      <c r="K829" s="602"/>
      <c r="L829" s="602"/>
      <c r="M829" s="603"/>
    </row>
    <row r="830" spans="2:13" s="228" customFormat="1" ht="12.75">
      <c r="B830" s="1240"/>
      <c r="C830" s="1241"/>
      <c r="D830" s="1241"/>
      <c r="E830" s="1241"/>
      <c r="F830" s="1241"/>
      <c r="G830" s="1242"/>
      <c r="H830" s="605"/>
      <c r="I830" s="602"/>
      <c r="J830" s="602"/>
      <c r="K830" s="602"/>
      <c r="L830" s="602"/>
      <c r="M830" s="603"/>
    </row>
    <row r="831" spans="2:13" s="228" customFormat="1" ht="12.75">
      <c r="B831" s="1240"/>
      <c r="C831" s="1241"/>
      <c r="D831" s="1241"/>
      <c r="E831" s="1241"/>
      <c r="F831" s="1241"/>
      <c r="G831" s="1242"/>
      <c r="H831" s="605"/>
      <c r="I831" s="602"/>
      <c r="J831" s="604"/>
      <c r="K831" s="602"/>
      <c r="L831" s="602"/>
      <c r="M831" s="603"/>
    </row>
    <row r="832" spans="2:13" s="228" customFormat="1" ht="12.75">
      <c r="B832" s="1240"/>
      <c r="C832" s="1241"/>
      <c r="D832" s="1241"/>
      <c r="E832" s="1241"/>
      <c r="F832" s="1241"/>
      <c r="G832" s="1242"/>
      <c r="H832" s="605"/>
      <c r="I832" s="602"/>
      <c r="J832" s="602"/>
      <c r="K832" s="602"/>
      <c r="L832" s="602"/>
      <c r="M832" s="603"/>
    </row>
    <row r="833" spans="2:13" s="228" customFormat="1" ht="12.75">
      <c r="B833" s="1240"/>
      <c r="C833" s="1241"/>
      <c r="D833" s="1241"/>
      <c r="E833" s="1241"/>
      <c r="F833" s="1241"/>
      <c r="G833" s="1242"/>
      <c r="H833" s="605"/>
      <c r="I833" s="602"/>
      <c r="J833" s="602"/>
      <c r="K833" s="602"/>
      <c r="L833" s="602"/>
      <c r="M833" s="603"/>
    </row>
    <row r="834" spans="2:13" s="228" customFormat="1" ht="12.75">
      <c r="B834" s="1240"/>
      <c r="C834" s="1241"/>
      <c r="D834" s="1241"/>
      <c r="E834" s="1241"/>
      <c r="F834" s="1241"/>
      <c r="G834" s="1242"/>
      <c r="H834" s="605"/>
      <c r="I834" s="602"/>
      <c r="J834" s="602"/>
      <c r="K834" s="602"/>
      <c r="L834" s="602"/>
      <c r="M834" s="603"/>
    </row>
    <row r="835" spans="2:13" s="228" customFormat="1" ht="12.75">
      <c r="B835" s="1240"/>
      <c r="C835" s="1241"/>
      <c r="D835" s="1241"/>
      <c r="E835" s="1241"/>
      <c r="F835" s="1241"/>
      <c r="G835" s="1242"/>
      <c r="H835" s="605"/>
      <c r="I835" s="602"/>
      <c r="J835" s="602"/>
      <c r="K835" s="602"/>
      <c r="L835" s="602"/>
      <c r="M835" s="603"/>
    </row>
    <row r="836" spans="2:13" s="228" customFormat="1" ht="12.75">
      <c r="B836" s="1240"/>
      <c r="C836" s="1241"/>
      <c r="D836" s="1241"/>
      <c r="E836" s="1241"/>
      <c r="F836" s="1241"/>
      <c r="G836" s="1242"/>
      <c r="H836" s="605"/>
      <c r="I836" s="602"/>
      <c r="J836" s="602"/>
      <c r="K836" s="602"/>
      <c r="L836" s="602"/>
      <c r="M836" s="603"/>
    </row>
    <row r="837" spans="2:13" s="228" customFormat="1" ht="12.75">
      <c r="B837" s="1240"/>
      <c r="C837" s="1241"/>
      <c r="D837" s="1241"/>
      <c r="E837" s="1241"/>
      <c r="F837" s="1241"/>
      <c r="G837" s="1242"/>
      <c r="H837" s="605"/>
      <c r="I837" s="602"/>
      <c r="J837" s="602"/>
      <c r="K837" s="602"/>
      <c r="L837" s="602"/>
      <c r="M837" s="603"/>
    </row>
    <row r="838" spans="2:13" s="228" customFormat="1" ht="12.75">
      <c r="B838" s="1240"/>
      <c r="C838" s="1241"/>
      <c r="D838" s="1241"/>
      <c r="E838" s="1241"/>
      <c r="F838" s="1241"/>
      <c r="G838" s="1242"/>
      <c r="H838" s="606" t="s">
        <v>263</v>
      </c>
      <c r="I838" s="607"/>
      <c r="J838" s="607"/>
      <c r="K838" s="607"/>
      <c r="L838" s="607"/>
      <c r="M838" s="608">
        <f>SUM(M818:M837)</f>
        <v>18</v>
      </c>
    </row>
    <row r="839" spans="2:13" s="228" customFormat="1" ht="13.5" thickBot="1">
      <c r="B839" s="1243"/>
      <c r="C839" s="1244"/>
      <c r="D839" s="1244"/>
      <c r="E839" s="1244"/>
      <c r="F839" s="1244"/>
      <c r="G839" s="1245"/>
      <c r="H839" s="241" t="s">
        <v>264</v>
      </c>
      <c r="I839" s="609"/>
      <c r="J839" s="609"/>
      <c r="K839" s="609"/>
      <c r="L839" s="609"/>
      <c r="M839" s="242">
        <f>ROUND((M838),2)</f>
        <v>18</v>
      </c>
    </row>
    <row r="840" spans="2:13" s="228" customFormat="1" ht="13.5" thickBot="1">
      <c r="B840" s="1258"/>
      <c r="C840" s="1259"/>
      <c r="D840" s="1259"/>
      <c r="E840" s="243"/>
      <c r="F840" s="243"/>
      <c r="G840" s="243"/>
      <c r="H840" s="243"/>
      <c r="I840" s="243"/>
      <c r="J840" s="243"/>
      <c r="K840" s="243"/>
      <c r="L840" s="243"/>
      <c r="M840" s="244"/>
    </row>
    <row r="841" spans="2:13" customFormat="1" ht="42" customHeight="1" thickBot="1">
      <c r="B841" s="1260" t="str">
        <f>+$B$4</f>
        <v>OBRAS DE CONSTRUCCIÓN DE UN SISTEMA IPRS (8 RACEWAY) PARA LA UNIDAD PRODUCTIVA EN FUENTE DE ORO – META</v>
      </c>
      <c r="C841" s="1261"/>
      <c r="D841" s="1261"/>
      <c r="E841" s="1261"/>
      <c r="F841" s="1261"/>
      <c r="G841" s="1261"/>
      <c r="H841" s="1261"/>
      <c r="I841" s="1261"/>
      <c r="J841" s="1261"/>
      <c r="K841" s="1261"/>
      <c r="L841" s="1261"/>
      <c r="M841" s="1262"/>
    </row>
    <row r="842" spans="2:13" s="22" customFormat="1" ht="16.5" thickBot="1">
      <c r="B842" s="1220" t="s">
        <v>243</v>
      </c>
      <c r="C842" s="1221"/>
      <c r="D842" s="1221"/>
      <c r="E842" s="1221"/>
      <c r="F842" s="1221"/>
      <c r="G842" s="1221"/>
      <c r="H842" s="1221"/>
      <c r="I842" s="1221"/>
      <c r="J842" s="1221"/>
      <c r="K842" s="1221"/>
      <c r="L842" s="1221"/>
      <c r="M842" s="1222"/>
    </row>
    <row r="843" spans="2:13" s="227" customFormat="1" ht="16.350000000000001" customHeight="1" thickBot="1">
      <c r="B843" s="1223" t="str">
        <f>+'PTO OFICIAL'!$D$41</f>
        <v>SISTEMA DE AIREACION, SISTEMA ANTIPAJARO Y BODEGA</v>
      </c>
      <c r="C843" s="1289"/>
      <c r="D843" s="1289"/>
      <c r="E843" s="1289"/>
      <c r="F843" s="1289"/>
      <c r="G843" s="1289"/>
      <c r="H843" s="1289"/>
      <c r="I843" s="1289"/>
      <c r="J843" s="1289"/>
      <c r="K843" s="1289"/>
      <c r="L843" s="1289"/>
      <c r="M843" s="1290"/>
    </row>
    <row r="844" spans="2:13" customFormat="1" thickBot="1">
      <c r="B844" s="1291"/>
      <c r="C844" s="1292"/>
      <c r="D844" s="1292"/>
      <c r="E844" s="1292"/>
      <c r="F844" s="1292"/>
      <c r="G844" s="1292"/>
      <c r="H844" s="1292"/>
      <c r="I844" s="1292"/>
      <c r="J844" s="1292"/>
      <c r="K844" s="1292"/>
      <c r="L844" s="1292"/>
      <c r="M844" s="1293"/>
    </row>
    <row r="845" spans="2:13" s="228" customFormat="1" ht="12.75">
      <c r="B845" s="229" t="s">
        <v>244</v>
      </c>
      <c r="C845" s="230" t="s">
        <v>245</v>
      </c>
      <c r="D845" s="1248" t="s">
        <v>246</v>
      </c>
      <c r="E845" s="1249"/>
      <c r="F845" s="1249"/>
      <c r="G845" s="1249"/>
      <c r="H845" s="1250"/>
      <c r="I845" s="1248" t="s">
        <v>247</v>
      </c>
      <c r="J845" s="1249"/>
      <c r="K845" s="1250"/>
      <c r="L845" s="1248" t="s">
        <v>248</v>
      </c>
      <c r="M845" s="1251"/>
    </row>
    <row r="846" spans="2:13" s="228" customFormat="1" ht="50.25" customHeight="1" thickBot="1">
      <c r="B846" s="231">
        <f>+'PTO OFICIAL'!D42</f>
        <v>5.01</v>
      </c>
      <c r="C846" s="232" t="str">
        <f>+'PTO OFICIAL'!H42</f>
        <v>UN</v>
      </c>
      <c r="D846" s="1252" t="str">
        <f>+'PTO OFICIAL'!G42</f>
        <v xml:space="preserve">SUMINISTRO E INSTALACION DE CONTENEDOR DE 40 FT PARA BODEGA, INCLUYE PLACA EN CONCRETO DE 21 MPA  (12,2X2,44M,e=0,15M) PARA SOPORTE, PINTURA ANTICORROSIVA Y ESMALTE DE ACABADO FINAL </v>
      </c>
      <c r="E846" s="1271"/>
      <c r="F846" s="1271"/>
      <c r="G846" s="1271"/>
      <c r="H846" s="1272"/>
      <c r="I846" s="1255" t="str">
        <f>+$I$9</f>
        <v>FUENTE DE ORO</v>
      </c>
      <c r="J846" s="1256"/>
      <c r="K846" s="1257"/>
      <c r="L846" s="1246" t="str">
        <f>$L$9</f>
        <v>AGOSTO 2023</v>
      </c>
      <c r="M846" s="1281"/>
    </row>
    <row r="847" spans="2:13" s="228" customFormat="1" ht="13.5" thickBot="1">
      <c r="B847" s="1273" t="s">
        <v>251</v>
      </c>
      <c r="C847" s="1274"/>
      <c r="D847" s="1274"/>
      <c r="E847" s="1274"/>
      <c r="F847" s="1274"/>
      <c r="G847" s="1275"/>
      <c r="H847" s="1276" t="s">
        <v>252</v>
      </c>
      <c r="I847" s="1278" t="s">
        <v>253</v>
      </c>
      <c r="J847" s="1279"/>
      <c r="K847" s="1279"/>
      <c r="L847" s="1280"/>
      <c r="M847" s="1276" t="s">
        <v>254</v>
      </c>
    </row>
    <row r="848" spans="2:13" s="228" customFormat="1" ht="13.5" thickBot="1">
      <c r="B848" s="1237"/>
      <c r="C848" s="1238"/>
      <c r="D848" s="1238"/>
      <c r="E848" s="1238"/>
      <c r="F848" s="1238"/>
      <c r="G848" s="1239"/>
      <c r="H848" s="1277"/>
      <c r="I848" s="233" t="s">
        <v>255</v>
      </c>
      <c r="J848" s="234" t="s">
        <v>256</v>
      </c>
      <c r="K848" s="234" t="s">
        <v>286</v>
      </c>
      <c r="L848" s="235" t="s">
        <v>258</v>
      </c>
      <c r="M848" s="1277"/>
    </row>
    <row r="849" spans="2:13" s="228" customFormat="1" ht="12.75">
      <c r="B849" s="1240"/>
      <c r="C849" s="1241"/>
      <c r="D849" s="1241"/>
      <c r="E849" s="1241"/>
      <c r="F849" s="1241"/>
      <c r="G849" s="1242"/>
      <c r="H849" s="601" t="s">
        <v>312</v>
      </c>
      <c r="I849" s="236"/>
      <c r="J849" s="236"/>
      <c r="K849" s="236"/>
      <c r="L849" s="236">
        <v>1</v>
      </c>
      <c r="M849" s="237">
        <f>+L849</f>
        <v>1</v>
      </c>
    </row>
    <row r="850" spans="2:13" s="228" customFormat="1" ht="12.75">
      <c r="B850" s="1240"/>
      <c r="C850" s="1241"/>
      <c r="D850" s="1241"/>
      <c r="E850" s="1241"/>
      <c r="F850" s="1241"/>
      <c r="G850" s="1242"/>
      <c r="H850" s="601"/>
      <c r="I850" s="238"/>
      <c r="J850" s="238"/>
      <c r="K850" s="238"/>
      <c r="L850" s="238"/>
      <c r="M850" s="239">
        <f>+L850*K850</f>
        <v>0</v>
      </c>
    </row>
    <row r="851" spans="2:13" s="228" customFormat="1" ht="12.75">
      <c r="B851" s="1240"/>
      <c r="C851" s="1241"/>
      <c r="D851" s="1241"/>
      <c r="E851" s="1241"/>
      <c r="F851" s="1241"/>
      <c r="G851" s="1242"/>
      <c r="H851" s="601"/>
      <c r="I851" s="238"/>
      <c r="J851" s="238"/>
      <c r="K851" s="238"/>
      <c r="L851" s="238"/>
      <c r="M851" s="239">
        <f>+L851*K851</f>
        <v>0</v>
      </c>
    </row>
    <row r="852" spans="2:13" s="228" customFormat="1" ht="12.75">
      <c r="B852" s="1240"/>
      <c r="C852" s="1241"/>
      <c r="D852" s="1241"/>
      <c r="E852" s="1241"/>
      <c r="F852" s="1241"/>
      <c r="G852" s="1242"/>
      <c r="H852" s="601"/>
      <c r="I852" s="238"/>
      <c r="J852" s="238"/>
      <c r="K852" s="238"/>
      <c r="L852" s="238"/>
      <c r="M852" s="239">
        <f>+L852*K852</f>
        <v>0</v>
      </c>
    </row>
    <row r="853" spans="2:13" s="228" customFormat="1" ht="12.75">
      <c r="B853" s="1240"/>
      <c r="C853" s="1241"/>
      <c r="D853" s="1241"/>
      <c r="E853" s="1241"/>
      <c r="F853" s="1241"/>
      <c r="G853" s="1242"/>
      <c r="H853" s="601"/>
      <c r="I853" s="602"/>
      <c r="J853" s="602"/>
      <c r="K853" s="602"/>
      <c r="L853" s="602"/>
      <c r="M853" s="240"/>
    </row>
    <row r="854" spans="2:13" s="228" customFormat="1" ht="12.75">
      <c r="B854" s="1240"/>
      <c r="C854" s="1241"/>
      <c r="D854" s="1241"/>
      <c r="E854" s="1241"/>
      <c r="F854" s="1241"/>
      <c r="G854" s="1242"/>
      <c r="H854" s="601"/>
      <c r="I854" s="602"/>
      <c r="J854" s="602"/>
      <c r="K854" s="602"/>
      <c r="L854" s="602"/>
      <c r="M854" s="240"/>
    </row>
    <row r="855" spans="2:13" s="228" customFormat="1" ht="12.75">
      <c r="B855" s="1240"/>
      <c r="C855" s="1241"/>
      <c r="D855" s="1241"/>
      <c r="E855" s="1241"/>
      <c r="F855" s="1241"/>
      <c r="G855" s="1242"/>
      <c r="H855" s="601"/>
      <c r="I855" s="602"/>
      <c r="J855" s="602"/>
      <c r="K855" s="602"/>
      <c r="L855" s="602"/>
      <c r="M855" s="240"/>
    </row>
    <row r="856" spans="2:13" s="228" customFormat="1" ht="12.75">
      <c r="B856" s="1240"/>
      <c r="C856" s="1241"/>
      <c r="D856" s="1241"/>
      <c r="E856" s="1241"/>
      <c r="F856" s="1241"/>
      <c r="G856" s="1242"/>
      <c r="H856" s="601"/>
      <c r="I856" s="602"/>
      <c r="J856" s="602"/>
      <c r="K856" s="602"/>
      <c r="L856" s="602"/>
      <c r="M856" s="240"/>
    </row>
    <row r="857" spans="2:13" s="228" customFormat="1" ht="12.75">
      <c r="B857" s="1240"/>
      <c r="C857" s="1241"/>
      <c r="D857" s="1241"/>
      <c r="E857" s="1241"/>
      <c r="F857" s="1241"/>
      <c r="G857" s="1242"/>
      <c r="H857" s="601"/>
      <c r="I857" s="602"/>
      <c r="J857" s="602"/>
      <c r="K857" s="602"/>
      <c r="L857" s="602"/>
      <c r="M857" s="240"/>
    </row>
    <row r="858" spans="2:13" s="228" customFormat="1" ht="12.75">
      <c r="B858" s="1240"/>
      <c r="C858" s="1241"/>
      <c r="D858" s="1241"/>
      <c r="E858" s="1241"/>
      <c r="F858" s="1241"/>
      <c r="G858" s="1242"/>
      <c r="H858" s="601"/>
      <c r="I858" s="602"/>
      <c r="J858" s="602"/>
      <c r="K858" s="602"/>
      <c r="L858" s="602"/>
      <c r="M858" s="240"/>
    </row>
    <row r="859" spans="2:13" s="228" customFormat="1" ht="12.75">
      <c r="B859" s="1240"/>
      <c r="C859" s="1241"/>
      <c r="D859" s="1241"/>
      <c r="E859" s="1241"/>
      <c r="F859" s="1241"/>
      <c r="G859" s="1242"/>
      <c r="H859" s="601"/>
      <c r="I859" s="602"/>
      <c r="J859" s="602"/>
      <c r="K859" s="602"/>
      <c r="L859" s="602"/>
      <c r="M859" s="603"/>
    </row>
    <row r="860" spans="2:13" s="228" customFormat="1" ht="12.75">
      <c r="B860" s="1240"/>
      <c r="C860" s="1241"/>
      <c r="D860" s="1241"/>
      <c r="E860" s="1241"/>
      <c r="F860" s="1241"/>
      <c r="G860" s="1242"/>
      <c r="H860" s="605"/>
      <c r="I860" s="602"/>
      <c r="J860" s="602"/>
      <c r="K860" s="602"/>
      <c r="L860" s="602"/>
      <c r="M860" s="603"/>
    </row>
    <row r="861" spans="2:13" s="228" customFormat="1" ht="12.75">
      <c r="B861" s="1240"/>
      <c r="C861" s="1241"/>
      <c r="D861" s="1241"/>
      <c r="E861" s="1241"/>
      <c r="F861" s="1241"/>
      <c r="G861" s="1242"/>
      <c r="H861" s="605"/>
      <c r="I861" s="602"/>
      <c r="J861" s="602"/>
      <c r="K861" s="602"/>
      <c r="L861" s="602"/>
      <c r="M861" s="603"/>
    </row>
    <row r="862" spans="2:13" s="228" customFormat="1" ht="12.75">
      <c r="B862" s="1240"/>
      <c r="C862" s="1241"/>
      <c r="D862" s="1241"/>
      <c r="E862" s="1241"/>
      <c r="F862" s="1241"/>
      <c r="G862" s="1242"/>
      <c r="H862" s="605"/>
      <c r="I862" s="602"/>
      <c r="J862" s="604"/>
      <c r="K862" s="602"/>
      <c r="L862" s="602"/>
      <c r="M862" s="603"/>
    </row>
    <row r="863" spans="2:13" s="228" customFormat="1" ht="12.75">
      <c r="B863" s="1240"/>
      <c r="C863" s="1241"/>
      <c r="D863" s="1241"/>
      <c r="E863" s="1241"/>
      <c r="F863" s="1241"/>
      <c r="G863" s="1242"/>
      <c r="H863" s="605"/>
      <c r="I863" s="602"/>
      <c r="J863" s="602"/>
      <c r="K863" s="602"/>
      <c r="L863" s="602"/>
      <c r="M863" s="603"/>
    </row>
    <row r="864" spans="2:13" s="228" customFormat="1" ht="12.75">
      <c r="B864" s="1240"/>
      <c r="C864" s="1241"/>
      <c r="D864" s="1241"/>
      <c r="E864" s="1241"/>
      <c r="F864" s="1241"/>
      <c r="G864" s="1242"/>
      <c r="H864" s="605"/>
      <c r="I864" s="602"/>
      <c r="J864" s="602"/>
      <c r="K864" s="602"/>
      <c r="L864" s="602"/>
      <c r="M864" s="603"/>
    </row>
    <row r="865" spans="2:13" s="228" customFormat="1" ht="12.75">
      <c r="B865" s="1240"/>
      <c r="C865" s="1241"/>
      <c r="D865" s="1241"/>
      <c r="E865" s="1241"/>
      <c r="F865" s="1241"/>
      <c r="G865" s="1242"/>
      <c r="H865" s="605"/>
      <c r="I865" s="602"/>
      <c r="J865" s="602"/>
      <c r="K865" s="602"/>
      <c r="L865" s="602"/>
      <c r="M865" s="603"/>
    </row>
    <row r="866" spans="2:13" s="228" customFormat="1" ht="12.75">
      <c r="B866" s="1240"/>
      <c r="C866" s="1241"/>
      <c r="D866" s="1241"/>
      <c r="E866" s="1241"/>
      <c r="F866" s="1241"/>
      <c r="G866" s="1242"/>
      <c r="H866" s="605"/>
      <c r="I866" s="602"/>
      <c r="J866" s="602"/>
      <c r="K866" s="602"/>
      <c r="L866" s="602"/>
      <c r="M866" s="603"/>
    </row>
    <row r="867" spans="2:13" s="228" customFormat="1" ht="12.75">
      <c r="B867" s="1240"/>
      <c r="C867" s="1241"/>
      <c r="D867" s="1241"/>
      <c r="E867" s="1241"/>
      <c r="F867" s="1241"/>
      <c r="G867" s="1242"/>
      <c r="H867" s="605"/>
      <c r="I867" s="602"/>
      <c r="J867" s="602"/>
      <c r="K867" s="602"/>
      <c r="L867" s="602"/>
      <c r="M867" s="603"/>
    </row>
    <row r="868" spans="2:13" s="228" customFormat="1" ht="12.75">
      <c r="B868" s="1240"/>
      <c r="C868" s="1241"/>
      <c r="D868" s="1241"/>
      <c r="E868" s="1241"/>
      <c r="F868" s="1241"/>
      <c r="G868" s="1242"/>
      <c r="H868" s="605"/>
      <c r="I868" s="602"/>
      <c r="J868" s="602"/>
      <c r="K868" s="602"/>
      <c r="L868" s="602"/>
      <c r="M868" s="603"/>
    </row>
    <row r="869" spans="2:13" s="228" customFormat="1" ht="12.75">
      <c r="B869" s="1240"/>
      <c r="C869" s="1241"/>
      <c r="D869" s="1241"/>
      <c r="E869" s="1241"/>
      <c r="F869" s="1241"/>
      <c r="G869" s="1242"/>
      <c r="H869" s="606" t="s">
        <v>263</v>
      </c>
      <c r="I869" s="607"/>
      <c r="J869" s="607"/>
      <c r="K869" s="607"/>
      <c r="L869" s="607"/>
      <c r="M869" s="608">
        <f>SUM(M849:M868)</f>
        <v>1</v>
      </c>
    </row>
    <row r="870" spans="2:13" s="228" customFormat="1" ht="13.5" thickBot="1">
      <c r="B870" s="1243"/>
      <c r="C870" s="1244"/>
      <c r="D870" s="1244"/>
      <c r="E870" s="1244"/>
      <c r="F870" s="1244"/>
      <c r="G870" s="1245"/>
      <c r="H870" s="241" t="s">
        <v>264</v>
      </c>
      <c r="I870" s="609"/>
      <c r="J870" s="609"/>
      <c r="K870" s="609"/>
      <c r="L870" s="609"/>
      <c r="M870" s="242">
        <f>ROUND((M869),2)</f>
        <v>1</v>
      </c>
    </row>
    <row r="871" spans="2:13" s="228" customFormat="1" ht="13.5" thickBot="1">
      <c r="B871" s="1263"/>
      <c r="C871" s="1264"/>
      <c r="D871" s="1264"/>
      <c r="E871" s="243"/>
      <c r="F871" s="243"/>
      <c r="G871" s="243"/>
      <c r="H871" s="243"/>
      <c r="I871" s="243"/>
      <c r="J871" s="243"/>
      <c r="K871" s="243"/>
      <c r="L871" s="243"/>
      <c r="M871" s="244"/>
    </row>
    <row r="872" spans="2:13" customFormat="1" ht="42" customHeight="1" thickBot="1">
      <c r="B872" s="1260" t="str">
        <f>+$B$4</f>
        <v>OBRAS DE CONSTRUCCIÓN DE UN SISTEMA IPRS (8 RACEWAY) PARA LA UNIDAD PRODUCTIVA EN FUENTE DE ORO – META</v>
      </c>
      <c r="C872" s="1261"/>
      <c r="D872" s="1261"/>
      <c r="E872" s="1261"/>
      <c r="F872" s="1261"/>
      <c r="G872" s="1261"/>
      <c r="H872" s="1261"/>
      <c r="I872" s="1261"/>
      <c r="J872" s="1261"/>
      <c r="K872" s="1261"/>
      <c r="L872" s="1261"/>
      <c r="M872" s="1262"/>
    </row>
    <row r="873" spans="2:13" s="22" customFormat="1" ht="16.5" thickBot="1">
      <c r="B873" s="1220" t="s">
        <v>243</v>
      </c>
      <c r="C873" s="1221"/>
      <c r="D873" s="1221"/>
      <c r="E873" s="1221"/>
      <c r="F873" s="1221"/>
      <c r="G873" s="1221"/>
      <c r="H873" s="1221"/>
      <c r="I873" s="1221"/>
      <c r="J873" s="1221"/>
      <c r="K873" s="1221"/>
      <c r="L873" s="1221"/>
      <c r="M873" s="1222"/>
    </row>
    <row r="874" spans="2:13" s="227" customFormat="1" ht="16.350000000000001" customHeight="1" thickBot="1">
      <c r="B874" s="1223" t="s">
        <v>59</v>
      </c>
      <c r="C874" s="1224"/>
      <c r="D874" s="1224"/>
      <c r="E874" s="1224"/>
      <c r="F874" s="1224"/>
      <c r="G874" s="1224"/>
      <c r="H874" s="1224"/>
      <c r="I874" s="1224"/>
      <c r="J874" s="1224"/>
      <c r="K874" s="1224"/>
      <c r="L874" s="1224"/>
      <c r="M874" s="1225"/>
    </row>
    <row r="875" spans="2:13" customFormat="1" thickBot="1">
      <c r="B875" s="1226"/>
      <c r="C875" s="1227"/>
      <c r="D875" s="1227"/>
      <c r="E875" s="1227"/>
      <c r="F875" s="1227"/>
      <c r="G875" s="1227"/>
      <c r="H875" s="1227"/>
      <c r="I875" s="1227"/>
      <c r="J875" s="1227"/>
      <c r="K875" s="1227"/>
      <c r="L875" s="1227"/>
      <c r="M875" s="1228"/>
    </row>
    <row r="876" spans="2:13" s="228" customFormat="1" ht="12.75">
      <c r="B876" s="229" t="s">
        <v>244</v>
      </c>
      <c r="C876" s="230" t="s">
        <v>245</v>
      </c>
      <c r="D876" s="1248" t="s">
        <v>246</v>
      </c>
      <c r="E876" s="1249"/>
      <c r="F876" s="1249"/>
      <c r="G876" s="1249"/>
      <c r="H876" s="1250"/>
      <c r="I876" s="1248" t="s">
        <v>247</v>
      </c>
      <c r="J876" s="1249"/>
      <c r="K876" s="1250"/>
      <c r="L876" s="1248" t="s">
        <v>248</v>
      </c>
      <c r="M876" s="1251"/>
    </row>
    <row r="877" spans="2:13" s="228" customFormat="1" ht="72" customHeight="1" thickBot="1">
      <c r="B877" s="231">
        <f>'PTO OFICIAL'!D45</f>
        <v>6.01</v>
      </c>
      <c r="C877" s="232" t="s">
        <v>38</v>
      </c>
      <c r="D877" s="1252" t="s">
        <v>60</v>
      </c>
      <c r="E877" s="1253"/>
      <c r="F877" s="1253"/>
      <c r="G877" s="1253"/>
      <c r="H877" s="1254"/>
      <c r="I877" s="1255" t="str">
        <f>+$I$9</f>
        <v>FUENTE DE ORO</v>
      </c>
      <c r="J877" s="1256"/>
      <c r="K877" s="1257"/>
      <c r="L877" s="1246" t="str">
        <f>$L$9</f>
        <v>AGOSTO 2023</v>
      </c>
      <c r="M877" s="1247"/>
    </row>
    <row r="878" spans="2:13" s="228" customFormat="1" ht="13.5" thickBot="1">
      <c r="B878" s="1229" t="s">
        <v>251</v>
      </c>
      <c r="C878" s="1230"/>
      <c r="D878" s="1230"/>
      <c r="E878" s="1230"/>
      <c r="F878" s="1230"/>
      <c r="G878" s="1230"/>
      <c r="H878" s="1231" t="s">
        <v>252</v>
      </c>
      <c r="I878" s="1233" t="s">
        <v>253</v>
      </c>
      <c r="J878" s="1234"/>
      <c r="K878" s="1234"/>
      <c r="L878" s="1235"/>
      <c r="M878" s="1231" t="s">
        <v>254</v>
      </c>
    </row>
    <row r="879" spans="2:13" s="228" customFormat="1" ht="13.5" thickBot="1">
      <c r="B879" s="1237"/>
      <c r="C879" s="1238"/>
      <c r="D879" s="1238"/>
      <c r="E879" s="1238"/>
      <c r="F879" s="1238"/>
      <c r="G879" s="1239"/>
      <c r="H879" s="1232"/>
      <c r="I879" s="233" t="s">
        <v>255</v>
      </c>
      <c r="J879" s="234" t="s">
        <v>256</v>
      </c>
      <c r="K879" s="234" t="s">
        <v>286</v>
      </c>
      <c r="L879" s="235" t="s">
        <v>258</v>
      </c>
      <c r="M879" s="1236"/>
    </row>
    <row r="880" spans="2:13" s="228" customFormat="1" ht="12.75">
      <c r="B880" s="1240"/>
      <c r="C880" s="1241"/>
      <c r="D880" s="1241"/>
      <c r="E880" s="1241"/>
      <c r="F880" s="1241"/>
      <c r="G880" s="1242"/>
      <c r="H880" s="601" t="s">
        <v>313</v>
      </c>
      <c r="I880" s="236"/>
      <c r="J880" s="236"/>
      <c r="K880" s="236"/>
      <c r="L880" s="236">
        <v>1</v>
      </c>
      <c r="M880" s="237">
        <f>+L880</f>
        <v>1</v>
      </c>
    </row>
    <row r="881" spans="2:13" s="228" customFormat="1" ht="12.75">
      <c r="B881" s="1240"/>
      <c r="C881" s="1241"/>
      <c r="D881" s="1241"/>
      <c r="E881" s="1241"/>
      <c r="F881" s="1241"/>
      <c r="G881" s="1242"/>
      <c r="H881" s="601"/>
      <c r="I881" s="238"/>
      <c r="J881" s="238"/>
      <c r="K881" s="238"/>
      <c r="L881" s="238"/>
      <c r="M881" s="239">
        <f>+L881</f>
        <v>0</v>
      </c>
    </row>
    <row r="882" spans="2:13" s="228" customFormat="1" ht="12.75">
      <c r="B882" s="1240"/>
      <c r="C882" s="1241"/>
      <c r="D882" s="1241"/>
      <c r="E882" s="1241"/>
      <c r="F882" s="1241"/>
      <c r="G882" s="1242"/>
      <c r="H882" s="601"/>
      <c r="I882" s="238"/>
      <c r="J882" s="238"/>
      <c r="K882" s="238"/>
      <c r="L882" s="238"/>
      <c r="M882" s="239">
        <f>+L882*K882</f>
        <v>0</v>
      </c>
    </row>
    <row r="883" spans="2:13" s="228" customFormat="1" ht="12.75">
      <c r="B883" s="1240"/>
      <c r="C883" s="1241"/>
      <c r="D883" s="1241"/>
      <c r="E883" s="1241"/>
      <c r="F883" s="1241"/>
      <c r="G883" s="1242"/>
      <c r="H883" s="601"/>
      <c r="I883" s="238"/>
      <c r="J883" s="238"/>
      <c r="K883" s="238"/>
      <c r="L883" s="238"/>
      <c r="M883" s="239">
        <f>+L883*K883</f>
        <v>0</v>
      </c>
    </row>
    <row r="884" spans="2:13" s="228" customFormat="1" ht="12.75">
      <c r="B884" s="1240"/>
      <c r="C884" s="1241"/>
      <c r="D884" s="1241"/>
      <c r="E884" s="1241"/>
      <c r="F884" s="1241"/>
      <c r="G884" s="1242"/>
      <c r="H884" s="601"/>
      <c r="I884" s="602"/>
      <c r="J884" s="602"/>
      <c r="K884" s="602"/>
      <c r="L884" s="602"/>
      <c r="M884" s="240"/>
    </row>
    <row r="885" spans="2:13" s="228" customFormat="1" ht="12.75">
      <c r="B885" s="1240"/>
      <c r="C885" s="1241"/>
      <c r="D885" s="1241"/>
      <c r="E885" s="1241"/>
      <c r="F885" s="1241"/>
      <c r="G885" s="1242"/>
      <c r="H885" s="601"/>
      <c r="I885" s="602"/>
      <c r="J885" s="602"/>
      <c r="K885" s="602"/>
      <c r="L885" s="602"/>
      <c r="M885" s="240"/>
    </row>
    <row r="886" spans="2:13" s="228" customFormat="1" ht="12.75">
      <c r="B886" s="1240"/>
      <c r="C886" s="1241"/>
      <c r="D886" s="1241"/>
      <c r="E886" s="1241"/>
      <c r="F886" s="1241"/>
      <c r="G886" s="1242"/>
      <c r="H886" s="601"/>
      <c r="I886" s="602"/>
      <c r="J886" s="602"/>
      <c r="K886" s="602"/>
      <c r="L886" s="602"/>
      <c r="M886" s="240"/>
    </row>
    <row r="887" spans="2:13" s="228" customFormat="1" ht="12.75">
      <c r="B887" s="1240"/>
      <c r="C887" s="1241"/>
      <c r="D887" s="1241"/>
      <c r="E887" s="1241"/>
      <c r="F887" s="1241"/>
      <c r="G887" s="1242"/>
      <c r="H887" s="601"/>
      <c r="I887" s="602"/>
      <c r="J887" s="602"/>
      <c r="K887" s="602"/>
      <c r="L887" s="602"/>
      <c r="M887" s="240"/>
    </row>
    <row r="888" spans="2:13" s="228" customFormat="1" ht="12.75">
      <c r="B888" s="1240"/>
      <c r="C888" s="1241"/>
      <c r="D888" s="1241"/>
      <c r="E888" s="1241"/>
      <c r="F888" s="1241"/>
      <c r="G888" s="1242"/>
      <c r="H888" s="601"/>
      <c r="I888" s="602"/>
      <c r="J888" s="602"/>
      <c r="K888" s="602"/>
      <c r="L888" s="602"/>
      <c r="M888" s="240"/>
    </row>
    <row r="889" spans="2:13" s="228" customFormat="1" ht="12.75">
      <c r="B889" s="1240"/>
      <c r="C889" s="1241"/>
      <c r="D889" s="1241"/>
      <c r="E889" s="1241"/>
      <c r="F889" s="1241"/>
      <c r="G889" s="1242"/>
      <c r="H889" s="601"/>
      <c r="I889" s="602"/>
      <c r="J889" s="602"/>
      <c r="K889" s="602"/>
      <c r="L889" s="602"/>
      <c r="M889" s="240"/>
    </row>
    <row r="890" spans="2:13" s="228" customFormat="1" ht="12.75">
      <c r="B890" s="1240"/>
      <c r="C890" s="1241"/>
      <c r="D890" s="1241"/>
      <c r="E890" s="1241"/>
      <c r="F890" s="1241"/>
      <c r="G890" s="1242"/>
      <c r="H890" s="601"/>
      <c r="I890" s="602"/>
      <c r="J890" s="602"/>
      <c r="K890" s="602"/>
      <c r="L890" s="602"/>
      <c r="M890" s="603"/>
    </row>
    <row r="891" spans="2:13" s="228" customFormat="1" ht="12.75">
      <c r="B891" s="1240"/>
      <c r="C891" s="1241"/>
      <c r="D891" s="1241"/>
      <c r="E891" s="1241"/>
      <c r="F891" s="1241"/>
      <c r="G891" s="1242"/>
      <c r="H891" s="605"/>
      <c r="I891" s="602"/>
      <c r="J891" s="602"/>
      <c r="K891" s="602"/>
      <c r="L891" s="602"/>
      <c r="M891" s="603"/>
    </row>
    <row r="892" spans="2:13" s="228" customFormat="1" ht="12.75">
      <c r="B892" s="1240"/>
      <c r="C892" s="1241"/>
      <c r="D892" s="1241"/>
      <c r="E892" s="1241"/>
      <c r="F892" s="1241"/>
      <c r="G892" s="1242"/>
      <c r="H892" s="605"/>
      <c r="I892" s="602"/>
      <c r="J892" s="602"/>
      <c r="K892" s="602"/>
      <c r="L892" s="602"/>
      <c r="M892" s="603"/>
    </row>
    <row r="893" spans="2:13" s="228" customFormat="1" ht="12.75">
      <c r="B893" s="1240"/>
      <c r="C893" s="1241"/>
      <c r="D893" s="1241"/>
      <c r="E893" s="1241"/>
      <c r="F893" s="1241"/>
      <c r="G893" s="1242"/>
      <c r="H893" s="605"/>
      <c r="I893" s="602"/>
      <c r="J893" s="604"/>
      <c r="K893" s="602"/>
      <c r="L893" s="602"/>
      <c r="M893" s="603"/>
    </row>
    <row r="894" spans="2:13" s="228" customFormat="1" ht="12.75">
      <c r="B894" s="1240"/>
      <c r="C894" s="1241"/>
      <c r="D894" s="1241"/>
      <c r="E894" s="1241"/>
      <c r="F894" s="1241"/>
      <c r="G894" s="1242"/>
      <c r="H894" s="605"/>
      <c r="I894" s="602"/>
      <c r="J894" s="602"/>
      <c r="K894" s="602"/>
      <c r="L894" s="602"/>
      <c r="M894" s="603"/>
    </row>
    <row r="895" spans="2:13" s="228" customFormat="1" ht="12.75">
      <c r="B895" s="1240"/>
      <c r="C895" s="1241"/>
      <c r="D895" s="1241"/>
      <c r="E895" s="1241"/>
      <c r="F895" s="1241"/>
      <c r="G895" s="1242"/>
      <c r="H895" s="605"/>
      <c r="I895" s="602"/>
      <c r="J895" s="602"/>
      <c r="K895" s="602"/>
      <c r="L895" s="602"/>
      <c r="M895" s="603"/>
    </row>
    <row r="896" spans="2:13" s="228" customFormat="1" ht="12.75">
      <c r="B896" s="1240"/>
      <c r="C896" s="1241"/>
      <c r="D896" s="1241"/>
      <c r="E896" s="1241"/>
      <c r="F896" s="1241"/>
      <c r="G896" s="1242"/>
      <c r="H896" s="605"/>
      <c r="I896" s="602"/>
      <c r="J896" s="602"/>
      <c r="K896" s="602"/>
      <c r="L896" s="602"/>
      <c r="M896" s="603"/>
    </row>
    <row r="897" spans="2:13" s="228" customFormat="1" ht="12.75">
      <c r="B897" s="1240"/>
      <c r="C897" s="1241"/>
      <c r="D897" s="1241"/>
      <c r="E897" s="1241"/>
      <c r="F897" s="1241"/>
      <c r="G897" s="1242"/>
      <c r="H897" s="605"/>
      <c r="I897" s="602"/>
      <c r="J897" s="602"/>
      <c r="K897" s="602"/>
      <c r="L897" s="602"/>
      <c r="M897" s="603"/>
    </row>
    <row r="898" spans="2:13" s="228" customFormat="1" ht="12.75">
      <c r="B898" s="1240"/>
      <c r="C898" s="1241"/>
      <c r="D898" s="1241"/>
      <c r="E898" s="1241"/>
      <c r="F898" s="1241"/>
      <c r="G898" s="1242"/>
      <c r="H898" s="605"/>
      <c r="I898" s="602"/>
      <c r="J898" s="602"/>
      <c r="K898" s="602"/>
      <c r="L898" s="602"/>
      <c r="M898" s="603"/>
    </row>
    <row r="899" spans="2:13" s="228" customFormat="1" ht="12.75">
      <c r="B899" s="1240"/>
      <c r="C899" s="1241"/>
      <c r="D899" s="1241"/>
      <c r="E899" s="1241"/>
      <c r="F899" s="1241"/>
      <c r="G899" s="1242"/>
      <c r="H899" s="605"/>
      <c r="I899" s="602"/>
      <c r="J899" s="602"/>
      <c r="K899" s="602"/>
      <c r="L899" s="602"/>
      <c r="M899" s="603"/>
    </row>
    <row r="900" spans="2:13" s="228" customFormat="1" ht="12.75">
      <c r="B900" s="1240"/>
      <c r="C900" s="1241"/>
      <c r="D900" s="1241"/>
      <c r="E900" s="1241"/>
      <c r="F900" s="1241"/>
      <c r="G900" s="1242"/>
      <c r="H900" s="606" t="s">
        <v>263</v>
      </c>
      <c r="I900" s="607"/>
      <c r="J900" s="607"/>
      <c r="K900" s="607"/>
      <c r="L900" s="607"/>
      <c r="M900" s="608">
        <f>SUM(M880:M899)</f>
        <v>1</v>
      </c>
    </row>
    <row r="901" spans="2:13" s="228" customFormat="1" ht="13.5" thickBot="1">
      <c r="B901" s="1243"/>
      <c r="C901" s="1244"/>
      <c r="D901" s="1244"/>
      <c r="E901" s="1244"/>
      <c r="F901" s="1244"/>
      <c r="G901" s="1245"/>
      <c r="H901" s="241" t="s">
        <v>264</v>
      </c>
      <c r="I901" s="609"/>
      <c r="J901" s="609"/>
      <c r="K901" s="609"/>
      <c r="L901" s="609"/>
      <c r="M901" s="242">
        <f>ROUND((M900),2)</f>
        <v>1</v>
      </c>
    </row>
    <row r="902" spans="2:13" s="228" customFormat="1" ht="13.5" thickBot="1">
      <c r="B902" s="1258"/>
      <c r="C902" s="1259"/>
      <c r="D902" s="1259"/>
      <c r="E902" s="243"/>
      <c r="F902" s="243"/>
      <c r="G902" s="243"/>
      <c r="H902" s="243"/>
      <c r="I902" s="243"/>
      <c r="J902" s="243"/>
      <c r="K902" s="243"/>
      <c r="L902" s="243"/>
      <c r="M902" s="244"/>
    </row>
    <row r="903" spans="2:13" customFormat="1" ht="42" customHeight="1" thickBot="1">
      <c r="B903" s="1260" t="str">
        <f>+$B$4</f>
        <v>OBRAS DE CONSTRUCCIÓN DE UN SISTEMA IPRS (8 RACEWAY) PARA LA UNIDAD PRODUCTIVA EN FUENTE DE ORO – META</v>
      </c>
      <c r="C903" s="1261"/>
      <c r="D903" s="1261"/>
      <c r="E903" s="1261"/>
      <c r="F903" s="1261"/>
      <c r="G903" s="1261"/>
      <c r="H903" s="1261"/>
      <c r="I903" s="1261"/>
      <c r="J903" s="1261"/>
      <c r="K903" s="1261"/>
      <c r="L903" s="1261"/>
      <c r="M903" s="1262"/>
    </row>
    <row r="904" spans="2:13" s="22" customFormat="1" ht="16.5" thickBot="1">
      <c r="B904" s="1220" t="s">
        <v>243</v>
      </c>
      <c r="C904" s="1221"/>
      <c r="D904" s="1221"/>
      <c r="E904" s="1221"/>
      <c r="F904" s="1221"/>
      <c r="G904" s="1221"/>
      <c r="H904" s="1221"/>
      <c r="I904" s="1221"/>
      <c r="J904" s="1221"/>
      <c r="K904" s="1221"/>
      <c r="L904" s="1221"/>
      <c r="M904" s="1222"/>
    </row>
    <row r="905" spans="2:13" s="227" customFormat="1" ht="16.350000000000001" customHeight="1" thickBot="1">
      <c r="B905" s="1223" t="s">
        <v>59</v>
      </c>
      <c r="C905" s="1224"/>
      <c r="D905" s="1224"/>
      <c r="E905" s="1224"/>
      <c r="F905" s="1224"/>
      <c r="G905" s="1224"/>
      <c r="H905" s="1224"/>
      <c r="I905" s="1224"/>
      <c r="J905" s="1224"/>
      <c r="K905" s="1224"/>
      <c r="L905" s="1224"/>
      <c r="M905" s="1225"/>
    </row>
    <row r="906" spans="2:13" customFormat="1" thickBot="1">
      <c r="B906" s="1226"/>
      <c r="C906" s="1227"/>
      <c r="D906" s="1227"/>
      <c r="E906" s="1227"/>
      <c r="F906" s="1227"/>
      <c r="G906" s="1227"/>
      <c r="H906" s="1227"/>
      <c r="I906" s="1227"/>
      <c r="J906" s="1227"/>
      <c r="K906" s="1227"/>
      <c r="L906" s="1227"/>
      <c r="M906" s="1228"/>
    </row>
    <row r="907" spans="2:13" s="228" customFormat="1" ht="12.75">
      <c r="B907" s="229" t="s">
        <v>244</v>
      </c>
      <c r="C907" s="230" t="s">
        <v>245</v>
      </c>
      <c r="D907" s="1248" t="s">
        <v>246</v>
      </c>
      <c r="E907" s="1249"/>
      <c r="F907" s="1249"/>
      <c r="G907" s="1249"/>
      <c r="H907" s="1250"/>
      <c r="I907" s="1248" t="s">
        <v>247</v>
      </c>
      <c r="J907" s="1249"/>
      <c r="K907" s="1250"/>
      <c r="L907" s="1248" t="s">
        <v>248</v>
      </c>
      <c r="M907" s="1251"/>
    </row>
    <row r="908" spans="2:13" s="228" customFormat="1" ht="72" customHeight="1" thickBot="1">
      <c r="B908" s="231">
        <f>'PTO OFICIAL'!D46</f>
        <v>6.02</v>
      </c>
      <c r="C908" s="232" t="s">
        <v>38</v>
      </c>
      <c r="D908" s="1252" t="s">
        <v>61</v>
      </c>
      <c r="E908" s="1253"/>
      <c r="F908" s="1253"/>
      <c r="G908" s="1253"/>
      <c r="H908" s="1254"/>
      <c r="I908" s="1255" t="str">
        <f>+$I$9</f>
        <v>FUENTE DE ORO</v>
      </c>
      <c r="J908" s="1256"/>
      <c r="K908" s="1257"/>
      <c r="L908" s="1246" t="str">
        <f>$L$9</f>
        <v>AGOSTO 2023</v>
      </c>
      <c r="M908" s="1247"/>
    </row>
    <row r="909" spans="2:13" s="228" customFormat="1" ht="13.5" thickBot="1">
      <c r="B909" s="1229" t="s">
        <v>251</v>
      </c>
      <c r="C909" s="1230"/>
      <c r="D909" s="1230"/>
      <c r="E909" s="1230"/>
      <c r="F909" s="1230"/>
      <c r="G909" s="1230"/>
      <c r="H909" s="1231" t="s">
        <v>252</v>
      </c>
      <c r="I909" s="1233" t="s">
        <v>253</v>
      </c>
      <c r="J909" s="1234"/>
      <c r="K909" s="1234"/>
      <c r="L909" s="1235"/>
      <c r="M909" s="1231" t="s">
        <v>254</v>
      </c>
    </row>
    <row r="910" spans="2:13" s="228" customFormat="1" ht="13.5" thickBot="1">
      <c r="B910" s="1237"/>
      <c r="C910" s="1238"/>
      <c r="D910" s="1238"/>
      <c r="E910" s="1238"/>
      <c r="F910" s="1238"/>
      <c r="G910" s="1239"/>
      <c r="H910" s="1232"/>
      <c r="I910" s="233" t="s">
        <v>255</v>
      </c>
      <c r="J910" s="234" t="s">
        <v>256</v>
      </c>
      <c r="K910" s="234" t="s">
        <v>286</v>
      </c>
      <c r="L910" s="235" t="s">
        <v>258</v>
      </c>
      <c r="M910" s="1236"/>
    </row>
    <row r="911" spans="2:13" s="228" customFormat="1" ht="12.75">
      <c r="B911" s="1240"/>
      <c r="C911" s="1241"/>
      <c r="D911" s="1241"/>
      <c r="E911" s="1241"/>
      <c r="F911" s="1241"/>
      <c r="G911" s="1242"/>
      <c r="H911" s="601" t="s">
        <v>314</v>
      </c>
      <c r="I911" s="236"/>
      <c r="J911" s="236"/>
      <c r="K911" s="236"/>
      <c r="L911" s="236">
        <v>5</v>
      </c>
      <c r="M911" s="237">
        <f>+L911</f>
        <v>5</v>
      </c>
    </row>
    <row r="912" spans="2:13" s="228" customFormat="1" ht="12.75">
      <c r="B912" s="1240"/>
      <c r="C912" s="1241"/>
      <c r="D912" s="1241"/>
      <c r="E912" s="1241"/>
      <c r="F912" s="1241"/>
      <c r="G912" s="1242"/>
      <c r="H912" s="601"/>
      <c r="I912" s="238"/>
      <c r="J912" s="238"/>
      <c r="K912" s="238"/>
      <c r="L912" s="238"/>
      <c r="M912" s="239">
        <f>+L912</f>
        <v>0</v>
      </c>
    </row>
    <row r="913" spans="2:13" s="228" customFormat="1" ht="12.75">
      <c r="B913" s="1240"/>
      <c r="C913" s="1241"/>
      <c r="D913" s="1241"/>
      <c r="E913" s="1241"/>
      <c r="F913" s="1241"/>
      <c r="G913" s="1242"/>
      <c r="H913" s="601"/>
      <c r="I913" s="238"/>
      <c r="J913" s="238"/>
      <c r="K913" s="238"/>
      <c r="L913" s="238"/>
      <c r="M913" s="239">
        <f>+L913*K913</f>
        <v>0</v>
      </c>
    </row>
    <row r="914" spans="2:13" s="228" customFormat="1" ht="12.75">
      <c r="B914" s="1240"/>
      <c r="C914" s="1241"/>
      <c r="D914" s="1241"/>
      <c r="E914" s="1241"/>
      <c r="F914" s="1241"/>
      <c r="G914" s="1242"/>
      <c r="H914" s="601"/>
      <c r="I914" s="238"/>
      <c r="J914" s="238"/>
      <c r="K914" s="238"/>
      <c r="L914" s="238"/>
      <c r="M914" s="239">
        <f>+L914*K914</f>
        <v>0</v>
      </c>
    </row>
    <row r="915" spans="2:13" s="228" customFormat="1" ht="12.75">
      <c r="B915" s="1240"/>
      <c r="C915" s="1241"/>
      <c r="D915" s="1241"/>
      <c r="E915" s="1241"/>
      <c r="F915" s="1241"/>
      <c r="G915" s="1242"/>
      <c r="H915" s="601"/>
      <c r="I915" s="602"/>
      <c r="J915" s="602"/>
      <c r="K915" s="602"/>
      <c r="L915" s="602"/>
      <c r="M915" s="240"/>
    </row>
    <row r="916" spans="2:13" s="228" customFormat="1" ht="12.75">
      <c r="B916" s="1240"/>
      <c r="C916" s="1241"/>
      <c r="D916" s="1241"/>
      <c r="E916" s="1241"/>
      <c r="F916" s="1241"/>
      <c r="G916" s="1242"/>
      <c r="H916" s="601"/>
      <c r="I916" s="602"/>
      <c r="J916" s="602"/>
      <c r="K916" s="602"/>
      <c r="L916" s="602"/>
      <c r="M916" s="240"/>
    </row>
    <row r="917" spans="2:13" s="228" customFormat="1" ht="12.75">
      <c r="B917" s="1240"/>
      <c r="C917" s="1241"/>
      <c r="D917" s="1241"/>
      <c r="E917" s="1241"/>
      <c r="F917" s="1241"/>
      <c r="G917" s="1242"/>
      <c r="H917" s="601"/>
      <c r="I917" s="602"/>
      <c r="J917" s="602"/>
      <c r="K917" s="602"/>
      <c r="L917" s="602"/>
      <c r="M917" s="240"/>
    </row>
    <row r="918" spans="2:13" s="228" customFormat="1" ht="12.75">
      <c r="B918" s="1240"/>
      <c r="C918" s="1241"/>
      <c r="D918" s="1241"/>
      <c r="E918" s="1241"/>
      <c r="F918" s="1241"/>
      <c r="G918" s="1242"/>
      <c r="H918" s="601"/>
      <c r="I918" s="602"/>
      <c r="J918" s="602"/>
      <c r="K918" s="602"/>
      <c r="L918" s="602"/>
      <c r="M918" s="240"/>
    </row>
    <row r="919" spans="2:13" s="228" customFormat="1" ht="12.75">
      <c r="B919" s="1240"/>
      <c r="C919" s="1241"/>
      <c r="D919" s="1241"/>
      <c r="E919" s="1241"/>
      <c r="F919" s="1241"/>
      <c r="G919" s="1242"/>
      <c r="H919" s="601"/>
      <c r="I919" s="602"/>
      <c r="J919" s="602"/>
      <c r="K919" s="602"/>
      <c r="L919" s="602"/>
      <c r="M919" s="240"/>
    </row>
    <row r="920" spans="2:13" s="228" customFormat="1" ht="12.75">
      <c r="B920" s="1240"/>
      <c r="C920" s="1241"/>
      <c r="D920" s="1241"/>
      <c r="E920" s="1241"/>
      <c r="F920" s="1241"/>
      <c r="G920" s="1242"/>
      <c r="H920" s="601"/>
      <c r="I920" s="602"/>
      <c r="J920" s="602"/>
      <c r="K920" s="602"/>
      <c r="L920" s="602"/>
      <c r="M920" s="240"/>
    </row>
    <row r="921" spans="2:13" s="228" customFormat="1" ht="12.75">
      <c r="B921" s="1240"/>
      <c r="C921" s="1241"/>
      <c r="D921" s="1241"/>
      <c r="E921" s="1241"/>
      <c r="F921" s="1241"/>
      <c r="G921" s="1242"/>
      <c r="H921" s="601"/>
      <c r="I921" s="602"/>
      <c r="J921" s="602"/>
      <c r="K921" s="602"/>
      <c r="L921" s="602"/>
      <c r="M921" s="603"/>
    </row>
    <row r="922" spans="2:13" s="228" customFormat="1" ht="12.75">
      <c r="B922" s="1240"/>
      <c r="C922" s="1241"/>
      <c r="D922" s="1241"/>
      <c r="E922" s="1241"/>
      <c r="F922" s="1241"/>
      <c r="G922" s="1242"/>
      <c r="H922" s="605"/>
      <c r="I922" s="602"/>
      <c r="J922" s="602"/>
      <c r="K922" s="602"/>
      <c r="L922" s="602"/>
      <c r="M922" s="603"/>
    </row>
    <row r="923" spans="2:13" s="228" customFormat="1" ht="12.75">
      <c r="B923" s="1240"/>
      <c r="C923" s="1241"/>
      <c r="D923" s="1241"/>
      <c r="E923" s="1241"/>
      <c r="F923" s="1241"/>
      <c r="G923" s="1242"/>
      <c r="H923" s="605"/>
      <c r="I923" s="602"/>
      <c r="J923" s="602"/>
      <c r="K923" s="602"/>
      <c r="L923" s="602"/>
      <c r="M923" s="603"/>
    </row>
    <row r="924" spans="2:13" s="228" customFormat="1" ht="12.75">
      <c r="B924" s="1240"/>
      <c r="C924" s="1241"/>
      <c r="D924" s="1241"/>
      <c r="E924" s="1241"/>
      <c r="F924" s="1241"/>
      <c r="G924" s="1242"/>
      <c r="H924" s="605"/>
      <c r="I924" s="602"/>
      <c r="J924" s="604"/>
      <c r="K924" s="602"/>
      <c r="L924" s="602"/>
      <c r="M924" s="603"/>
    </row>
    <row r="925" spans="2:13" s="228" customFormat="1" ht="12.75">
      <c r="B925" s="1240"/>
      <c r="C925" s="1241"/>
      <c r="D925" s="1241"/>
      <c r="E925" s="1241"/>
      <c r="F925" s="1241"/>
      <c r="G925" s="1242"/>
      <c r="H925" s="605"/>
      <c r="I925" s="602"/>
      <c r="J925" s="602"/>
      <c r="K925" s="602"/>
      <c r="L925" s="602"/>
      <c r="M925" s="603"/>
    </row>
    <row r="926" spans="2:13" s="228" customFormat="1" ht="12.75">
      <c r="B926" s="1240"/>
      <c r="C926" s="1241"/>
      <c r="D926" s="1241"/>
      <c r="E926" s="1241"/>
      <c r="F926" s="1241"/>
      <c r="G926" s="1242"/>
      <c r="H926" s="605"/>
      <c r="I926" s="602"/>
      <c r="J926" s="602"/>
      <c r="K926" s="602"/>
      <c r="L926" s="602"/>
      <c r="M926" s="603"/>
    </row>
    <row r="927" spans="2:13" s="228" customFormat="1" ht="12.75">
      <c r="B927" s="1240"/>
      <c r="C927" s="1241"/>
      <c r="D927" s="1241"/>
      <c r="E927" s="1241"/>
      <c r="F927" s="1241"/>
      <c r="G927" s="1242"/>
      <c r="H927" s="605"/>
      <c r="I927" s="602"/>
      <c r="J927" s="602"/>
      <c r="K927" s="602"/>
      <c r="L927" s="602"/>
      <c r="M927" s="603"/>
    </row>
    <row r="928" spans="2:13" s="228" customFormat="1" ht="12.75">
      <c r="B928" s="1240"/>
      <c r="C928" s="1241"/>
      <c r="D928" s="1241"/>
      <c r="E928" s="1241"/>
      <c r="F928" s="1241"/>
      <c r="G928" s="1242"/>
      <c r="H928" s="605"/>
      <c r="I928" s="602"/>
      <c r="J928" s="602"/>
      <c r="K928" s="602"/>
      <c r="L928" s="602"/>
      <c r="M928" s="603"/>
    </row>
    <row r="929" spans="2:13" s="228" customFormat="1" ht="12.75">
      <c r="B929" s="1240"/>
      <c r="C929" s="1241"/>
      <c r="D929" s="1241"/>
      <c r="E929" s="1241"/>
      <c r="F929" s="1241"/>
      <c r="G929" s="1242"/>
      <c r="H929" s="605"/>
      <c r="I929" s="602"/>
      <c r="J929" s="602"/>
      <c r="K929" s="602"/>
      <c r="L929" s="602"/>
      <c r="M929" s="603"/>
    </row>
    <row r="930" spans="2:13" s="228" customFormat="1" ht="12.75">
      <c r="B930" s="1240"/>
      <c r="C930" s="1241"/>
      <c r="D930" s="1241"/>
      <c r="E930" s="1241"/>
      <c r="F930" s="1241"/>
      <c r="G930" s="1242"/>
      <c r="H930" s="605"/>
      <c r="I930" s="602"/>
      <c r="J930" s="602"/>
      <c r="K930" s="602"/>
      <c r="L930" s="602"/>
      <c r="M930" s="603"/>
    </row>
    <row r="931" spans="2:13" s="228" customFormat="1" ht="12.75">
      <c r="B931" s="1240"/>
      <c r="C931" s="1241"/>
      <c r="D931" s="1241"/>
      <c r="E931" s="1241"/>
      <c r="F931" s="1241"/>
      <c r="G931" s="1242"/>
      <c r="H931" s="606" t="s">
        <v>263</v>
      </c>
      <c r="I931" s="607"/>
      <c r="J931" s="607"/>
      <c r="K931" s="607"/>
      <c r="L931" s="607"/>
      <c r="M931" s="608">
        <f>SUM(M911:M930)</f>
        <v>5</v>
      </c>
    </row>
    <row r="932" spans="2:13" s="228" customFormat="1" ht="13.5" thickBot="1">
      <c r="B932" s="1243"/>
      <c r="C932" s="1244"/>
      <c r="D932" s="1244"/>
      <c r="E932" s="1244"/>
      <c r="F932" s="1244"/>
      <c r="G932" s="1245"/>
      <c r="H932" s="241" t="s">
        <v>264</v>
      </c>
      <c r="I932" s="609"/>
      <c r="J932" s="609"/>
      <c r="K932" s="609"/>
      <c r="L932" s="609"/>
      <c r="M932" s="242">
        <f>ROUND((M931),2)</f>
        <v>5</v>
      </c>
    </row>
    <row r="933" spans="2:13" s="228" customFormat="1" ht="13.5" thickBot="1">
      <c r="B933" s="1258"/>
      <c r="C933" s="1259"/>
      <c r="D933" s="1259"/>
      <c r="E933" s="243"/>
      <c r="F933" s="243"/>
      <c r="G933" s="243"/>
      <c r="H933" s="243"/>
      <c r="I933" s="243"/>
      <c r="J933" s="243"/>
      <c r="K933" s="243"/>
      <c r="L933" s="243"/>
      <c r="M933" s="244"/>
    </row>
    <row r="934" spans="2:13" customFormat="1" ht="42" customHeight="1" thickBot="1">
      <c r="B934" s="1260" t="str">
        <f>+$B$4</f>
        <v>OBRAS DE CONSTRUCCIÓN DE UN SISTEMA IPRS (8 RACEWAY) PARA LA UNIDAD PRODUCTIVA EN FUENTE DE ORO – META</v>
      </c>
      <c r="C934" s="1261"/>
      <c r="D934" s="1261"/>
      <c r="E934" s="1261"/>
      <c r="F934" s="1261"/>
      <c r="G934" s="1261"/>
      <c r="H934" s="1261"/>
      <c r="I934" s="1261"/>
      <c r="J934" s="1261"/>
      <c r="K934" s="1261"/>
      <c r="L934" s="1261"/>
      <c r="M934" s="1262"/>
    </row>
    <row r="935" spans="2:13" s="22" customFormat="1" ht="16.5" thickBot="1">
      <c r="B935" s="1220" t="s">
        <v>243</v>
      </c>
      <c r="C935" s="1221"/>
      <c r="D935" s="1221"/>
      <c r="E935" s="1221"/>
      <c r="F935" s="1221"/>
      <c r="G935" s="1221"/>
      <c r="H935" s="1221"/>
      <c r="I935" s="1221"/>
      <c r="J935" s="1221"/>
      <c r="K935" s="1221"/>
      <c r="L935" s="1221"/>
      <c r="M935" s="1222"/>
    </row>
    <row r="936" spans="2:13" s="227" customFormat="1" ht="16.350000000000001" customHeight="1" thickBot="1">
      <c r="B936" s="1223" t="s">
        <v>59</v>
      </c>
      <c r="C936" s="1224"/>
      <c r="D936" s="1224"/>
      <c r="E936" s="1224"/>
      <c r="F936" s="1224"/>
      <c r="G936" s="1224"/>
      <c r="H936" s="1224"/>
      <c r="I936" s="1224"/>
      <c r="J936" s="1224"/>
      <c r="K936" s="1224"/>
      <c r="L936" s="1224"/>
      <c r="M936" s="1225"/>
    </row>
    <row r="937" spans="2:13" customFormat="1" thickBot="1">
      <c r="B937" s="1226"/>
      <c r="C937" s="1227"/>
      <c r="D937" s="1227"/>
      <c r="E937" s="1227"/>
      <c r="F937" s="1227"/>
      <c r="G937" s="1227"/>
      <c r="H937" s="1227"/>
      <c r="I937" s="1227"/>
      <c r="J937" s="1227"/>
      <c r="K937" s="1227"/>
      <c r="L937" s="1227"/>
      <c r="M937" s="1228"/>
    </row>
    <row r="938" spans="2:13" s="228" customFormat="1" ht="12.75">
      <c r="B938" s="229" t="s">
        <v>244</v>
      </c>
      <c r="C938" s="230" t="s">
        <v>245</v>
      </c>
      <c r="D938" s="1248" t="s">
        <v>246</v>
      </c>
      <c r="E938" s="1249"/>
      <c r="F938" s="1249"/>
      <c r="G938" s="1249"/>
      <c r="H938" s="1250"/>
      <c r="I938" s="1248" t="s">
        <v>247</v>
      </c>
      <c r="J938" s="1249"/>
      <c r="K938" s="1250"/>
      <c r="L938" s="1248" t="s">
        <v>248</v>
      </c>
      <c r="M938" s="1251"/>
    </row>
    <row r="939" spans="2:13" s="228" customFormat="1" ht="72" customHeight="1" thickBot="1">
      <c r="B939" s="231">
        <f>'PTO OFICIAL'!D47</f>
        <v>6.0299999999999994</v>
      </c>
      <c r="C939" s="232" t="s">
        <v>38</v>
      </c>
      <c r="D939" s="1252" t="s">
        <v>62</v>
      </c>
      <c r="E939" s="1253"/>
      <c r="F939" s="1253"/>
      <c r="G939" s="1253"/>
      <c r="H939" s="1254"/>
      <c r="I939" s="1255" t="str">
        <f>+$I$9</f>
        <v>FUENTE DE ORO</v>
      </c>
      <c r="J939" s="1256"/>
      <c r="K939" s="1257"/>
      <c r="L939" s="1246" t="str">
        <f>$L$9</f>
        <v>AGOSTO 2023</v>
      </c>
      <c r="M939" s="1247"/>
    </row>
    <row r="940" spans="2:13" s="228" customFormat="1" ht="13.5" thickBot="1">
      <c r="B940" s="1229" t="s">
        <v>251</v>
      </c>
      <c r="C940" s="1230"/>
      <c r="D940" s="1230"/>
      <c r="E940" s="1230"/>
      <c r="F940" s="1230"/>
      <c r="G940" s="1230"/>
      <c r="H940" s="1231" t="s">
        <v>252</v>
      </c>
      <c r="I940" s="1233" t="s">
        <v>253</v>
      </c>
      <c r="J940" s="1234"/>
      <c r="K940" s="1234"/>
      <c r="L940" s="1235"/>
      <c r="M940" s="1231" t="s">
        <v>254</v>
      </c>
    </row>
    <row r="941" spans="2:13" s="228" customFormat="1" ht="13.5" thickBot="1">
      <c r="B941" s="1237"/>
      <c r="C941" s="1238"/>
      <c r="D941" s="1238"/>
      <c r="E941" s="1238"/>
      <c r="F941" s="1238"/>
      <c r="G941" s="1239"/>
      <c r="H941" s="1232"/>
      <c r="I941" s="233" t="s">
        <v>255</v>
      </c>
      <c r="J941" s="234" t="s">
        <v>256</v>
      </c>
      <c r="K941" s="234" t="s">
        <v>286</v>
      </c>
      <c r="L941" s="235" t="s">
        <v>258</v>
      </c>
      <c r="M941" s="1236"/>
    </row>
    <row r="942" spans="2:13" s="228" customFormat="1" ht="12.75">
      <c r="B942" s="1240"/>
      <c r="C942" s="1241"/>
      <c r="D942" s="1241"/>
      <c r="E942" s="1241"/>
      <c r="F942" s="1241"/>
      <c r="G942" s="1242"/>
      <c r="H942" s="601" t="s">
        <v>315</v>
      </c>
      <c r="I942" s="236"/>
      <c r="J942" s="236"/>
      <c r="K942" s="236"/>
      <c r="L942" s="236">
        <v>11</v>
      </c>
      <c r="M942" s="237">
        <f>+L942</f>
        <v>11</v>
      </c>
    </row>
    <row r="943" spans="2:13" s="228" customFormat="1" ht="12.75">
      <c r="B943" s="1240"/>
      <c r="C943" s="1241"/>
      <c r="D943" s="1241"/>
      <c r="E943" s="1241"/>
      <c r="F943" s="1241"/>
      <c r="G943" s="1242"/>
      <c r="H943" s="601"/>
      <c r="I943" s="238"/>
      <c r="J943" s="238"/>
      <c r="K943" s="238"/>
      <c r="L943" s="238"/>
      <c r="M943" s="239">
        <f>+L943</f>
        <v>0</v>
      </c>
    </row>
    <row r="944" spans="2:13" s="228" customFormat="1" ht="12.75">
      <c r="B944" s="1240"/>
      <c r="C944" s="1241"/>
      <c r="D944" s="1241"/>
      <c r="E944" s="1241"/>
      <c r="F944" s="1241"/>
      <c r="G944" s="1242"/>
      <c r="H944" s="601"/>
      <c r="I944" s="238"/>
      <c r="J944" s="238"/>
      <c r="K944" s="238"/>
      <c r="L944" s="238"/>
      <c r="M944" s="239">
        <f>+L944*K944</f>
        <v>0</v>
      </c>
    </row>
    <row r="945" spans="2:13" s="228" customFormat="1" ht="12.75">
      <c r="B945" s="1240"/>
      <c r="C945" s="1241"/>
      <c r="D945" s="1241"/>
      <c r="E945" s="1241"/>
      <c r="F945" s="1241"/>
      <c r="G945" s="1242"/>
      <c r="H945" s="601"/>
      <c r="I945" s="238"/>
      <c r="J945" s="238"/>
      <c r="K945" s="238"/>
      <c r="L945" s="238"/>
      <c r="M945" s="239">
        <f>+L945*K945</f>
        <v>0</v>
      </c>
    </row>
    <row r="946" spans="2:13" s="228" customFormat="1" ht="12.75">
      <c r="B946" s="1240"/>
      <c r="C946" s="1241"/>
      <c r="D946" s="1241"/>
      <c r="E946" s="1241"/>
      <c r="F946" s="1241"/>
      <c r="G946" s="1242"/>
      <c r="H946" s="601"/>
      <c r="I946" s="602"/>
      <c r="J946" s="602"/>
      <c r="K946" s="602"/>
      <c r="L946" s="602"/>
      <c r="M946" s="240"/>
    </row>
    <row r="947" spans="2:13" s="228" customFormat="1" ht="12.75">
      <c r="B947" s="1240"/>
      <c r="C947" s="1241"/>
      <c r="D947" s="1241"/>
      <c r="E947" s="1241"/>
      <c r="F947" s="1241"/>
      <c r="G947" s="1242"/>
      <c r="H947" s="601"/>
      <c r="I947" s="602"/>
      <c r="J947" s="602"/>
      <c r="K947" s="602"/>
      <c r="L947" s="602"/>
      <c r="M947" s="240"/>
    </row>
    <row r="948" spans="2:13" s="228" customFormat="1" ht="12.75">
      <c r="B948" s="1240"/>
      <c r="C948" s="1241"/>
      <c r="D948" s="1241"/>
      <c r="E948" s="1241"/>
      <c r="F948" s="1241"/>
      <c r="G948" s="1242"/>
      <c r="H948" s="601"/>
      <c r="I948" s="602"/>
      <c r="J948" s="602"/>
      <c r="K948" s="602"/>
      <c r="L948" s="602"/>
      <c r="M948" s="240"/>
    </row>
    <row r="949" spans="2:13" s="228" customFormat="1" ht="12.75">
      <c r="B949" s="1240"/>
      <c r="C949" s="1241"/>
      <c r="D949" s="1241"/>
      <c r="E949" s="1241"/>
      <c r="F949" s="1241"/>
      <c r="G949" s="1242"/>
      <c r="H949" s="601"/>
      <c r="I949" s="602"/>
      <c r="J949" s="602"/>
      <c r="K949" s="602"/>
      <c r="L949" s="602"/>
      <c r="M949" s="240"/>
    </row>
    <row r="950" spans="2:13" s="228" customFormat="1" ht="12.75">
      <c r="B950" s="1240"/>
      <c r="C950" s="1241"/>
      <c r="D950" s="1241"/>
      <c r="E950" s="1241"/>
      <c r="F950" s="1241"/>
      <c r="G950" s="1242"/>
      <c r="H950" s="601"/>
      <c r="I950" s="602"/>
      <c r="J950" s="602"/>
      <c r="K950" s="602"/>
      <c r="L950" s="602"/>
      <c r="M950" s="240"/>
    </row>
    <row r="951" spans="2:13" s="228" customFormat="1" ht="12.75">
      <c r="B951" s="1240"/>
      <c r="C951" s="1241"/>
      <c r="D951" s="1241"/>
      <c r="E951" s="1241"/>
      <c r="F951" s="1241"/>
      <c r="G951" s="1242"/>
      <c r="H951" s="601"/>
      <c r="I951" s="602"/>
      <c r="J951" s="602"/>
      <c r="K951" s="602"/>
      <c r="L951" s="602"/>
      <c r="M951" s="240"/>
    </row>
    <row r="952" spans="2:13" s="228" customFormat="1" ht="12.75">
      <c r="B952" s="1240"/>
      <c r="C952" s="1241"/>
      <c r="D952" s="1241"/>
      <c r="E952" s="1241"/>
      <c r="F952" s="1241"/>
      <c r="G952" s="1242"/>
      <c r="H952" s="601"/>
      <c r="I952" s="602"/>
      <c r="J952" s="602"/>
      <c r="K952" s="602"/>
      <c r="L952" s="602"/>
      <c r="M952" s="603"/>
    </row>
    <row r="953" spans="2:13" s="228" customFormat="1" ht="12.75">
      <c r="B953" s="1240"/>
      <c r="C953" s="1241"/>
      <c r="D953" s="1241"/>
      <c r="E953" s="1241"/>
      <c r="F953" s="1241"/>
      <c r="G953" s="1242"/>
      <c r="H953" s="605"/>
      <c r="I953" s="602"/>
      <c r="J953" s="602"/>
      <c r="K953" s="602"/>
      <c r="L953" s="602"/>
      <c r="M953" s="603"/>
    </row>
    <row r="954" spans="2:13" s="228" customFormat="1" ht="12.75">
      <c r="B954" s="1240"/>
      <c r="C954" s="1241"/>
      <c r="D954" s="1241"/>
      <c r="E954" s="1241"/>
      <c r="F954" s="1241"/>
      <c r="G954" s="1242"/>
      <c r="H954" s="605"/>
      <c r="I954" s="602"/>
      <c r="J954" s="602"/>
      <c r="K954" s="602"/>
      <c r="L954" s="602"/>
      <c r="M954" s="603"/>
    </row>
    <row r="955" spans="2:13" s="228" customFormat="1" ht="12.75">
      <c r="B955" s="1240"/>
      <c r="C955" s="1241"/>
      <c r="D955" s="1241"/>
      <c r="E955" s="1241"/>
      <c r="F955" s="1241"/>
      <c r="G955" s="1242"/>
      <c r="H955" s="605"/>
      <c r="I955" s="602"/>
      <c r="J955" s="604"/>
      <c r="K955" s="602"/>
      <c r="L955" s="602"/>
      <c r="M955" s="603"/>
    </row>
    <row r="956" spans="2:13" s="228" customFormat="1" ht="12.75">
      <c r="B956" s="1240"/>
      <c r="C956" s="1241"/>
      <c r="D956" s="1241"/>
      <c r="E956" s="1241"/>
      <c r="F956" s="1241"/>
      <c r="G956" s="1242"/>
      <c r="H956" s="605"/>
      <c r="I956" s="602"/>
      <c r="J956" s="602"/>
      <c r="K956" s="602"/>
      <c r="L956" s="602"/>
      <c r="M956" s="603"/>
    </row>
    <row r="957" spans="2:13" s="228" customFormat="1" ht="12.75">
      <c r="B957" s="1240"/>
      <c r="C957" s="1241"/>
      <c r="D957" s="1241"/>
      <c r="E957" s="1241"/>
      <c r="F957" s="1241"/>
      <c r="G957" s="1242"/>
      <c r="H957" s="605"/>
      <c r="I957" s="602"/>
      <c r="J957" s="602"/>
      <c r="K957" s="602"/>
      <c r="L957" s="602"/>
      <c r="M957" s="603"/>
    </row>
    <row r="958" spans="2:13" s="228" customFormat="1" ht="12.75">
      <c r="B958" s="1240"/>
      <c r="C958" s="1241"/>
      <c r="D958" s="1241"/>
      <c r="E958" s="1241"/>
      <c r="F958" s="1241"/>
      <c r="G958" s="1242"/>
      <c r="H958" s="605"/>
      <c r="I958" s="602"/>
      <c r="J958" s="602"/>
      <c r="K958" s="602"/>
      <c r="L958" s="602"/>
      <c r="M958" s="603"/>
    </row>
    <row r="959" spans="2:13" s="228" customFormat="1" ht="12.75">
      <c r="B959" s="1240"/>
      <c r="C959" s="1241"/>
      <c r="D959" s="1241"/>
      <c r="E959" s="1241"/>
      <c r="F959" s="1241"/>
      <c r="G959" s="1242"/>
      <c r="H959" s="605"/>
      <c r="I959" s="602"/>
      <c r="J959" s="602"/>
      <c r="K959" s="602"/>
      <c r="L959" s="602"/>
      <c r="M959" s="603"/>
    </row>
    <row r="960" spans="2:13" s="228" customFormat="1" ht="12.75">
      <c r="B960" s="1240"/>
      <c r="C960" s="1241"/>
      <c r="D960" s="1241"/>
      <c r="E960" s="1241"/>
      <c r="F960" s="1241"/>
      <c r="G960" s="1242"/>
      <c r="H960" s="605"/>
      <c r="I960" s="602"/>
      <c r="J960" s="602"/>
      <c r="K960" s="602"/>
      <c r="L960" s="602"/>
      <c r="M960" s="603"/>
    </row>
    <row r="961" spans="2:13" s="228" customFormat="1" ht="12.75">
      <c r="B961" s="1240"/>
      <c r="C961" s="1241"/>
      <c r="D961" s="1241"/>
      <c r="E961" s="1241"/>
      <c r="F961" s="1241"/>
      <c r="G961" s="1242"/>
      <c r="H961" s="605"/>
      <c r="I961" s="602"/>
      <c r="J961" s="602"/>
      <c r="K961" s="602"/>
      <c r="L961" s="602"/>
      <c r="M961" s="603"/>
    </row>
    <row r="962" spans="2:13" s="228" customFormat="1" ht="12.75">
      <c r="B962" s="1240"/>
      <c r="C962" s="1241"/>
      <c r="D962" s="1241"/>
      <c r="E962" s="1241"/>
      <c r="F962" s="1241"/>
      <c r="G962" s="1242"/>
      <c r="H962" s="606" t="s">
        <v>263</v>
      </c>
      <c r="I962" s="607"/>
      <c r="J962" s="607"/>
      <c r="K962" s="607"/>
      <c r="L962" s="607"/>
      <c r="M962" s="608">
        <f>SUM(M942:M961)</f>
        <v>11</v>
      </c>
    </row>
    <row r="963" spans="2:13" s="228" customFormat="1" ht="13.5" thickBot="1">
      <c r="B963" s="1243"/>
      <c r="C963" s="1244"/>
      <c r="D963" s="1244"/>
      <c r="E963" s="1244"/>
      <c r="F963" s="1244"/>
      <c r="G963" s="1245"/>
      <c r="H963" s="241" t="s">
        <v>264</v>
      </c>
      <c r="I963" s="609"/>
      <c r="J963" s="609"/>
      <c r="K963" s="609"/>
      <c r="L963" s="609"/>
      <c r="M963" s="242">
        <f>ROUND((M962),2)</f>
        <v>11</v>
      </c>
    </row>
    <row r="964" spans="2:13" s="228" customFormat="1" ht="13.5" thickBot="1">
      <c r="B964" s="1258"/>
      <c r="C964" s="1259"/>
      <c r="D964" s="1259"/>
      <c r="E964" s="243"/>
      <c r="F964" s="243"/>
      <c r="G964" s="243"/>
      <c r="H964" s="243"/>
      <c r="I964" s="243"/>
      <c r="J964" s="243"/>
      <c r="K964" s="243"/>
      <c r="L964" s="243"/>
      <c r="M964" s="244"/>
    </row>
    <row r="965" spans="2:13" customFormat="1" ht="42" customHeight="1" thickBot="1">
      <c r="B965" s="1260" t="str">
        <f>+$B$4</f>
        <v>OBRAS DE CONSTRUCCIÓN DE UN SISTEMA IPRS (8 RACEWAY) PARA LA UNIDAD PRODUCTIVA EN FUENTE DE ORO – META</v>
      </c>
      <c r="C965" s="1261"/>
      <c r="D965" s="1261"/>
      <c r="E965" s="1261"/>
      <c r="F965" s="1261"/>
      <c r="G965" s="1261"/>
      <c r="H965" s="1261"/>
      <c r="I965" s="1261"/>
      <c r="J965" s="1261"/>
      <c r="K965" s="1261"/>
      <c r="L965" s="1261"/>
      <c r="M965" s="1262"/>
    </row>
    <row r="966" spans="2:13" s="22" customFormat="1" ht="16.5" thickBot="1">
      <c r="B966" s="1220" t="s">
        <v>243</v>
      </c>
      <c r="C966" s="1221"/>
      <c r="D966" s="1221"/>
      <c r="E966" s="1221"/>
      <c r="F966" s="1221"/>
      <c r="G966" s="1221"/>
      <c r="H966" s="1221"/>
      <c r="I966" s="1221"/>
      <c r="J966" s="1221"/>
      <c r="K966" s="1221"/>
      <c r="L966" s="1221"/>
      <c r="M966" s="1222"/>
    </row>
    <row r="967" spans="2:13" s="227" customFormat="1" ht="16.350000000000001" customHeight="1" thickBot="1">
      <c r="B967" s="1223" t="s">
        <v>59</v>
      </c>
      <c r="C967" s="1224"/>
      <c r="D967" s="1224"/>
      <c r="E967" s="1224"/>
      <c r="F967" s="1224"/>
      <c r="G967" s="1224"/>
      <c r="H967" s="1224"/>
      <c r="I967" s="1224"/>
      <c r="J967" s="1224"/>
      <c r="K967" s="1224"/>
      <c r="L967" s="1224"/>
      <c r="M967" s="1225"/>
    </row>
    <row r="968" spans="2:13" customFormat="1" thickBot="1">
      <c r="B968" s="1226"/>
      <c r="C968" s="1227"/>
      <c r="D968" s="1227"/>
      <c r="E968" s="1227"/>
      <c r="F968" s="1227"/>
      <c r="G968" s="1227"/>
      <c r="H968" s="1227"/>
      <c r="I968" s="1227"/>
      <c r="J968" s="1227"/>
      <c r="K968" s="1227"/>
      <c r="L968" s="1227"/>
      <c r="M968" s="1228"/>
    </row>
    <row r="969" spans="2:13" s="228" customFormat="1" ht="12.75">
      <c r="B969" s="229" t="s">
        <v>244</v>
      </c>
      <c r="C969" s="230" t="s">
        <v>245</v>
      </c>
      <c r="D969" s="1248" t="s">
        <v>246</v>
      </c>
      <c r="E969" s="1249"/>
      <c r="F969" s="1249"/>
      <c r="G969" s="1249"/>
      <c r="H969" s="1250"/>
      <c r="I969" s="1248" t="s">
        <v>247</v>
      </c>
      <c r="J969" s="1249"/>
      <c r="K969" s="1250"/>
      <c r="L969" s="1248" t="s">
        <v>248</v>
      </c>
      <c r="M969" s="1251"/>
    </row>
    <row r="970" spans="2:13" s="228" customFormat="1" ht="72" customHeight="1" thickBot="1">
      <c r="B970" s="231">
        <f>'PTO OFICIAL'!D48</f>
        <v>6.0399999999999991</v>
      </c>
      <c r="C970" s="232" t="s">
        <v>38</v>
      </c>
      <c r="D970" s="1252" t="s">
        <v>63</v>
      </c>
      <c r="E970" s="1253"/>
      <c r="F970" s="1253"/>
      <c r="G970" s="1253"/>
      <c r="H970" s="1254"/>
      <c r="I970" s="1255" t="str">
        <f>+$I$9</f>
        <v>FUENTE DE ORO</v>
      </c>
      <c r="J970" s="1256"/>
      <c r="K970" s="1257"/>
      <c r="L970" s="1246" t="str">
        <f>$L$9</f>
        <v>AGOSTO 2023</v>
      </c>
      <c r="M970" s="1247"/>
    </row>
    <row r="971" spans="2:13" s="228" customFormat="1" ht="13.5" thickBot="1">
      <c r="B971" s="1229" t="s">
        <v>251</v>
      </c>
      <c r="C971" s="1230"/>
      <c r="D971" s="1230"/>
      <c r="E971" s="1230"/>
      <c r="F971" s="1230"/>
      <c r="G971" s="1230"/>
      <c r="H971" s="1231" t="s">
        <v>252</v>
      </c>
      <c r="I971" s="1233" t="s">
        <v>253</v>
      </c>
      <c r="J971" s="1234"/>
      <c r="K971" s="1234"/>
      <c r="L971" s="1235"/>
      <c r="M971" s="1231" t="s">
        <v>254</v>
      </c>
    </row>
    <row r="972" spans="2:13" s="228" customFormat="1" ht="13.5" thickBot="1">
      <c r="B972" s="1237"/>
      <c r="C972" s="1238"/>
      <c r="D972" s="1238"/>
      <c r="E972" s="1238"/>
      <c r="F972" s="1238"/>
      <c r="G972" s="1239"/>
      <c r="H972" s="1232"/>
      <c r="I972" s="233" t="s">
        <v>255</v>
      </c>
      <c r="J972" s="234" t="s">
        <v>256</v>
      </c>
      <c r="K972" s="234" t="s">
        <v>286</v>
      </c>
      <c r="L972" s="235" t="s">
        <v>258</v>
      </c>
      <c r="M972" s="1236"/>
    </row>
    <row r="973" spans="2:13" s="228" customFormat="1" ht="12.75">
      <c r="B973" s="1240"/>
      <c r="C973" s="1241"/>
      <c r="D973" s="1241"/>
      <c r="E973" s="1241"/>
      <c r="F973" s="1241"/>
      <c r="G973" s="1242"/>
      <c r="H973" s="601" t="s">
        <v>316</v>
      </c>
      <c r="I973" s="236"/>
      <c r="J973" s="236"/>
      <c r="K973" s="236"/>
      <c r="L973" s="236">
        <v>5</v>
      </c>
      <c r="M973" s="237">
        <f>+L973</f>
        <v>5</v>
      </c>
    </row>
    <row r="974" spans="2:13" s="228" customFormat="1" ht="12.75">
      <c r="B974" s="1240"/>
      <c r="C974" s="1241"/>
      <c r="D974" s="1241"/>
      <c r="E974" s="1241"/>
      <c r="F974" s="1241"/>
      <c r="G974" s="1242"/>
      <c r="H974" s="601"/>
      <c r="I974" s="238"/>
      <c r="J974" s="238"/>
      <c r="K974" s="238"/>
      <c r="L974" s="238"/>
      <c r="M974" s="239">
        <f>+L974</f>
        <v>0</v>
      </c>
    </row>
    <row r="975" spans="2:13" s="228" customFormat="1" ht="12.75">
      <c r="B975" s="1240"/>
      <c r="C975" s="1241"/>
      <c r="D975" s="1241"/>
      <c r="E975" s="1241"/>
      <c r="F975" s="1241"/>
      <c r="G975" s="1242"/>
      <c r="H975" s="601"/>
      <c r="I975" s="238"/>
      <c r="J975" s="238"/>
      <c r="K975" s="238"/>
      <c r="L975" s="238"/>
      <c r="M975" s="239">
        <f>+L975*K975</f>
        <v>0</v>
      </c>
    </row>
    <row r="976" spans="2:13" s="228" customFormat="1" ht="12.75">
      <c r="B976" s="1240"/>
      <c r="C976" s="1241"/>
      <c r="D976" s="1241"/>
      <c r="E976" s="1241"/>
      <c r="F976" s="1241"/>
      <c r="G976" s="1242"/>
      <c r="H976" s="601"/>
      <c r="I976" s="238"/>
      <c r="J976" s="238"/>
      <c r="K976" s="238"/>
      <c r="L976" s="238"/>
      <c r="M976" s="239">
        <f>+L976*K976</f>
        <v>0</v>
      </c>
    </row>
    <row r="977" spans="2:13" s="228" customFormat="1" ht="12.75">
      <c r="B977" s="1240"/>
      <c r="C977" s="1241"/>
      <c r="D977" s="1241"/>
      <c r="E977" s="1241"/>
      <c r="F977" s="1241"/>
      <c r="G977" s="1242"/>
      <c r="H977" s="601"/>
      <c r="I977" s="602"/>
      <c r="J977" s="602"/>
      <c r="K977" s="602"/>
      <c r="L977" s="602"/>
      <c r="M977" s="240"/>
    </row>
    <row r="978" spans="2:13" s="228" customFormat="1" ht="12.75">
      <c r="B978" s="1240"/>
      <c r="C978" s="1241"/>
      <c r="D978" s="1241"/>
      <c r="E978" s="1241"/>
      <c r="F978" s="1241"/>
      <c r="G978" s="1242"/>
      <c r="H978" s="601"/>
      <c r="I978" s="602"/>
      <c r="J978" s="602"/>
      <c r="K978" s="602"/>
      <c r="L978" s="602"/>
      <c r="M978" s="240"/>
    </row>
    <row r="979" spans="2:13" s="228" customFormat="1" ht="12.75">
      <c r="B979" s="1240"/>
      <c r="C979" s="1241"/>
      <c r="D979" s="1241"/>
      <c r="E979" s="1241"/>
      <c r="F979" s="1241"/>
      <c r="G979" s="1242"/>
      <c r="H979" s="601"/>
      <c r="I979" s="602"/>
      <c r="J979" s="602"/>
      <c r="K979" s="602"/>
      <c r="L979" s="602"/>
      <c r="M979" s="240"/>
    </row>
    <row r="980" spans="2:13" s="228" customFormat="1" ht="12.75">
      <c r="B980" s="1240"/>
      <c r="C980" s="1241"/>
      <c r="D980" s="1241"/>
      <c r="E980" s="1241"/>
      <c r="F980" s="1241"/>
      <c r="G980" s="1242"/>
      <c r="H980" s="601"/>
      <c r="I980" s="602"/>
      <c r="J980" s="602"/>
      <c r="K980" s="602"/>
      <c r="L980" s="602"/>
      <c r="M980" s="240"/>
    </row>
    <row r="981" spans="2:13" s="228" customFormat="1" ht="12.75">
      <c r="B981" s="1240"/>
      <c r="C981" s="1241"/>
      <c r="D981" s="1241"/>
      <c r="E981" s="1241"/>
      <c r="F981" s="1241"/>
      <c r="G981" s="1242"/>
      <c r="H981" s="601"/>
      <c r="I981" s="602"/>
      <c r="J981" s="602"/>
      <c r="K981" s="602"/>
      <c r="L981" s="602"/>
      <c r="M981" s="240"/>
    </row>
    <row r="982" spans="2:13" s="228" customFormat="1" ht="12.75">
      <c r="B982" s="1240"/>
      <c r="C982" s="1241"/>
      <c r="D982" s="1241"/>
      <c r="E982" s="1241"/>
      <c r="F982" s="1241"/>
      <c r="G982" s="1242"/>
      <c r="H982" s="601"/>
      <c r="I982" s="602"/>
      <c r="J982" s="602"/>
      <c r="K982" s="602"/>
      <c r="L982" s="602"/>
      <c r="M982" s="240"/>
    </row>
    <row r="983" spans="2:13" s="228" customFormat="1" ht="12.75">
      <c r="B983" s="1240"/>
      <c r="C983" s="1241"/>
      <c r="D983" s="1241"/>
      <c r="E983" s="1241"/>
      <c r="F983" s="1241"/>
      <c r="G983" s="1242"/>
      <c r="H983" s="601"/>
      <c r="I983" s="602"/>
      <c r="J983" s="602"/>
      <c r="K983" s="602"/>
      <c r="L983" s="602"/>
      <c r="M983" s="603"/>
    </row>
    <row r="984" spans="2:13" s="228" customFormat="1" ht="12.75">
      <c r="B984" s="1240"/>
      <c r="C984" s="1241"/>
      <c r="D984" s="1241"/>
      <c r="E984" s="1241"/>
      <c r="F984" s="1241"/>
      <c r="G984" s="1242"/>
      <c r="H984" s="605"/>
      <c r="I984" s="602"/>
      <c r="J984" s="602"/>
      <c r="K984" s="602"/>
      <c r="L984" s="602"/>
      <c r="M984" s="603"/>
    </row>
    <row r="985" spans="2:13" s="228" customFormat="1" ht="12.75">
      <c r="B985" s="1240"/>
      <c r="C985" s="1241"/>
      <c r="D985" s="1241"/>
      <c r="E985" s="1241"/>
      <c r="F985" s="1241"/>
      <c r="G985" s="1242"/>
      <c r="H985" s="605"/>
      <c r="I985" s="602"/>
      <c r="J985" s="602"/>
      <c r="K985" s="602"/>
      <c r="L985" s="602"/>
      <c r="M985" s="603"/>
    </row>
    <row r="986" spans="2:13" s="228" customFormat="1" ht="12.75">
      <c r="B986" s="1240"/>
      <c r="C986" s="1241"/>
      <c r="D986" s="1241"/>
      <c r="E986" s="1241"/>
      <c r="F986" s="1241"/>
      <c r="G986" s="1242"/>
      <c r="H986" s="605"/>
      <c r="I986" s="602"/>
      <c r="J986" s="604"/>
      <c r="K986" s="602"/>
      <c r="L986" s="602"/>
      <c r="M986" s="603"/>
    </row>
    <row r="987" spans="2:13" s="228" customFormat="1" ht="12.75">
      <c r="B987" s="1240"/>
      <c r="C987" s="1241"/>
      <c r="D987" s="1241"/>
      <c r="E987" s="1241"/>
      <c r="F987" s="1241"/>
      <c r="G987" s="1242"/>
      <c r="H987" s="605"/>
      <c r="I987" s="602"/>
      <c r="J987" s="602"/>
      <c r="K987" s="602"/>
      <c r="L987" s="602"/>
      <c r="M987" s="603"/>
    </row>
    <row r="988" spans="2:13" s="228" customFormat="1" ht="12.75">
      <c r="B988" s="1240"/>
      <c r="C988" s="1241"/>
      <c r="D988" s="1241"/>
      <c r="E988" s="1241"/>
      <c r="F988" s="1241"/>
      <c r="G988" s="1242"/>
      <c r="H988" s="605"/>
      <c r="I988" s="602"/>
      <c r="J988" s="602"/>
      <c r="K988" s="602"/>
      <c r="L988" s="602"/>
      <c r="M988" s="603"/>
    </row>
    <row r="989" spans="2:13" s="228" customFormat="1" ht="12.75">
      <c r="B989" s="1240"/>
      <c r="C989" s="1241"/>
      <c r="D989" s="1241"/>
      <c r="E989" s="1241"/>
      <c r="F989" s="1241"/>
      <c r="G989" s="1242"/>
      <c r="H989" s="605"/>
      <c r="I989" s="602"/>
      <c r="J989" s="602"/>
      <c r="K989" s="602"/>
      <c r="L989" s="602"/>
      <c r="M989" s="603"/>
    </row>
    <row r="990" spans="2:13" s="228" customFormat="1" ht="12.75">
      <c r="B990" s="1240"/>
      <c r="C990" s="1241"/>
      <c r="D990" s="1241"/>
      <c r="E990" s="1241"/>
      <c r="F990" s="1241"/>
      <c r="G990" s="1242"/>
      <c r="H990" s="605"/>
      <c r="I990" s="602"/>
      <c r="J990" s="602"/>
      <c r="K990" s="602"/>
      <c r="L990" s="602"/>
      <c r="M990" s="603"/>
    </row>
    <row r="991" spans="2:13" s="228" customFormat="1" ht="12.75">
      <c r="B991" s="1240"/>
      <c r="C991" s="1241"/>
      <c r="D991" s="1241"/>
      <c r="E991" s="1241"/>
      <c r="F991" s="1241"/>
      <c r="G991" s="1242"/>
      <c r="H991" s="605"/>
      <c r="I991" s="602"/>
      <c r="J991" s="602"/>
      <c r="K991" s="602"/>
      <c r="L991" s="602"/>
      <c r="M991" s="603"/>
    </row>
    <row r="992" spans="2:13" s="228" customFormat="1" ht="12.75">
      <c r="B992" s="1240"/>
      <c r="C992" s="1241"/>
      <c r="D992" s="1241"/>
      <c r="E992" s="1241"/>
      <c r="F992" s="1241"/>
      <c r="G992" s="1242"/>
      <c r="H992" s="605"/>
      <c r="I992" s="602"/>
      <c r="J992" s="602"/>
      <c r="K992" s="602"/>
      <c r="L992" s="602"/>
      <c r="M992" s="603"/>
    </row>
    <row r="993" spans="2:13" s="228" customFormat="1" ht="12.75">
      <c r="B993" s="1240"/>
      <c r="C993" s="1241"/>
      <c r="D993" s="1241"/>
      <c r="E993" s="1241"/>
      <c r="F993" s="1241"/>
      <c r="G993" s="1242"/>
      <c r="H993" s="606" t="s">
        <v>263</v>
      </c>
      <c r="I993" s="607"/>
      <c r="J993" s="607"/>
      <c r="K993" s="607"/>
      <c r="L993" s="607"/>
      <c r="M993" s="608">
        <f>SUM(M973:M992)</f>
        <v>5</v>
      </c>
    </row>
    <row r="994" spans="2:13" s="228" customFormat="1" ht="13.5" thickBot="1">
      <c r="B994" s="1243"/>
      <c r="C994" s="1244"/>
      <c r="D994" s="1244"/>
      <c r="E994" s="1244"/>
      <c r="F994" s="1244"/>
      <c r="G994" s="1245"/>
      <c r="H994" s="241" t="s">
        <v>264</v>
      </c>
      <c r="I994" s="609"/>
      <c r="J994" s="609"/>
      <c r="K994" s="609"/>
      <c r="L994" s="609"/>
      <c r="M994" s="242">
        <f>ROUND((M993),2)</f>
        <v>5</v>
      </c>
    </row>
    <row r="995" spans="2:13" s="228" customFormat="1" ht="13.5" thickBot="1">
      <c r="B995" s="1258"/>
      <c r="C995" s="1259"/>
      <c r="D995" s="1259"/>
      <c r="E995" s="243"/>
      <c r="F995" s="243"/>
      <c r="G995" s="243"/>
      <c r="H995" s="243"/>
      <c r="I995" s="243"/>
      <c r="J995" s="243"/>
      <c r="K995" s="243"/>
      <c r="L995" s="243"/>
      <c r="M995" s="244"/>
    </row>
    <row r="996" spans="2:13" customFormat="1" ht="42" customHeight="1" thickBot="1">
      <c r="B996" s="1260" t="str">
        <f>+$B$4</f>
        <v>OBRAS DE CONSTRUCCIÓN DE UN SISTEMA IPRS (8 RACEWAY) PARA LA UNIDAD PRODUCTIVA EN FUENTE DE ORO – META</v>
      </c>
      <c r="C996" s="1261"/>
      <c r="D996" s="1261"/>
      <c r="E996" s="1261"/>
      <c r="F996" s="1261"/>
      <c r="G996" s="1261"/>
      <c r="H996" s="1261"/>
      <c r="I996" s="1261"/>
      <c r="J996" s="1261"/>
      <c r="K996" s="1261"/>
      <c r="L996" s="1261"/>
      <c r="M996" s="1262"/>
    </row>
    <row r="997" spans="2:13" s="22" customFormat="1" ht="16.5" thickBot="1">
      <c r="B997" s="1220" t="s">
        <v>243</v>
      </c>
      <c r="C997" s="1221"/>
      <c r="D997" s="1221"/>
      <c r="E997" s="1221"/>
      <c r="F997" s="1221"/>
      <c r="G997" s="1221"/>
      <c r="H997" s="1221"/>
      <c r="I997" s="1221"/>
      <c r="J997" s="1221"/>
      <c r="K997" s="1221"/>
      <c r="L997" s="1221"/>
      <c r="M997" s="1222"/>
    </row>
    <row r="998" spans="2:13" s="227" customFormat="1" ht="16.350000000000001" customHeight="1" thickBot="1">
      <c r="B998" s="1223" t="s">
        <v>59</v>
      </c>
      <c r="C998" s="1224"/>
      <c r="D998" s="1224"/>
      <c r="E998" s="1224"/>
      <c r="F998" s="1224"/>
      <c r="G998" s="1224"/>
      <c r="H998" s="1224"/>
      <c r="I998" s="1224"/>
      <c r="J998" s="1224"/>
      <c r="K998" s="1224"/>
      <c r="L998" s="1224"/>
      <c r="M998" s="1225"/>
    </row>
    <row r="999" spans="2:13" customFormat="1" thickBot="1">
      <c r="B999" s="1226"/>
      <c r="C999" s="1227"/>
      <c r="D999" s="1227"/>
      <c r="E999" s="1227"/>
      <c r="F999" s="1227"/>
      <c r="G999" s="1227"/>
      <c r="H999" s="1227"/>
      <c r="I999" s="1227"/>
      <c r="J999" s="1227"/>
      <c r="K999" s="1227"/>
      <c r="L999" s="1227"/>
      <c r="M999" s="1228"/>
    </row>
    <row r="1000" spans="2:13" s="228" customFormat="1" ht="12.75">
      <c r="B1000" s="229" t="s">
        <v>244</v>
      </c>
      <c r="C1000" s="230" t="s">
        <v>245</v>
      </c>
      <c r="D1000" s="1248" t="s">
        <v>246</v>
      </c>
      <c r="E1000" s="1249"/>
      <c r="F1000" s="1249"/>
      <c r="G1000" s="1249"/>
      <c r="H1000" s="1250"/>
      <c r="I1000" s="1248" t="s">
        <v>247</v>
      </c>
      <c r="J1000" s="1249"/>
      <c r="K1000" s="1250"/>
      <c r="L1000" s="1248" t="s">
        <v>248</v>
      </c>
      <c r="M1000" s="1251"/>
    </row>
    <row r="1001" spans="2:13" s="228" customFormat="1" ht="72" customHeight="1" thickBot="1">
      <c r="B1001" s="231">
        <f>'PTO OFICIAL'!D49</f>
        <v>6.0499999999999989</v>
      </c>
      <c r="C1001" s="232" t="s">
        <v>38</v>
      </c>
      <c r="D1001" s="1252" t="s">
        <v>64</v>
      </c>
      <c r="E1001" s="1253"/>
      <c r="F1001" s="1253"/>
      <c r="G1001" s="1253"/>
      <c r="H1001" s="1254"/>
      <c r="I1001" s="1255" t="str">
        <f>+$I$9</f>
        <v>FUENTE DE ORO</v>
      </c>
      <c r="J1001" s="1256"/>
      <c r="K1001" s="1257"/>
      <c r="L1001" s="1246" t="str">
        <f>$L$9</f>
        <v>AGOSTO 2023</v>
      </c>
      <c r="M1001" s="1247"/>
    </row>
    <row r="1002" spans="2:13" s="228" customFormat="1" ht="13.5" thickBot="1">
      <c r="B1002" s="1229" t="s">
        <v>251</v>
      </c>
      <c r="C1002" s="1230"/>
      <c r="D1002" s="1230"/>
      <c r="E1002" s="1230"/>
      <c r="F1002" s="1230"/>
      <c r="G1002" s="1230"/>
      <c r="H1002" s="1231" t="s">
        <v>252</v>
      </c>
      <c r="I1002" s="1233" t="s">
        <v>253</v>
      </c>
      <c r="J1002" s="1234"/>
      <c r="K1002" s="1234"/>
      <c r="L1002" s="1235"/>
      <c r="M1002" s="1231" t="s">
        <v>254</v>
      </c>
    </row>
    <row r="1003" spans="2:13" s="228" customFormat="1" ht="13.5" thickBot="1">
      <c r="B1003" s="1237"/>
      <c r="C1003" s="1238"/>
      <c r="D1003" s="1238"/>
      <c r="E1003" s="1238"/>
      <c r="F1003" s="1238"/>
      <c r="G1003" s="1239"/>
      <c r="H1003" s="1232"/>
      <c r="I1003" s="233" t="s">
        <v>255</v>
      </c>
      <c r="J1003" s="234" t="s">
        <v>256</v>
      </c>
      <c r="K1003" s="234" t="s">
        <v>286</v>
      </c>
      <c r="L1003" s="235" t="s">
        <v>258</v>
      </c>
      <c r="M1003" s="1236"/>
    </row>
    <row r="1004" spans="2:13" s="228" customFormat="1" ht="12.75">
      <c r="B1004" s="1240"/>
      <c r="C1004" s="1241"/>
      <c r="D1004" s="1241"/>
      <c r="E1004" s="1241"/>
      <c r="F1004" s="1241"/>
      <c r="G1004" s="1242"/>
      <c r="H1004" s="601" t="s">
        <v>317</v>
      </c>
      <c r="I1004" s="236"/>
      <c r="J1004" s="236"/>
      <c r="K1004" s="236"/>
      <c r="L1004" s="236">
        <v>4</v>
      </c>
      <c r="M1004" s="237">
        <f>+L1004</f>
        <v>4</v>
      </c>
    </row>
    <row r="1005" spans="2:13" s="228" customFormat="1" ht="12.75">
      <c r="B1005" s="1240"/>
      <c r="C1005" s="1241"/>
      <c r="D1005" s="1241"/>
      <c r="E1005" s="1241"/>
      <c r="F1005" s="1241"/>
      <c r="G1005" s="1242"/>
      <c r="H1005" s="601"/>
      <c r="I1005" s="238"/>
      <c r="J1005" s="238"/>
      <c r="K1005" s="238"/>
      <c r="L1005" s="238"/>
      <c r="M1005" s="239">
        <f>+L1005</f>
        <v>0</v>
      </c>
    </row>
    <row r="1006" spans="2:13" s="228" customFormat="1" ht="12.75">
      <c r="B1006" s="1240"/>
      <c r="C1006" s="1241"/>
      <c r="D1006" s="1241"/>
      <c r="E1006" s="1241"/>
      <c r="F1006" s="1241"/>
      <c r="G1006" s="1242"/>
      <c r="H1006" s="601"/>
      <c r="I1006" s="238"/>
      <c r="J1006" s="238"/>
      <c r="K1006" s="238"/>
      <c r="L1006" s="238"/>
      <c r="M1006" s="239">
        <f>+L1006*K1006</f>
        <v>0</v>
      </c>
    </row>
    <row r="1007" spans="2:13" s="228" customFormat="1" ht="12.75">
      <c r="B1007" s="1240"/>
      <c r="C1007" s="1241"/>
      <c r="D1007" s="1241"/>
      <c r="E1007" s="1241"/>
      <c r="F1007" s="1241"/>
      <c r="G1007" s="1242"/>
      <c r="H1007" s="601"/>
      <c r="I1007" s="238"/>
      <c r="J1007" s="238"/>
      <c r="K1007" s="238"/>
      <c r="L1007" s="238"/>
      <c r="M1007" s="239">
        <f>+L1007*K1007</f>
        <v>0</v>
      </c>
    </row>
    <row r="1008" spans="2:13" s="228" customFormat="1" ht="12.75">
      <c r="B1008" s="1240"/>
      <c r="C1008" s="1241"/>
      <c r="D1008" s="1241"/>
      <c r="E1008" s="1241"/>
      <c r="F1008" s="1241"/>
      <c r="G1008" s="1242"/>
      <c r="H1008" s="601"/>
      <c r="I1008" s="602"/>
      <c r="J1008" s="602"/>
      <c r="K1008" s="602"/>
      <c r="L1008" s="602"/>
      <c r="M1008" s="240"/>
    </row>
    <row r="1009" spans="2:13" s="228" customFormat="1" ht="12.75">
      <c r="B1009" s="1240"/>
      <c r="C1009" s="1241"/>
      <c r="D1009" s="1241"/>
      <c r="E1009" s="1241"/>
      <c r="F1009" s="1241"/>
      <c r="G1009" s="1242"/>
      <c r="H1009" s="601"/>
      <c r="I1009" s="602"/>
      <c r="J1009" s="602"/>
      <c r="K1009" s="602"/>
      <c r="L1009" s="602"/>
      <c r="M1009" s="240"/>
    </row>
    <row r="1010" spans="2:13" s="228" customFormat="1" ht="12.75">
      <c r="B1010" s="1240"/>
      <c r="C1010" s="1241"/>
      <c r="D1010" s="1241"/>
      <c r="E1010" s="1241"/>
      <c r="F1010" s="1241"/>
      <c r="G1010" s="1242"/>
      <c r="H1010" s="601"/>
      <c r="I1010" s="602"/>
      <c r="J1010" s="602"/>
      <c r="K1010" s="602"/>
      <c r="L1010" s="602"/>
      <c r="M1010" s="240"/>
    </row>
    <row r="1011" spans="2:13" s="228" customFormat="1" ht="12.75">
      <c r="B1011" s="1240"/>
      <c r="C1011" s="1241"/>
      <c r="D1011" s="1241"/>
      <c r="E1011" s="1241"/>
      <c r="F1011" s="1241"/>
      <c r="G1011" s="1242"/>
      <c r="H1011" s="601"/>
      <c r="I1011" s="602"/>
      <c r="J1011" s="602"/>
      <c r="K1011" s="602"/>
      <c r="L1011" s="602"/>
      <c r="M1011" s="240"/>
    </row>
    <row r="1012" spans="2:13" s="228" customFormat="1" ht="12.75">
      <c r="B1012" s="1240"/>
      <c r="C1012" s="1241"/>
      <c r="D1012" s="1241"/>
      <c r="E1012" s="1241"/>
      <c r="F1012" s="1241"/>
      <c r="G1012" s="1242"/>
      <c r="H1012" s="601"/>
      <c r="I1012" s="602"/>
      <c r="J1012" s="602"/>
      <c r="K1012" s="602"/>
      <c r="L1012" s="602"/>
      <c r="M1012" s="240"/>
    </row>
    <row r="1013" spans="2:13" s="228" customFormat="1" ht="12.75">
      <c r="B1013" s="1240"/>
      <c r="C1013" s="1241"/>
      <c r="D1013" s="1241"/>
      <c r="E1013" s="1241"/>
      <c r="F1013" s="1241"/>
      <c r="G1013" s="1242"/>
      <c r="H1013" s="601"/>
      <c r="I1013" s="602"/>
      <c r="J1013" s="602"/>
      <c r="K1013" s="602"/>
      <c r="L1013" s="602"/>
      <c r="M1013" s="240"/>
    </row>
    <row r="1014" spans="2:13" s="228" customFormat="1" ht="12.75">
      <c r="B1014" s="1240"/>
      <c r="C1014" s="1241"/>
      <c r="D1014" s="1241"/>
      <c r="E1014" s="1241"/>
      <c r="F1014" s="1241"/>
      <c r="G1014" s="1242"/>
      <c r="H1014" s="601"/>
      <c r="I1014" s="602"/>
      <c r="J1014" s="602"/>
      <c r="K1014" s="602"/>
      <c r="L1014" s="602"/>
      <c r="M1014" s="603"/>
    </row>
    <row r="1015" spans="2:13" s="228" customFormat="1" ht="12.75">
      <c r="B1015" s="1240"/>
      <c r="C1015" s="1241"/>
      <c r="D1015" s="1241"/>
      <c r="E1015" s="1241"/>
      <c r="F1015" s="1241"/>
      <c r="G1015" s="1242"/>
      <c r="H1015" s="605"/>
      <c r="I1015" s="602"/>
      <c r="J1015" s="602"/>
      <c r="K1015" s="602"/>
      <c r="L1015" s="602"/>
      <c r="M1015" s="603"/>
    </row>
    <row r="1016" spans="2:13" s="228" customFormat="1" ht="12.75">
      <c r="B1016" s="1240"/>
      <c r="C1016" s="1241"/>
      <c r="D1016" s="1241"/>
      <c r="E1016" s="1241"/>
      <c r="F1016" s="1241"/>
      <c r="G1016" s="1242"/>
      <c r="H1016" s="605"/>
      <c r="I1016" s="602"/>
      <c r="J1016" s="602"/>
      <c r="K1016" s="602"/>
      <c r="L1016" s="602"/>
      <c r="M1016" s="603"/>
    </row>
    <row r="1017" spans="2:13" s="228" customFormat="1" ht="12.75">
      <c r="B1017" s="1240"/>
      <c r="C1017" s="1241"/>
      <c r="D1017" s="1241"/>
      <c r="E1017" s="1241"/>
      <c r="F1017" s="1241"/>
      <c r="G1017" s="1242"/>
      <c r="H1017" s="605"/>
      <c r="I1017" s="602"/>
      <c r="J1017" s="604"/>
      <c r="K1017" s="602"/>
      <c r="L1017" s="602"/>
      <c r="M1017" s="603"/>
    </row>
    <row r="1018" spans="2:13" s="228" customFormat="1" ht="12.75">
      <c r="B1018" s="1240"/>
      <c r="C1018" s="1241"/>
      <c r="D1018" s="1241"/>
      <c r="E1018" s="1241"/>
      <c r="F1018" s="1241"/>
      <c r="G1018" s="1242"/>
      <c r="H1018" s="605"/>
      <c r="I1018" s="602"/>
      <c r="J1018" s="602"/>
      <c r="K1018" s="602"/>
      <c r="L1018" s="602"/>
      <c r="M1018" s="603"/>
    </row>
    <row r="1019" spans="2:13" s="228" customFormat="1" ht="12.75">
      <c r="B1019" s="1240"/>
      <c r="C1019" s="1241"/>
      <c r="D1019" s="1241"/>
      <c r="E1019" s="1241"/>
      <c r="F1019" s="1241"/>
      <c r="G1019" s="1242"/>
      <c r="H1019" s="605"/>
      <c r="I1019" s="602"/>
      <c r="J1019" s="602"/>
      <c r="K1019" s="602"/>
      <c r="L1019" s="602"/>
      <c r="M1019" s="603"/>
    </row>
    <row r="1020" spans="2:13" s="228" customFormat="1" ht="12.75">
      <c r="B1020" s="1240"/>
      <c r="C1020" s="1241"/>
      <c r="D1020" s="1241"/>
      <c r="E1020" s="1241"/>
      <c r="F1020" s="1241"/>
      <c r="G1020" s="1242"/>
      <c r="H1020" s="605"/>
      <c r="I1020" s="602"/>
      <c r="J1020" s="602"/>
      <c r="K1020" s="602"/>
      <c r="L1020" s="602"/>
      <c r="M1020" s="603"/>
    </row>
    <row r="1021" spans="2:13" s="228" customFormat="1" ht="12.75">
      <c r="B1021" s="1240"/>
      <c r="C1021" s="1241"/>
      <c r="D1021" s="1241"/>
      <c r="E1021" s="1241"/>
      <c r="F1021" s="1241"/>
      <c r="G1021" s="1242"/>
      <c r="H1021" s="605"/>
      <c r="I1021" s="602"/>
      <c r="J1021" s="602"/>
      <c r="K1021" s="602"/>
      <c r="L1021" s="602"/>
      <c r="M1021" s="603"/>
    </row>
    <row r="1022" spans="2:13" s="228" customFormat="1" ht="12.75">
      <c r="B1022" s="1240"/>
      <c r="C1022" s="1241"/>
      <c r="D1022" s="1241"/>
      <c r="E1022" s="1241"/>
      <c r="F1022" s="1241"/>
      <c r="G1022" s="1242"/>
      <c r="H1022" s="605"/>
      <c r="I1022" s="602"/>
      <c r="J1022" s="602"/>
      <c r="K1022" s="602"/>
      <c r="L1022" s="602"/>
      <c r="M1022" s="603"/>
    </row>
    <row r="1023" spans="2:13" s="228" customFormat="1" ht="12.75">
      <c r="B1023" s="1240"/>
      <c r="C1023" s="1241"/>
      <c r="D1023" s="1241"/>
      <c r="E1023" s="1241"/>
      <c r="F1023" s="1241"/>
      <c r="G1023" s="1242"/>
      <c r="H1023" s="605"/>
      <c r="I1023" s="602"/>
      <c r="J1023" s="602"/>
      <c r="K1023" s="602"/>
      <c r="L1023" s="602"/>
      <c r="M1023" s="603"/>
    </row>
    <row r="1024" spans="2:13" s="228" customFormat="1" ht="12.75">
      <c r="B1024" s="1240"/>
      <c r="C1024" s="1241"/>
      <c r="D1024" s="1241"/>
      <c r="E1024" s="1241"/>
      <c r="F1024" s="1241"/>
      <c r="G1024" s="1242"/>
      <c r="H1024" s="606" t="s">
        <v>263</v>
      </c>
      <c r="I1024" s="607"/>
      <c r="J1024" s="607"/>
      <c r="K1024" s="607"/>
      <c r="L1024" s="607"/>
      <c r="M1024" s="608">
        <f>SUM(M1004:M1023)</f>
        <v>4</v>
      </c>
    </row>
    <row r="1025" spans="2:13" s="228" customFormat="1" ht="13.5" thickBot="1">
      <c r="B1025" s="1243"/>
      <c r="C1025" s="1244"/>
      <c r="D1025" s="1244"/>
      <c r="E1025" s="1244"/>
      <c r="F1025" s="1244"/>
      <c r="G1025" s="1245"/>
      <c r="H1025" s="241" t="s">
        <v>264</v>
      </c>
      <c r="I1025" s="609"/>
      <c r="J1025" s="609"/>
      <c r="K1025" s="609"/>
      <c r="L1025" s="609"/>
      <c r="M1025" s="242">
        <f>ROUND((M1024),2)</f>
        <v>4</v>
      </c>
    </row>
    <row r="1026" spans="2:13" s="228" customFormat="1" ht="13.5" thickBot="1">
      <c r="B1026" s="1258"/>
      <c r="C1026" s="1259"/>
      <c r="D1026" s="1259"/>
      <c r="E1026" s="243"/>
      <c r="F1026" s="243"/>
      <c r="G1026" s="243"/>
      <c r="H1026" s="243"/>
      <c r="I1026" s="243"/>
      <c r="J1026" s="243"/>
      <c r="K1026" s="243"/>
      <c r="L1026" s="243"/>
      <c r="M1026" s="244"/>
    </row>
    <row r="1027" spans="2:13" customFormat="1" ht="42" customHeight="1" thickBot="1">
      <c r="B1027" s="1260" t="str">
        <f>+$B$4</f>
        <v>OBRAS DE CONSTRUCCIÓN DE UN SISTEMA IPRS (8 RACEWAY) PARA LA UNIDAD PRODUCTIVA EN FUENTE DE ORO – META</v>
      </c>
      <c r="C1027" s="1261"/>
      <c r="D1027" s="1261"/>
      <c r="E1027" s="1261"/>
      <c r="F1027" s="1261"/>
      <c r="G1027" s="1261"/>
      <c r="H1027" s="1261"/>
      <c r="I1027" s="1261"/>
      <c r="J1027" s="1261"/>
      <c r="K1027" s="1261"/>
      <c r="L1027" s="1261"/>
      <c r="M1027" s="1262"/>
    </row>
    <row r="1028" spans="2:13" s="22" customFormat="1" ht="16.5" thickBot="1">
      <c r="B1028" s="1220" t="s">
        <v>243</v>
      </c>
      <c r="C1028" s="1221"/>
      <c r="D1028" s="1221"/>
      <c r="E1028" s="1221"/>
      <c r="F1028" s="1221"/>
      <c r="G1028" s="1221"/>
      <c r="H1028" s="1221"/>
      <c r="I1028" s="1221"/>
      <c r="J1028" s="1221"/>
      <c r="K1028" s="1221"/>
      <c r="L1028" s="1221"/>
      <c r="M1028" s="1222"/>
    </row>
    <row r="1029" spans="2:13" s="227" customFormat="1" ht="16.350000000000001" customHeight="1" thickBot="1">
      <c r="B1029" s="1223" t="s">
        <v>59</v>
      </c>
      <c r="C1029" s="1224"/>
      <c r="D1029" s="1224"/>
      <c r="E1029" s="1224"/>
      <c r="F1029" s="1224"/>
      <c r="G1029" s="1224"/>
      <c r="H1029" s="1224"/>
      <c r="I1029" s="1224"/>
      <c r="J1029" s="1224"/>
      <c r="K1029" s="1224"/>
      <c r="L1029" s="1224"/>
      <c r="M1029" s="1225"/>
    </row>
    <row r="1030" spans="2:13" customFormat="1" thickBot="1">
      <c r="B1030" s="1226"/>
      <c r="C1030" s="1227"/>
      <c r="D1030" s="1227"/>
      <c r="E1030" s="1227"/>
      <c r="F1030" s="1227"/>
      <c r="G1030" s="1227"/>
      <c r="H1030" s="1227"/>
      <c r="I1030" s="1227"/>
      <c r="J1030" s="1227"/>
      <c r="K1030" s="1227"/>
      <c r="L1030" s="1227"/>
      <c r="M1030" s="1228"/>
    </row>
    <row r="1031" spans="2:13" s="228" customFormat="1" ht="12.75">
      <c r="B1031" s="229" t="s">
        <v>244</v>
      </c>
      <c r="C1031" s="230" t="s">
        <v>245</v>
      </c>
      <c r="D1031" s="1248" t="s">
        <v>246</v>
      </c>
      <c r="E1031" s="1249"/>
      <c r="F1031" s="1249"/>
      <c r="G1031" s="1249"/>
      <c r="H1031" s="1250"/>
      <c r="I1031" s="1248" t="s">
        <v>247</v>
      </c>
      <c r="J1031" s="1249"/>
      <c r="K1031" s="1250"/>
      <c r="L1031" s="1248" t="s">
        <v>248</v>
      </c>
      <c r="M1031" s="1251"/>
    </row>
    <row r="1032" spans="2:13" s="228" customFormat="1" ht="72" customHeight="1" thickBot="1">
      <c r="B1032" s="231">
        <f>'PTO OFICIAL'!D50</f>
        <v>6.0599999999999987</v>
      </c>
      <c r="C1032" s="232" t="s">
        <v>38</v>
      </c>
      <c r="D1032" s="1252" t="s">
        <v>65</v>
      </c>
      <c r="E1032" s="1253"/>
      <c r="F1032" s="1253"/>
      <c r="G1032" s="1253"/>
      <c r="H1032" s="1254"/>
      <c r="I1032" s="1255" t="str">
        <f>+$I$9</f>
        <v>FUENTE DE ORO</v>
      </c>
      <c r="J1032" s="1256"/>
      <c r="K1032" s="1257"/>
      <c r="L1032" s="1246" t="str">
        <f>$L$9</f>
        <v>AGOSTO 2023</v>
      </c>
      <c r="M1032" s="1247"/>
    </row>
    <row r="1033" spans="2:13" s="228" customFormat="1" ht="13.5" thickBot="1">
      <c r="B1033" s="1229" t="s">
        <v>251</v>
      </c>
      <c r="C1033" s="1230"/>
      <c r="D1033" s="1230"/>
      <c r="E1033" s="1230"/>
      <c r="F1033" s="1230"/>
      <c r="G1033" s="1230"/>
      <c r="H1033" s="1231" t="s">
        <v>252</v>
      </c>
      <c r="I1033" s="1233" t="s">
        <v>253</v>
      </c>
      <c r="J1033" s="1234"/>
      <c r="K1033" s="1234"/>
      <c r="L1033" s="1235"/>
      <c r="M1033" s="1231" t="s">
        <v>254</v>
      </c>
    </row>
    <row r="1034" spans="2:13" s="228" customFormat="1" ht="13.5" thickBot="1">
      <c r="B1034" s="1237"/>
      <c r="C1034" s="1238"/>
      <c r="D1034" s="1238"/>
      <c r="E1034" s="1238"/>
      <c r="F1034" s="1238"/>
      <c r="G1034" s="1239"/>
      <c r="H1034" s="1232"/>
      <c r="I1034" s="233" t="s">
        <v>255</v>
      </c>
      <c r="J1034" s="234" t="s">
        <v>256</v>
      </c>
      <c r="K1034" s="234" t="s">
        <v>286</v>
      </c>
      <c r="L1034" s="235" t="s">
        <v>258</v>
      </c>
      <c r="M1034" s="1236"/>
    </row>
    <row r="1035" spans="2:13" s="228" customFormat="1" ht="25.5">
      <c r="B1035" s="1240"/>
      <c r="C1035" s="1241"/>
      <c r="D1035" s="1241"/>
      <c r="E1035" s="1241"/>
      <c r="F1035" s="1241"/>
      <c r="G1035" s="1242"/>
      <c r="H1035" s="601" t="s">
        <v>318</v>
      </c>
      <c r="I1035" s="236"/>
      <c r="J1035" s="236"/>
      <c r="K1035" s="236"/>
      <c r="L1035" s="236">
        <v>6</v>
      </c>
      <c r="M1035" s="237">
        <v>6</v>
      </c>
    </row>
    <row r="1036" spans="2:13" s="228" customFormat="1" ht="12.75">
      <c r="B1036" s="1240"/>
      <c r="C1036" s="1241"/>
      <c r="D1036" s="1241"/>
      <c r="E1036" s="1241"/>
      <c r="F1036" s="1241"/>
      <c r="G1036" s="1242"/>
      <c r="H1036" s="601"/>
      <c r="I1036" s="238"/>
      <c r="J1036" s="238"/>
      <c r="K1036" s="238"/>
      <c r="L1036" s="238"/>
      <c r="M1036" s="239">
        <f>+L1036</f>
        <v>0</v>
      </c>
    </row>
    <row r="1037" spans="2:13" s="228" customFormat="1" ht="12.75">
      <c r="B1037" s="1240"/>
      <c r="C1037" s="1241"/>
      <c r="D1037" s="1241"/>
      <c r="E1037" s="1241"/>
      <c r="F1037" s="1241"/>
      <c r="G1037" s="1242"/>
      <c r="H1037" s="601"/>
      <c r="I1037" s="238"/>
      <c r="J1037" s="238"/>
      <c r="K1037" s="238"/>
      <c r="L1037" s="238"/>
      <c r="M1037" s="239">
        <f>+L1037*K1037</f>
        <v>0</v>
      </c>
    </row>
    <row r="1038" spans="2:13" s="228" customFormat="1" ht="12.75">
      <c r="B1038" s="1240"/>
      <c r="C1038" s="1241"/>
      <c r="D1038" s="1241"/>
      <c r="E1038" s="1241"/>
      <c r="F1038" s="1241"/>
      <c r="G1038" s="1242"/>
      <c r="H1038" s="601"/>
      <c r="I1038" s="238"/>
      <c r="J1038" s="238"/>
      <c r="K1038" s="238"/>
      <c r="L1038" s="238"/>
      <c r="M1038" s="239">
        <f>+L1038*K1038</f>
        <v>0</v>
      </c>
    </row>
    <row r="1039" spans="2:13" s="228" customFormat="1" ht="12.75">
      <c r="B1039" s="1240"/>
      <c r="C1039" s="1241"/>
      <c r="D1039" s="1241"/>
      <c r="E1039" s="1241"/>
      <c r="F1039" s="1241"/>
      <c r="G1039" s="1242"/>
      <c r="H1039" s="601"/>
      <c r="I1039" s="602"/>
      <c r="J1039" s="602"/>
      <c r="K1039" s="602"/>
      <c r="L1039" s="602"/>
      <c r="M1039" s="240"/>
    </row>
    <row r="1040" spans="2:13" s="228" customFormat="1" ht="12.75">
      <c r="B1040" s="1240"/>
      <c r="C1040" s="1241"/>
      <c r="D1040" s="1241"/>
      <c r="E1040" s="1241"/>
      <c r="F1040" s="1241"/>
      <c r="G1040" s="1242"/>
      <c r="H1040" s="601"/>
      <c r="I1040" s="602"/>
      <c r="J1040" s="602"/>
      <c r="K1040" s="602"/>
      <c r="L1040" s="602"/>
      <c r="M1040" s="240"/>
    </row>
    <row r="1041" spans="2:13" s="228" customFormat="1" ht="12.75">
      <c r="B1041" s="1240"/>
      <c r="C1041" s="1241"/>
      <c r="D1041" s="1241"/>
      <c r="E1041" s="1241"/>
      <c r="F1041" s="1241"/>
      <c r="G1041" s="1242"/>
      <c r="H1041" s="601"/>
      <c r="I1041" s="602"/>
      <c r="J1041" s="602"/>
      <c r="K1041" s="602"/>
      <c r="L1041" s="602"/>
      <c r="M1041" s="240"/>
    </row>
    <row r="1042" spans="2:13" s="228" customFormat="1" ht="12.75">
      <c r="B1042" s="1240"/>
      <c r="C1042" s="1241"/>
      <c r="D1042" s="1241"/>
      <c r="E1042" s="1241"/>
      <c r="F1042" s="1241"/>
      <c r="G1042" s="1242"/>
      <c r="H1042" s="601"/>
      <c r="I1042" s="602"/>
      <c r="J1042" s="602"/>
      <c r="K1042" s="602"/>
      <c r="L1042" s="602"/>
      <c r="M1042" s="240"/>
    </row>
    <row r="1043" spans="2:13" s="228" customFormat="1" ht="12.75">
      <c r="B1043" s="1240"/>
      <c r="C1043" s="1241"/>
      <c r="D1043" s="1241"/>
      <c r="E1043" s="1241"/>
      <c r="F1043" s="1241"/>
      <c r="G1043" s="1242"/>
      <c r="H1043" s="601"/>
      <c r="I1043" s="602"/>
      <c r="J1043" s="602"/>
      <c r="K1043" s="602"/>
      <c r="L1043" s="602"/>
      <c r="M1043" s="240"/>
    </row>
    <row r="1044" spans="2:13" s="228" customFormat="1" ht="12.75">
      <c r="B1044" s="1240"/>
      <c r="C1044" s="1241"/>
      <c r="D1044" s="1241"/>
      <c r="E1044" s="1241"/>
      <c r="F1044" s="1241"/>
      <c r="G1044" s="1242"/>
      <c r="H1044" s="601"/>
      <c r="I1044" s="602"/>
      <c r="J1044" s="602"/>
      <c r="K1044" s="602"/>
      <c r="L1044" s="602"/>
      <c r="M1044" s="240"/>
    </row>
    <row r="1045" spans="2:13" s="228" customFormat="1" ht="12.75">
      <c r="B1045" s="1240"/>
      <c r="C1045" s="1241"/>
      <c r="D1045" s="1241"/>
      <c r="E1045" s="1241"/>
      <c r="F1045" s="1241"/>
      <c r="G1045" s="1242"/>
      <c r="H1045" s="601"/>
      <c r="I1045" s="602"/>
      <c r="J1045" s="602"/>
      <c r="K1045" s="602"/>
      <c r="L1045" s="602"/>
      <c r="M1045" s="603"/>
    </row>
    <row r="1046" spans="2:13" s="228" customFormat="1" ht="12.75">
      <c r="B1046" s="1240"/>
      <c r="C1046" s="1241"/>
      <c r="D1046" s="1241"/>
      <c r="E1046" s="1241"/>
      <c r="F1046" s="1241"/>
      <c r="G1046" s="1242"/>
      <c r="H1046" s="605"/>
      <c r="I1046" s="602"/>
      <c r="J1046" s="602"/>
      <c r="K1046" s="602"/>
      <c r="L1046" s="602"/>
      <c r="M1046" s="603"/>
    </row>
    <row r="1047" spans="2:13" s="228" customFormat="1" ht="12.75">
      <c r="B1047" s="1240"/>
      <c r="C1047" s="1241"/>
      <c r="D1047" s="1241"/>
      <c r="E1047" s="1241"/>
      <c r="F1047" s="1241"/>
      <c r="G1047" s="1242"/>
      <c r="H1047" s="605"/>
      <c r="I1047" s="602"/>
      <c r="J1047" s="602"/>
      <c r="K1047" s="602"/>
      <c r="L1047" s="602"/>
      <c r="M1047" s="603"/>
    </row>
    <row r="1048" spans="2:13" s="228" customFormat="1" ht="12.75">
      <c r="B1048" s="1240"/>
      <c r="C1048" s="1241"/>
      <c r="D1048" s="1241"/>
      <c r="E1048" s="1241"/>
      <c r="F1048" s="1241"/>
      <c r="G1048" s="1242"/>
      <c r="H1048" s="605"/>
      <c r="I1048" s="602"/>
      <c r="J1048" s="604"/>
      <c r="K1048" s="602"/>
      <c r="L1048" s="602"/>
      <c r="M1048" s="603"/>
    </row>
    <row r="1049" spans="2:13" s="228" customFormat="1" ht="12.75">
      <c r="B1049" s="1240"/>
      <c r="C1049" s="1241"/>
      <c r="D1049" s="1241"/>
      <c r="E1049" s="1241"/>
      <c r="F1049" s="1241"/>
      <c r="G1049" s="1242"/>
      <c r="H1049" s="605"/>
      <c r="I1049" s="602"/>
      <c r="J1049" s="602"/>
      <c r="K1049" s="602"/>
      <c r="L1049" s="602"/>
      <c r="M1049" s="603"/>
    </row>
    <row r="1050" spans="2:13" s="228" customFormat="1" ht="12.75">
      <c r="B1050" s="1240"/>
      <c r="C1050" s="1241"/>
      <c r="D1050" s="1241"/>
      <c r="E1050" s="1241"/>
      <c r="F1050" s="1241"/>
      <c r="G1050" s="1242"/>
      <c r="H1050" s="605"/>
      <c r="I1050" s="602"/>
      <c r="J1050" s="602"/>
      <c r="K1050" s="602"/>
      <c r="L1050" s="602"/>
      <c r="M1050" s="603"/>
    </row>
    <row r="1051" spans="2:13" s="228" customFormat="1" ht="12.75">
      <c r="B1051" s="1240"/>
      <c r="C1051" s="1241"/>
      <c r="D1051" s="1241"/>
      <c r="E1051" s="1241"/>
      <c r="F1051" s="1241"/>
      <c r="G1051" s="1242"/>
      <c r="H1051" s="605"/>
      <c r="I1051" s="602"/>
      <c r="J1051" s="602"/>
      <c r="K1051" s="602"/>
      <c r="L1051" s="602"/>
      <c r="M1051" s="603"/>
    </row>
    <row r="1052" spans="2:13" s="228" customFormat="1" ht="12.75">
      <c r="B1052" s="1240"/>
      <c r="C1052" s="1241"/>
      <c r="D1052" s="1241"/>
      <c r="E1052" s="1241"/>
      <c r="F1052" s="1241"/>
      <c r="G1052" s="1242"/>
      <c r="H1052" s="605"/>
      <c r="I1052" s="602"/>
      <c r="J1052" s="602"/>
      <c r="K1052" s="602"/>
      <c r="L1052" s="602"/>
      <c r="M1052" s="603"/>
    </row>
    <row r="1053" spans="2:13" s="228" customFormat="1" ht="12.75">
      <c r="B1053" s="1240"/>
      <c r="C1053" s="1241"/>
      <c r="D1053" s="1241"/>
      <c r="E1053" s="1241"/>
      <c r="F1053" s="1241"/>
      <c r="G1053" s="1242"/>
      <c r="H1053" s="605"/>
      <c r="I1053" s="602"/>
      <c r="J1053" s="602"/>
      <c r="K1053" s="602"/>
      <c r="L1053" s="602"/>
      <c r="M1053" s="603"/>
    </row>
    <row r="1054" spans="2:13" s="228" customFormat="1" ht="12.75">
      <c r="B1054" s="1240"/>
      <c r="C1054" s="1241"/>
      <c r="D1054" s="1241"/>
      <c r="E1054" s="1241"/>
      <c r="F1054" s="1241"/>
      <c r="G1054" s="1242"/>
      <c r="H1054" s="605"/>
      <c r="I1054" s="602"/>
      <c r="J1054" s="602"/>
      <c r="K1054" s="602"/>
      <c r="L1054" s="602"/>
      <c r="M1054" s="603"/>
    </row>
    <row r="1055" spans="2:13" s="228" customFormat="1" ht="12.75">
      <c r="B1055" s="1240"/>
      <c r="C1055" s="1241"/>
      <c r="D1055" s="1241"/>
      <c r="E1055" s="1241"/>
      <c r="F1055" s="1241"/>
      <c r="G1055" s="1242"/>
      <c r="H1055" s="606" t="s">
        <v>263</v>
      </c>
      <c r="I1055" s="607"/>
      <c r="J1055" s="607"/>
      <c r="K1055" s="607"/>
      <c r="L1055" s="607"/>
      <c r="M1055" s="608">
        <f>SUM(M1035:M1054)</f>
        <v>6</v>
      </c>
    </row>
    <row r="1056" spans="2:13" s="228" customFormat="1" ht="13.5" thickBot="1">
      <c r="B1056" s="1243"/>
      <c r="C1056" s="1244"/>
      <c r="D1056" s="1244"/>
      <c r="E1056" s="1244"/>
      <c r="F1056" s="1244"/>
      <c r="G1056" s="1245"/>
      <c r="H1056" s="241" t="s">
        <v>264</v>
      </c>
      <c r="I1056" s="609"/>
      <c r="J1056" s="609"/>
      <c r="K1056" s="609"/>
      <c r="L1056" s="609"/>
      <c r="M1056" s="242">
        <f>ROUND((M1055),2)</f>
        <v>6</v>
      </c>
    </row>
    <row r="1057" spans="2:13" s="228" customFormat="1" ht="13.5" thickBot="1">
      <c r="B1057" s="1258"/>
      <c r="C1057" s="1259"/>
      <c r="D1057" s="1259"/>
      <c r="E1057" s="243"/>
      <c r="F1057" s="243"/>
      <c r="G1057" s="243"/>
      <c r="H1057" s="243"/>
      <c r="I1057" s="243"/>
      <c r="J1057" s="243"/>
      <c r="K1057" s="243"/>
      <c r="L1057" s="243"/>
      <c r="M1057" s="244"/>
    </row>
    <row r="1058" spans="2:13" customFormat="1" ht="42" customHeight="1" thickBot="1">
      <c r="B1058" s="1260" t="str">
        <f>+$B$4</f>
        <v>OBRAS DE CONSTRUCCIÓN DE UN SISTEMA IPRS (8 RACEWAY) PARA LA UNIDAD PRODUCTIVA EN FUENTE DE ORO – META</v>
      </c>
      <c r="C1058" s="1261"/>
      <c r="D1058" s="1261"/>
      <c r="E1058" s="1261"/>
      <c r="F1058" s="1261"/>
      <c r="G1058" s="1261"/>
      <c r="H1058" s="1261"/>
      <c r="I1058" s="1261"/>
      <c r="J1058" s="1261"/>
      <c r="K1058" s="1261"/>
      <c r="L1058" s="1261"/>
      <c r="M1058" s="1262"/>
    </row>
    <row r="1059" spans="2:13" s="22" customFormat="1" ht="16.5" thickBot="1">
      <c r="B1059" s="1220" t="s">
        <v>243</v>
      </c>
      <c r="C1059" s="1221"/>
      <c r="D1059" s="1221"/>
      <c r="E1059" s="1221"/>
      <c r="F1059" s="1221"/>
      <c r="G1059" s="1221"/>
      <c r="H1059" s="1221"/>
      <c r="I1059" s="1221"/>
      <c r="J1059" s="1221"/>
      <c r="K1059" s="1221"/>
      <c r="L1059" s="1221"/>
      <c r="M1059" s="1222"/>
    </row>
    <row r="1060" spans="2:13" s="227" customFormat="1" ht="16.350000000000001" customHeight="1" thickBot="1">
      <c r="B1060" s="1223" t="s">
        <v>59</v>
      </c>
      <c r="C1060" s="1224"/>
      <c r="D1060" s="1224"/>
      <c r="E1060" s="1224"/>
      <c r="F1060" s="1224"/>
      <c r="G1060" s="1224"/>
      <c r="H1060" s="1224"/>
      <c r="I1060" s="1224"/>
      <c r="J1060" s="1224"/>
      <c r="K1060" s="1224"/>
      <c r="L1060" s="1224"/>
      <c r="M1060" s="1225"/>
    </row>
    <row r="1061" spans="2:13" customFormat="1" thickBot="1">
      <c r="B1061" s="1226"/>
      <c r="C1061" s="1227"/>
      <c r="D1061" s="1227"/>
      <c r="E1061" s="1227"/>
      <c r="F1061" s="1227"/>
      <c r="G1061" s="1227"/>
      <c r="H1061" s="1227"/>
      <c r="I1061" s="1227"/>
      <c r="J1061" s="1227"/>
      <c r="K1061" s="1227"/>
      <c r="L1061" s="1227"/>
      <c r="M1061" s="1228"/>
    </row>
    <row r="1062" spans="2:13" s="228" customFormat="1" ht="12.75">
      <c r="B1062" s="229" t="s">
        <v>244</v>
      </c>
      <c r="C1062" s="230" t="s">
        <v>245</v>
      </c>
      <c r="D1062" s="1248" t="s">
        <v>246</v>
      </c>
      <c r="E1062" s="1249"/>
      <c r="F1062" s="1249"/>
      <c r="G1062" s="1249"/>
      <c r="H1062" s="1250"/>
      <c r="I1062" s="1248" t="s">
        <v>247</v>
      </c>
      <c r="J1062" s="1249"/>
      <c r="K1062" s="1250"/>
      <c r="L1062" s="1248" t="s">
        <v>248</v>
      </c>
      <c r="M1062" s="1251"/>
    </row>
    <row r="1063" spans="2:13" s="228" customFormat="1" ht="72" customHeight="1" thickBot="1">
      <c r="B1063" s="231">
        <f>'PTO OFICIAL'!D51</f>
        <v>6.0699999999999985</v>
      </c>
      <c r="C1063" s="232" t="s">
        <v>38</v>
      </c>
      <c r="D1063" s="1252" t="s">
        <v>66</v>
      </c>
      <c r="E1063" s="1253"/>
      <c r="F1063" s="1253"/>
      <c r="G1063" s="1253"/>
      <c r="H1063" s="1254"/>
      <c r="I1063" s="1255" t="str">
        <f>+$I$9</f>
        <v>FUENTE DE ORO</v>
      </c>
      <c r="J1063" s="1256"/>
      <c r="K1063" s="1257"/>
      <c r="L1063" s="1246" t="str">
        <f>$L$9</f>
        <v>AGOSTO 2023</v>
      </c>
      <c r="M1063" s="1247"/>
    </row>
    <row r="1064" spans="2:13" s="228" customFormat="1" ht="13.5" thickBot="1">
      <c r="B1064" s="1229" t="s">
        <v>251</v>
      </c>
      <c r="C1064" s="1230"/>
      <c r="D1064" s="1230"/>
      <c r="E1064" s="1230"/>
      <c r="F1064" s="1230"/>
      <c r="G1064" s="1230"/>
      <c r="H1064" s="1231" t="s">
        <v>252</v>
      </c>
      <c r="I1064" s="1233" t="s">
        <v>253</v>
      </c>
      <c r="J1064" s="1234"/>
      <c r="K1064" s="1234"/>
      <c r="L1064" s="1235"/>
      <c r="M1064" s="1231" t="s">
        <v>254</v>
      </c>
    </row>
    <row r="1065" spans="2:13" s="228" customFormat="1" ht="13.5" thickBot="1">
      <c r="B1065" s="1237"/>
      <c r="C1065" s="1238"/>
      <c r="D1065" s="1238"/>
      <c r="E1065" s="1238"/>
      <c r="F1065" s="1238"/>
      <c r="G1065" s="1239"/>
      <c r="H1065" s="1232"/>
      <c r="I1065" s="233" t="s">
        <v>255</v>
      </c>
      <c r="J1065" s="234" t="s">
        <v>256</v>
      </c>
      <c r="K1065" s="234" t="s">
        <v>286</v>
      </c>
      <c r="L1065" s="235" t="s">
        <v>258</v>
      </c>
      <c r="M1065" s="1236"/>
    </row>
    <row r="1066" spans="2:13" s="228" customFormat="1" ht="12.75">
      <c r="B1066" s="1240"/>
      <c r="C1066" s="1241"/>
      <c r="D1066" s="1241"/>
      <c r="E1066" s="1241"/>
      <c r="F1066" s="1241"/>
      <c r="G1066" s="1242"/>
      <c r="H1066" s="601" t="s">
        <v>319</v>
      </c>
      <c r="I1066" s="236"/>
      <c r="J1066" s="236"/>
      <c r="K1066" s="236"/>
      <c r="L1066" s="236">
        <v>7</v>
      </c>
      <c r="M1066" s="237">
        <f>+L1066</f>
        <v>7</v>
      </c>
    </row>
    <row r="1067" spans="2:13" s="228" customFormat="1" ht="12.75">
      <c r="B1067" s="1240"/>
      <c r="C1067" s="1241"/>
      <c r="D1067" s="1241"/>
      <c r="E1067" s="1241"/>
      <c r="F1067" s="1241"/>
      <c r="G1067" s="1242"/>
      <c r="H1067" s="601"/>
      <c r="I1067" s="238"/>
      <c r="J1067" s="238"/>
      <c r="K1067" s="238"/>
      <c r="L1067" s="238"/>
      <c r="M1067" s="239">
        <f>+L1067</f>
        <v>0</v>
      </c>
    </row>
    <row r="1068" spans="2:13" s="228" customFormat="1" ht="12.75">
      <c r="B1068" s="1240"/>
      <c r="C1068" s="1241"/>
      <c r="D1068" s="1241"/>
      <c r="E1068" s="1241"/>
      <c r="F1068" s="1241"/>
      <c r="G1068" s="1242"/>
      <c r="H1068" s="601"/>
      <c r="I1068" s="238"/>
      <c r="J1068" s="238"/>
      <c r="K1068" s="238"/>
      <c r="L1068" s="238"/>
      <c r="M1068" s="239">
        <f>+L1068*K1068</f>
        <v>0</v>
      </c>
    </row>
    <row r="1069" spans="2:13" s="228" customFormat="1" ht="12.75">
      <c r="B1069" s="1240"/>
      <c r="C1069" s="1241"/>
      <c r="D1069" s="1241"/>
      <c r="E1069" s="1241"/>
      <c r="F1069" s="1241"/>
      <c r="G1069" s="1242"/>
      <c r="H1069" s="601"/>
      <c r="I1069" s="238"/>
      <c r="J1069" s="238"/>
      <c r="K1069" s="238"/>
      <c r="L1069" s="238"/>
      <c r="M1069" s="239">
        <f>+L1069*K1069</f>
        <v>0</v>
      </c>
    </row>
    <row r="1070" spans="2:13" s="228" customFormat="1" ht="12.75">
      <c r="B1070" s="1240"/>
      <c r="C1070" s="1241"/>
      <c r="D1070" s="1241"/>
      <c r="E1070" s="1241"/>
      <c r="F1070" s="1241"/>
      <c r="G1070" s="1242"/>
      <c r="H1070" s="601"/>
      <c r="I1070" s="602"/>
      <c r="J1070" s="602"/>
      <c r="K1070" s="602"/>
      <c r="L1070" s="602"/>
      <c r="M1070" s="240"/>
    </row>
    <row r="1071" spans="2:13" s="228" customFormat="1" ht="12.75">
      <c r="B1071" s="1240"/>
      <c r="C1071" s="1241"/>
      <c r="D1071" s="1241"/>
      <c r="E1071" s="1241"/>
      <c r="F1071" s="1241"/>
      <c r="G1071" s="1242"/>
      <c r="H1071" s="601"/>
      <c r="I1071" s="602"/>
      <c r="J1071" s="602"/>
      <c r="K1071" s="602"/>
      <c r="L1071" s="602"/>
      <c r="M1071" s="240"/>
    </row>
    <row r="1072" spans="2:13" s="228" customFormat="1" ht="12.75">
      <c r="B1072" s="1240"/>
      <c r="C1072" s="1241"/>
      <c r="D1072" s="1241"/>
      <c r="E1072" s="1241"/>
      <c r="F1072" s="1241"/>
      <c r="G1072" s="1242"/>
      <c r="H1072" s="601"/>
      <c r="I1072" s="602"/>
      <c r="J1072" s="602"/>
      <c r="K1072" s="602"/>
      <c r="L1072" s="602"/>
      <c r="M1072" s="240"/>
    </row>
    <row r="1073" spans="2:13" s="228" customFormat="1" ht="12.75">
      <c r="B1073" s="1240"/>
      <c r="C1073" s="1241"/>
      <c r="D1073" s="1241"/>
      <c r="E1073" s="1241"/>
      <c r="F1073" s="1241"/>
      <c r="G1073" s="1242"/>
      <c r="H1073" s="601"/>
      <c r="I1073" s="602"/>
      <c r="J1073" s="602"/>
      <c r="K1073" s="602"/>
      <c r="L1073" s="602"/>
      <c r="M1073" s="240"/>
    </row>
    <row r="1074" spans="2:13" s="228" customFormat="1" ht="12.75">
      <c r="B1074" s="1240"/>
      <c r="C1074" s="1241"/>
      <c r="D1074" s="1241"/>
      <c r="E1074" s="1241"/>
      <c r="F1074" s="1241"/>
      <c r="G1074" s="1242"/>
      <c r="H1074" s="601"/>
      <c r="I1074" s="602"/>
      <c r="J1074" s="602"/>
      <c r="K1074" s="602"/>
      <c r="L1074" s="602"/>
      <c r="M1074" s="240"/>
    </row>
    <row r="1075" spans="2:13" s="228" customFormat="1" ht="12.75">
      <c r="B1075" s="1240"/>
      <c r="C1075" s="1241"/>
      <c r="D1075" s="1241"/>
      <c r="E1075" s="1241"/>
      <c r="F1075" s="1241"/>
      <c r="G1075" s="1242"/>
      <c r="H1075" s="601"/>
      <c r="I1075" s="602"/>
      <c r="J1075" s="602"/>
      <c r="K1075" s="602"/>
      <c r="L1075" s="602"/>
      <c r="M1075" s="240"/>
    </row>
    <row r="1076" spans="2:13" s="228" customFormat="1" ht="12.75">
      <c r="B1076" s="1240"/>
      <c r="C1076" s="1241"/>
      <c r="D1076" s="1241"/>
      <c r="E1076" s="1241"/>
      <c r="F1076" s="1241"/>
      <c r="G1076" s="1242"/>
      <c r="H1076" s="601"/>
      <c r="I1076" s="602"/>
      <c r="J1076" s="602"/>
      <c r="K1076" s="602"/>
      <c r="L1076" s="602"/>
      <c r="M1076" s="603"/>
    </row>
    <row r="1077" spans="2:13" s="228" customFormat="1" ht="12.75">
      <c r="B1077" s="1240"/>
      <c r="C1077" s="1241"/>
      <c r="D1077" s="1241"/>
      <c r="E1077" s="1241"/>
      <c r="F1077" s="1241"/>
      <c r="G1077" s="1242"/>
      <c r="H1077" s="605"/>
      <c r="I1077" s="602"/>
      <c r="J1077" s="602"/>
      <c r="K1077" s="602"/>
      <c r="L1077" s="602"/>
      <c r="M1077" s="603"/>
    </row>
    <row r="1078" spans="2:13" s="228" customFormat="1" ht="12.75">
      <c r="B1078" s="1240"/>
      <c r="C1078" s="1241"/>
      <c r="D1078" s="1241"/>
      <c r="E1078" s="1241"/>
      <c r="F1078" s="1241"/>
      <c r="G1078" s="1242"/>
      <c r="H1078" s="605"/>
      <c r="I1078" s="602"/>
      <c r="J1078" s="602"/>
      <c r="K1078" s="602"/>
      <c r="L1078" s="602"/>
      <c r="M1078" s="603"/>
    </row>
    <row r="1079" spans="2:13" s="228" customFormat="1" ht="12.75">
      <c r="B1079" s="1240"/>
      <c r="C1079" s="1241"/>
      <c r="D1079" s="1241"/>
      <c r="E1079" s="1241"/>
      <c r="F1079" s="1241"/>
      <c r="G1079" s="1242"/>
      <c r="H1079" s="605"/>
      <c r="I1079" s="602"/>
      <c r="J1079" s="604"/>
      <c r="K1079" s="602"/>
      <c r="L1079" s="602"/>
      <c r="M1079" s="603"/>
    </row>
    <row r="1080" spans="2:13" s="228" customFormat="1" ht="12.75">
      <c r="B1080" s="1240"/>
      <c r="C1080" s="1241"/>
      <c r="D1080" s="1241"/>
      <c r="E1080" s="1241"/>
      <c r="F1080" s="1241"/>
      <c r="G1080" s="1242"/>
      <c r="H1080" s="605"/>
      <c r="I1080" s="602"/>
      <c r="J1080" s="602"/>
      <c r="K1080" s="602"/>
      <c r="L1080" s="602"/>
      <c r="M1080" s="603"/>
    </row>
    <row r="1081" spans="2:13" s="228" customFormat="1" ht="12.75">
      <c r="B1081" s="1240"/>
      <c r="C1081" s="1241"/>
      <c r="D1081" s="1241"/>
      <c r="E1081" s="1241"/>
      <c r="F1081" s="1241"/>
      <c r="G1081" s="1242"/>
      <c r="H1081" s="605"/>
      <c r="I1081" s="602"/>
      <c r="J1081" s="602"/>
      <c r="K1081" s="602"/>
      <c r="L1081" s="602"/>
      <c r="M1081" s="603"/>
    </row>
    <row r="1082" spans="2:13" s="228" customFormat="1" ht="12.75">
      <c r="B1082" s="1240"/>
      <c r="C1082" s="1241"/>
      <c r="D1082" s="1241"/>
      <c r="E1082" s="1241"/>
      <c r="F1082" s="1241"/>
      <c r="G1082" s="1242"/>
      <c r="H1082" s="605"/>
      <c r="I1082" s="602"/>
      <c r="J1082" s="602"/>
      <c r="K1082" s="602"/>
      <c r="L1082" s="602"/>
      <c r="M1082" s="603"/>
    </row>
    <row r="1083" spans="2:13" s="228" customFormat="1" ht="12.75">
      <c r="B1083" s="1240"/>
      <c r="C1083" s="1241"/>
      <c r="D1083" s="1241"/>
      <c r="E1083" s="1241"/>
      <c r="F1083" s="1241"/>
      <c r="G1083" s="1242"/>
      <c r="H1083" s="605"/>
      <c r="I1083" s="602"/>
      <c r="J1083" s="602"/>
      <c r="K1083" s="602"/>
      <c r="L1083" s="602"/>
      <c r="M1083" s="603"/>
    </row>
    <row r="1084" spans="2:13" s="228" customFormat="1" ht="12.75">
      <c r="B1084" s="1240"/>
      <c r="C1084" s="1241"/>
      <c r="D1084" s="1241"/>
      <c r="E1084" s="1241"/>
      <c r="F1084" s="1241"/>
      <c r="G1084" s="1242"/>
      <c r="H1084" s="605"/>
      <c r="I1084" s="602"/>
      <c r="J1084" s="602"/>
      <c r="K1084" s="602"/>
      <c r="L1084" s="602"/>
      <c r="M1084" s="603"/>
    </row>
    <row r="1085" spans="2:13" s="228" customFormat="1" ht="12.75">
      <c r="B1085" s="1240"/>
      <c r="C1085" s="1241"/>
      <c r="D1085" s="1241"/>
      <c r="E1085" s="1241"/>
      <c r="F1085" s="1241"/>
      <c r="G1085" s="1242"/>
      <c r="H1085" s="605"/>
      <c r="I1085" s="602"/>
      <c r="J1085" s="602"/>
      <c r="K1085" s="602"/>
      <c r="L1085" s="602"/>
      <c r="M1085" s="603"/>
    </row>
    <row r="1086" spans="2:13" s="228" customFormat="1" ht="12.75">
      <c r="B1086" s="1240"/>
      <c r="C1086" s="1241"/>
      <c r="D1086" s="1241"/>
      <c r="E1086" s="1241"/>
      <c r="F1086" s="1241"/>
      <c r="G1086" s="1242"/>
      <c r="H1086" s="606" t="s">
        <v>263</v>
      </c>
      <c r="I1086" s="607"/>
      <c r="J1086" s="607"/>
      <c r="K1086" s="607"/>
      <c r="L1086" s="607"/>
      <c r="M1086" s="608">
        <f>SUM(M1066:M1085)</f>
        <v>7</v>
      </c>
    </row>
    <row r="1087" spans="2:13" s="228" customFormat="1" ht="13.5" thickBot="1">
      <c r="B1087" s="1243"/>
      <c r="C1087" s="1244"/>
      <c r="D1087" s="1244"/>
      <c r="E1087" s="1244"/>
      <c r="F1087" s="1244"/>
      <c r="G1087" s="1245"/>
      <c r="H1087" s="241" t="s">
        <v>264</v>
      </c>
      <c r="I1087" s="609"/>
      <c r="J1087" s="609"/>
      <c r="K1087" s="609"/>
      <c r="L1087" s="609"/>
      <c r="M1087" s="242">
        <f>ROUND((M1086),2)</f>
        <v>7</v>
      </c>
    </row>
    <row r="1088" spans="2:13" s="228" customFormat="1" ht="13.5" thickBot="1">
      <c r="B1088" s="1258"/>
      <c r="C1088" s="1259"/>
      <c r="D1088" s="1259"/>
      <c r="E1088" s="243"/>
      <c r="F1088" s="243"/>
      <c r="G1088" s="243"/>
      <c r="H1088" s="243"/>
      <c r="I1088" s="243"/>
      <c r="J1088" s="243"/>
      <c r="K1088" s="243"/>
      <c r="L1088" s="243"/>
      <c r="M1088" s="244"/>
    </row>
    <row r="1089" spans="2:13" customFormat="1" ht="42" customHeight="1" thickBot="1">
      <c r="B1089" s="1260" t="str">
        <f>+$B$4</f>
        <v>OBRAS DE CONSTRUCCIÓN DE UN SISTEMA IPRS (8 RACEWAY) PARA LA UNIDAD PRODUCTIVA EN FUENTE DE ORO – META</v>
      </c>
      <c r="C1089" s="1261"/>
      <c r="D1089" s="1261"/>
      <c r="E1089" s="1261"/>
      <c r="F1089" s="1261"/>
      <c r="G1089" s="1261"/>
      <c r="H1089" s="1261"/>
      <c r="I1089" s="1261"/>
      <c r="J1089" s="1261"/>
      <c r="K1089" s="1261"/>
      <c r="L1089" s="1261"/>
      <c r="M1089" s="1262"/>
    </row>
    <row r="1090" spans="2:13" s="22" customFormat="1" ht="16.5" thickBot="1">
      <c r="B1090" s="1220" t="s">
        <v>243</v>
      </c>
      <c r="C1090" s="1221"/>
      <c r="D1090" s="1221"/>
      <c r="E1090" s="1221"/>
      <c r="F1090" s="1221"/>
      <c r="G1090" s="1221"/>
      <c r="H1090" s="1221"/>
      <c r="I1090" s="1221"/>
      <c r="J1090" s="1221"/>
      <c r="K1090" s="1221"/>
      <c r="L1090" s="1221"/>
      <c r="M1090" s="1222"/>
    </row>
    <row r="1091" spans="2:13" s="227" customFormat="1" ht="16.350000000000001" customHeight="1" thickBot="1">
      <c r="B1091" s="1223" t="s">
        <v>59</v>
      </c>
      <c r="C1091" s="1224"/>
      <c r="D1091" s="1224"/>
      <c r="E1091" s="1224"/>
      <c r="F1091" s="1224"/>
      <c r="G1091" s="1224"/>
      <c r="H1091" s="1224"/>
      <c r="I1091" s="1224"/>
      <c r="J1091" s="1224"/>
      <c r="K1091" s="1224"/>
      <c r="L1091" s="1224"/>
      <c r="M1091" s="1225"/>
    </row>
    <row r="1092" spans="2:13" customFormat="1" thickBot="1">
      <c r="B1092" s="1226"/>
      <c r="C1092" s="1227"/>
      <c r="D1092" s="1227"/>
      <c r="E1092" s="1227"/>
      <c r="F1092" s="1227"/>
      <c r="G1092" s="1227"/>
      <c r="H1092" s="1227"/>
      <c r="I1092" s="1227"/>
      <c r="J1092" s="1227"/>
      <c r="K1092" s="1227"/>
      <c r="L1092" s="1227"/>
      <c r="M1092" s="1228"/>
    </row>
    <row r="1093" spans="2:13" s="228" customFormat="1" ht="12.75">
      <c r="B1093" s="229" t="s">
        <v>244</v>
      </c>
      <c r="C1093" s="230" t="s">
        <v>245</v>
      </c>
      <c r="D1093" s="1248" t="s">
        <v>246</v>
      </c>
      <c r="E1093" s="1249"/>
      <c r="F1093" s="1249"/>
      <c r="G1093" s="1249"/>
      <c r="H1093" s="1250"/>
      <c r="I1093" s="1248" t="s">
        <v>247</v>
      </c>
      <c r="J1093" s="1249"/>
      <c r="K1093" s="1250"/>
      <c r="L1093" s="1248" t="s">
        <v>248</v>
      </c>
      <c r="M1093" s="1251"/>
    </row>
    <row r="1094" spans="2:13" s="228" customFormat="1" ht="72" customHeight="1" thickBot="1">
      <c r="B1094" s="231">
        <f>'PTO OFICIAL'!D52</f>
        <v>6.0799999999999983</v>
      </c>
      <c r="C1094" s="232" t="s">
        <v>38</v>
      </c>
      <c r="D1094" s="1252" t="s">
        <v>67</v>
      </c>
      <c r="E1094" s="1253"/>
      <c r="F1094" s="1253"/>
      <c r="G1094" s="1253"/>
      <c r="H1094" s="1254"/>
      <c r="I1094" s="1255" t="str">
        <f>+$I$9</f>
        <v>FUENTE DE ORO</v>
      </c>
      <c r="J1094" s="1256"/>
      <c r="K1094" s="1257"/>
      <c r="L1094" s="1246" t="str">
        <f>$L$9</f>
        <v>AGOSTO 2023</v>
      </c>
      <c r="M1094" s="1247"/>
    </row>
    <row r="1095" spans="2:13" s="228" customFormat="1" ht="13.5" thickBot="1">
      <c r="B1095" s="1229" t="s">
        <v>251</v>
      </c>
      <c r="C1095" s="1230"/>
      <c r="D1095" s="1230"/>
      <c r="E1095" s="1230"/>
      <c r="F1095" s="1230"/>
      <c r="G1095" s="1230"/>
      <c r="H1095" s="1231" t="s">
        <v>252</v>
      </c>
      <c r="I1095" s="1233" t="s">
        <v>253</v>
      </c>
      <c r="J1095" s="1234"/>
      <c r="K1095" s="1234"/>
      <c r="L1095" s="1235"/>
      <c r="M1095" s="1231" t="s">
        <v>254</v>
      </c>
    </row>
    <row r="1096" spans="2:13" s="228" customFormat="1" ht="13.5" thickBot="1">
      <c r="B1096" s="1237"/>
      <c r="C1096" s="1238"/>
      <c r="D1096" s="1238"/>
      <c r="E1096" s="1238"/>
      <c r="F1096" s="1238"/>
      <c r="G1096" s="1239"/>
      <c r="H1096" s="1232"/>
      <c r="I1096" s="233" t="s">
        <v>255</v>
      </c>
      <c r="J1096" s="234" t="s">
        <v>256</v>
      </c>
      <c r="K1096" s="234" t="s">
        <v>286</v>
      </c>
      <c r="L1096" s="235" t="s">
        <v>258</v>
      </c>
      <c r="M1096" s="1236"/>
    </row>
    <row r="1097" spans="2:13" s="228" customFormat="1" ht="25.5">
      <c r="B1097" s="1240"/>
      <c r="C1097" s="1241"/>
      <c r="D1097" s="1241"/>
      <c r="E1097" s="1241"/>
      <c r="F1097" s="1241"/>
      <c r="G1097" s="1242"/>
      <c r="H1097" s="601" t="s">
        <v>320</v>
      </c>
      <c r="I1097" s="236"/>
      <c r="J1097" s="236"/>
      <c r="K1097" s="236"/>
      <c r="L1097" s="236">
        <v>7</v>
      </c>
      <c r="M1097" s="237">
        <f>+L1097</f>
        <v>7</v>
      </c>
    </row>
    <row r="1098" spans="2:13" s="228" customFormat="1" ht="12.75">
      <c r="B1098" s="1240"/>
      <c r="C1098" s="1241"/>
      <c r="D1098" s="1241"/>
      <c r="E1098" s="1241"/>
      <c r="F1098" s="1241"/>
      <c r="G1098" s="1242"/>
      <c r="H1098" s="601"/>
      <c r="I1098" s="238"/>
      <c r="J1098" s="238"/>
      <c r="K1098" s="238"/>
      <c r="L1098" s="238"/>
      <c r="M1098" s="239">
        <f>+L1098</f>
        <v>0</v>
      </c>
    </row>
    <row r="1099" spans="2:13" s="228" customFormat="1" ht="12.75">
      <c r="B1099" s="1240"/>
      <c r="C1099" s="1241"/>
      <c r="D1099" s="1241"/>
      <c r="E1099" s="1241"/>
      <c r="F1099" s="1241"/>
      <c r="G1099" s="1242"/>
      <c r="H1099" s="601"/>
      <c r="I1099" s="238"/>
      <c r="J1099" s="238"/>
      <c r="K1099" s="238"/>
      <c r="L1099" s="238"/>
      <c r="M1099" s="239">
        <f>+L1099*K1099</f>
        <v>0</v>
      </c>
    </row>
    <row r="1100" spans="2:13" s="228" customFormat="1" ht="12.75">
      <c r="B1100" s="1240"/>
      <c r="C1100" s="1241"/>
      <c r="D1100" s="1241"/>
      <c r="E1100" s="1241"/>
      <c r="F1100" s="1241"/>
      <c r="G1100" s="1242"/>
      <c r="H1100" s="601"/>
      <c r="I1100" s="238"/>
      <c r="J1100" s="238"/>
      <c r="K1100" s="238"/>
      <c r="L1100" s="238"/>
      <c r="M1100" s="239">
        <f>+L1100*K1100</f>
        <v>0</v>
      </c>
    </row>
    <row r="1101" spans="2:13" s="228" customFormat="1" ht="12.75">
      <c r="B1101" s="1240"/>
      <c r="C1101" s="1241"/>
      <c r="D1101" s="1241"/>
      <c r="E1101" s="1241"/>
      <c r="F1101" s="1241"/>
      <c r="G1101" s="1242"/>
      <c r="H1101" s="601"/>
      <c r="I1101" s="602"/>
      <c r="J1101" s="602"/>
      <c r="K1101" s="602"/>
      <c r="L1101" s="602"/>
      <c r="M1101" s="240"/>
    </row>
    <row r="1102" spans="2:13" s="228" customFormat="1" ht="12.75">
      <c r="B1102" s="1240"/>
      <c r="C1102" s="1241"/>
      <c r="D1102" s="1241"/>
      <c r="E1102" s="1241"/>
      <c r="F1102" s="1241"/>
      <c r="G1102" s="1242"/>
      <c r="H1102" s="601"/>
      <c r="I1102" s="602"/>
      <c r="J1102" s="602"/>
      <c r="K1102" s="602"/>
      <c r="L1102" s="602"/>
      <c r="M1102" s="240"/>
    </row>
    <row r="1103" spans="2:13" s="228" customFormat="1" ht="12.75">
      <c r="B1103" s="1240"/>
      <c r="C1103" s="1241"/>
      <c r="D1103" s="1241"/>
      <c r="E1103" s="1241"/>
      <c r="F1103" s="1241"/>
      <c r="G1103" s="1242"/>
      <c r="H1103" s="601"/>
      <c r="I1103" s="602"/>
      <c r="J1103" s="602"/>
      <c r="K1103" s="602"/>
      <c r="L1103" s="602"/>
      <c r="M1103" s="240"/>
    </row>
    <row r="1104" spans="2:13" s="228" customFormat="1" ht="12.75">
      <c r="B1104" s="1240"/>
      <c r="C1104" s="1241"/>
      <c r="D1104" s="1241"/>
      <c r="E1104" s="1241"/>
      <c r="F1104" s="1241"/>
      <c r="G1104" s="1242"/>
      <c r="H1104" s="601"/>
      <c r="I1104" s="602"/>
      <c r="J1104" s="602"/>
      <c r="K1104" s="602"/>
      <c r="L1104" s="602"/>
      <c r="M1104" s="240"/>
    </row>
    <row r="1105" spans="2:13" s="228" customFormat="1" ht="12.75">
      <c r="B1105" s="1240"/>
      <c r="C1105" s="1241"/>
      <c r="D1105" s="1241"/>
      <c r="E1105" s="1241"/>
      <c r="F1105" s="1241"/>
      <c r="G1105" s="1242"/>
      <c r="H1105" s="601"/>
      <c r="I1105" s="602"/>
      <c r="J1105" s="602"/>
      <c r="K1105" s="602"/>
      <c r="L1105" s="602"/>
      <c r="M1105" s="240"/>
    </row>
    <row r="1106" spans="2:13" s="228" customFormat="1" ht="12.75">
      <c r="B1106" s="1240"/>
      <c r="C1106" s="1241"/>
      <c r="D1106" s="1241"/>
      <c r="E1106" s="1241"/>
      <c r="F1106" s="1241"/>
      <c r="G1106" s="1242"/>
      <c r="H1106" s="601"/>
      <c r="I1106" s="602"/>
      <c r="J1106" s="602"/>
      <c r="K1106" s="602"/>
      <c r="L1106" s="602"/>
      <c r="M1106" s="240"/>
    </row>
    <row r="1107" spans="2:13" s="228" customFormat="1" ht="12.75">
      <c r="B1107" s="1240"/>
      <c r="C1107" s="1241"/>
      <c r="D1107" s="1241"/>
      <c r="E1107" s="1241"/>
      <c r="F1107" s="1241"/>
      <c r="G1107" s="1242"/>
      <c r="H1107" s="601"/>
      <c r="I1107" s="602"/>
      <c r="J1107" s="602"/>
      <c r="K1107" s="602"/>
      <c r="L1107" s="602"/>
      <c r="M1107" s="603"/>
    </row>
    <row r="1108" spans="2:13" s="228" customFormat="1" ht="12.75">
      <c r="B1108" s="1240"/>
      <c r="C1108" s="1241"/>
      <c r="D1108" s="1241"/>
      <c r="E1108" s="1241"/>
      <c r="F1108" s="1241"/>
      <c r="G1108" s="1242"/>
      <c r="H1108" s="605"/>
      <c r="I1108" s="602"/>
      <c r="J1108" s="602"/>
      <c r="K1108" s="602"/>
      <c r="L1108" s="602"/>
      <c r="M1108" s="603"/>
    </row>
    <row r="1109" spans="2:13" s="228" customFormat="1" ht="12.75">
      <c r="B1109" s="1240"/>
      <c r="C1109" s="1241"/>
      <c r="D1109" s="1241"/>
      <c r="E1109" s="1241"/>
      <c r="F1109" s="1241"/>
      <c r="G1109" s="1242"/>
      <c r="H1109" s="605"/>
      <c r="I1109" s="602"/>
      <c r="J1109" s="602"/>
      <c r="K1109" s="602"/>
      <c r="L1109" s="602"/>
      <c r="M1109" s="603"/>
    </row>
    <row r="1110" spans="2:13" s="228" customFormat="1" ht="12.75">
      <c r="B1110" s="1240"/>
      <c r="C1110" s="1241"/>
      <c r="D1110" s="1241"/>
      <c r="E1110" s="1241"/>
      <c r="F1110" s="1241"/>
      <c r="G1110" s="1242"/>
      <c r="H1110" s="605"/>
      <c r="I1110" s="602"/>
      <c r="J1110" s="604"/>
      <c r="K1110" s="602"/>
      <c r="L1110" s="602"/>
      <c r="M1110" s="603"/>
    </row>
    <row r="1111" spans="2:13" s="228" customFormat="1" ht="12.75">
      <c r="B1111" s="1240"/>
      <c r="C1111" s="1241"/>
      <c r="D1111" s="1241"/>
      <c r="E1111" s="1241"/>
      <c r="F1111" s="1241"/>
      <c r="G1111" s="1242"/>
      <c r="H1111" s="605"/>
      <c r="I1111" s="602"/>
      <c r="J1111" s="602"/>
      <c r="K1111" s="602"/>
      <c r="L1111" s="602"/>
      <c r="M1111" s="603"/>
    </row>
    <row r="1112" spans="2:13" s="228" customFormat="1" ht="12.75">
      <c r="B1112" s="1240"/>
      <c r="C1112" s="1241"/>
      <c r="D1112" s="1241"/>
      <c r="E1112" s="1241"/>
      <c r="F1112" s="1241"/>
      <c r="G1112" s="1242"/>
      <c r="H1112" s="605"/>
      <c r="I1112" s="602"/>
      <c r="J1112" s="602"/>
      <c r="K1112" s="602"/>
      <c r="L1112" s="602"/>
      <c r="M1112" s="603"/>
    </row>
    <row r="1113" spans="2:13" s="228" customFormat="1" ht="12.75">
      <c r="B1113" s="1240"/>
      <c r="C1113" s="1241"/>
      <c r="D1113" s="1241"/>
      <c r="E1113" s="1241"/>
      <c r="F1113" s="1241"/>
      <c r="G1113" s="1242"/>
      <c r="H1113" s="605"/>
      <c r="I1113" s="602"/>
      <c r="J1113" s="602"/>
      <c r="K1113" s="602"/>
      <c r="L1113" s="602"/>
      <c r="M1113" s="603"/>
    </row>
    <row r="1114" spans="2:13" s="228" customFormat="1" ht="12.75">
      <c r="B1114" s="1240"/>
      <c r="C1114" s="1241"/>
      <c r="D1114" s="1241"/>
      <c r="E1114" s="1241"/>
      <c r="F1114" s="1241"/>
      <c r="G1114" s="1242"/>
      <c r="H1114" s="605"/>
      <c r="I1114" s="602"/>
      <c r="J1114" s="602"/>
      <c r="K1114" s="602"/>
      <c r="L1114" s="602"/>
      <c r="M1114" s="603"/>
    </row>
    <row r="1115" spans="2:13" s="228" customFormat="1" ht="12.75">
      <c r="B1115" s="1240"/>
      <c r="C1115" s="1241"/>
      <c r="D1115" s="1241"/>
      <c r="E1115" s="1241"/>
      <c r="F1115" s="1241"/>
      <c r="G1115" s="1242"/>
      <c r="H1115" s="605"/>
      <c r="I1115" s="602"/>
      <c r="J1115" s="602"/>
      <c r="K1115" s="602"/>
      <c r="L1115" s="602"/>
      <c r="M1115" s="603"/>
    </row>
    <row r="1116" spans="2:13" s="228" customFormat="1" ht="12.75">
      <c r="B1116" s="1240"/>
      <c r="C1116" s="1241"/>
      <c r="D1116" s="1241"/>
      <c r="E1116" s="1241"/>
      <c r="F1116" s="1241"/>
      <c r="G1116" s="1242"/>
      <c r="H1116" s="605"/>
      <c r="I1116" s="602"/>
      <c r="J1116" s="602"/>
      <c r="K1116" s="602"/>
      <c r="L1116" s="602"/>
      <c r="M1116" s="603"/>
    </row>
    <row r="1117" spans="2:13" s="228" customFormat="1" ht="12.75">
      <c r="B1117" s="1240"/>
      <c r="C1117" s="1241"/>
      <c r="D1117" s="1241"/>
      <c r="E1117" s="1241"/>
      <c r="F1117" s="1241"/>
      <c r="G1117" s="1242"/>
      <c r="H1117" s="606" t="s">
        <v>263</v>
      </c>
      <c r="I1117" s="607"/>
      <c r="J1117" s="607"/>
      <c r="K1117" s="607"/>
      <c r="L1117" s="607"/>
      <c r="M1117" s="608">
        <f>SUM(M1097:M1116)</f>
        <v>7</v>
      </c>
    </row>
    <row r="1118" spans="2:13" s="228" customFormat="1" ht="13.5" thickBot="1">
      <c r="B1118" s="1243"/>
      <c r="C1118" s="1244"/>
      <c r="D1118" s="1244"/>
      <c r="E1118" s="1244"/>
      <c r="F1118" s="1244"/>
      <c r="G1118" s="1245"/>
      <c r="H1118" s="241" t="s">
        <v>264</v>
      </c>
      <c r="I1118" s="609"/>
      <c r="J1118" s="609"/>
      <c r="K1118" s="609"/>
      <c r="L1118" s="609"/>
      <c r="M1118" s="242">
        <f>ROUND((M1117),2)</f>
        <v>7</v>
      </c>
    </row>
    <row r="1119" spans="2:13" s="228" customFormat="1" ht="13.5" thickBot="1">
      <c r="B1119" s="1258"/>
      <c r="C1119" s="1259"/>
      <c r="D1119" s="1259"/>
      <c r="E1119" s="243"/>
      <c r="F1119" s="243"/>
      <c r="G1119" s="243"/>
      <c r="H1119" s="243"/>
      <c r="I1119" s="243"/>
      <c r="J1119" s="243"/>
      <c r="K1119" s="243"/>
      <c r="L1119" s="243"/>
      <c r="M1119" s="244"/>
    </row>
    <row r="1120" spans="2:13" customFormat="1" ht="42" customHeight="1" thickBot="1">
      <c r="B1120" s="1260" t="str">
        <f>+$B$4</f>
        <v>OBRAS DE CONSTRUCCIÓN DE UN SISTEMA IPRS (8 RACEWAY) PARA LA UNIDAD PRODUCTIVA EN FUENTE DE ORO – META</v>
      </c>
      <c r="C1120" s="1261"/>
      <c r="D1120" s="1261"/>
      <c r="E1120" s="1261"/>
      <c r="F1120" s="1261"/>
      <c r="G1120" s="1261"/>
      <c r="H1120" s="1261"/>
      <c r="I1120" s="1261"/>
      <c r="J1120" s="1261"/>
      <c r="K1120" s="1261"/>
      <c r="L1120" s="1261"/>
      <c r="M1120" s="1262"/>
    </row>
    <row r="1121" spans="2:13" s="22" customFormat="1" ht="16.5" thickBot="1">
      <c r="B1121" s="1220" t="s">
        <v>243</v>
      </c>
      <c r="C1121" s="1221"/>
      <c r="D1121" s="1221"/>
      <c r="E1121" s="1221"/>
      <c r="F1121" s="1221"/>
      <c r="G1121" s="1221"/>
      <c r="H1121" s="1221"/>
      <c r="I1121" s="1221"/>
      <c r="J1121" s="1221"/>
      <c r="K1121" s="1221"/>
      <c r="L1121" s="1221"/>
      <c r="M1121" s="1222"/>
    </row>
    <row r="1122" spans="2:13" s="227" customFormat="1" ht="16.350000000000001" customHeight="1" thickBot="1">
      <c r="B1122" s="1223" t="s">
        <v>59</v>
      </c>
      <c r="C1122" s="1224"/>
      <c r="D1122" s="1224"/>
      <c r="E1122" s="1224"/>
      <c r="F1122" s="1224"/>
      <c r="G1122" s="1224"/>
      <c r="H1122" s="1224"/>
      <c r="I1122" s="1224"/>
      <c r="J1122" s="1224"/>
      <c r="K1122" s="1224"/>
      <c r="L1122" s="1224"/>
      <c r="M1122" s="1225"/>
    </row>
    <row r="1123" spans="2:13" customFormat="1" thickBot="1">
      <c r="B1123" s="1226"/>
      <c r="C1123" s="1227"/>
      <c r="D1123" s="1227"/>
      <c r="E1123" s="1227"/>
      <c r="F1123" s="1227"/>
      <c r="G1123" s="1227"/>
      <c r="H1123" s="1227"/>
      <c r="I1123" s="1227"/>
      <c r="J1123" s="1227"/>
      <c r="K1123" s="1227"/>
      <c r="L1123" s="1227"/>
      <c r="M1123" s="1228"/>
    </row>
    <row r="1124" spans="2:13" s="228" customFormat="1" ht="12.75">
      <c r="B1124" s="229" t="s">
        <v>244</v>
      </c>
      <c r="C1124" s="230" t="s">
        <v>245</v>
      </c>
      <c r="D1124" s="1248" t="s">
        <v>246</v>
      </c>
      <c r="E1124" s="1249"/>
      <c r="F1124" s="1249"/>
      <c r="G1124" s="1249"/>
      <c r="H1124" s="1250"/>
      <c r="I1124" s="1248" t="s">
        <v>247</v>
      </c>
      <c r="J1124" s="1249"/>
      <c r="K1124" s="1250"/>
      <c r="L1124" s="1248" t="s">
        <v>248</v>
      </c>
      <c r="M1124" s="1251"/>
    </row>
    <row r="1125" spans="2:13" s="228" customFormat="1" ht="72" customHeight="1" thickBot="1">
      <c r="B1125" s="231">
        <f>'PTO OFICIAL'!D53</f>
        <v>6.0899999999999981</v>
      </c>
      <c r="C1125" s="232" t="s">
        <v>38</v>
      </c>
      <c r="D1125" s="1252" t="s">
        <v>68</v>
      </c>
      <c r="E1125" s="1253"/>
      <c r="F1125" s="1253"/>
      <c r="G1125" s="1253"/>
      <c r="H1125" s="1254"/>
      <c r="I1125" s="1255" t="str">
        <f>+$I$9</f>
        <v>FUENTE DE ORO</v>
      </c>
      <c r="J1125" s="1256"/>
      <c r="K1125" s="1257"/>
      <c r="L1125" s="1246" t="str">
        <f>$L$9</f>
        <v>AGOSTO 2023</v>
      </c>
      <c r="M1125" s="1247"/>
    </row>
    <row r="1126" spans="2:13" s="228" customFormat="1" ht="13.5" thickBot="1">
      <c r="B1126" s="1229" t="s">
        <v>251</v>
      </c>
      <c r="C1126" s="1230"/>
      <c r="D1126" s="1230"/>
      <c r="E1126" s="1230"/>
      <c r="F1126" s="1230"/>
      <c r="G1126" s="1230"/>
      <c r="H1126" s="1231" t="s">
        <v>252</v>
      </c>
      <c r="I1126" s="1233" t="s">
        <v>253</v>
      </c>
      <c r="J1126" s="1234"/>
      <c r="K1126" s="1234"/>
      <c r="L1126" s="1235"/>
      <c r="M1126" s="1231" t="s">
        <v>254</v>
      </c>
    </row>
    <row r="1127" spans="2:13" s="228" customFormat="1" ht="13.5" thickBot="1">
      <c r="B1127" s="1237"/>
      <c r="C1127" s="1238"/>
      <c r="D1127" s="1238"/>
      <c r="E1127" s="1238"/>
      <c r="F1127" s="1238"/>
      <c r="G1127" s="1239"/>
      <c r="H1127" s="1232"/>
      <c r="I1127" s="233" t="s">
        <v>255</v>
      </c>
      <c r="J1127" s="234" t="s">
        <v>256</v>
      </c>
      <c r="K1127" s="234" t="s">
        <v>286</v>
      </c>
      <c r="L1127" s="235" t="s">
        <v>258</v>
      </c>
      <c r="M1127" s="1236"/>
    </row>
    <row r="1128" spans="2:13" s="228" customFormat="1" ht="25.5">
      <c r="B1128" s="1240"/>
      <c r="C1128" s="1241"/>
      <c r="D1128" s="1241"/>
      <c r="E1128" s="1241"/>
      <c r="F1128" s="1241"/>
      <c r="G1128" s="1242"/>
      <c r="H1128" s="601" t="s">
        <v>321</v>
      </c>
      <c r="I1128" s="236"/>
      <c r="J1128" s="236"/>
      <c r="K1128" s="236"/>
      <c r="L1128" s="236">
        <v>5</v>
      </c>
      <c r="M1128" s="237">
        <f>+L1128</f>
        <v>5</v>
      </c>
    </row>
    <row r="1129" spans="2:13" s="228" customFormat="1" ht="12.75">
      <c r="B1129" s="1240"/>
      <c r="C1129" s="1241"/>
      <c r="D1129" s="1241"/>
      <c r="E1129" s="1241"/>
      <c r="F1129" s="1241"/>
      <c r="G1129" s="1242"/>
      <c r="H1129" s="601"/>
      <c r="I1129" s="238"/>
      <c r="J1129" s="238"/>
      <c r="K1129" s="238"/>
      <c r="L1129" s="238"/>
      <c r="M1129" s="239">
        <f>+L1129</f>
        <v>0</v>
      </c>
    </row>
    <row r="1130" spans="2:13" s="228" customFormat="1" ht="12.75">
      <c r="B1130" s="1240"/>
      <c r="C1130" s="1241"/>
      <c r="D1130" s="1241"/>
      <c r="E1130" s="1241"/>
      <c r="F1130" s="1241"/>
      <c r="G1130" s="1242"/>
      <c r="H1130" s="601"/>
      <c r="I1130" s="238"/>
      <c r="J1130" s="238"/>
      <c r="K1130" s="238"/>
      <c r="L1130" s="238"/>
      <c r="M1130" s="239">
        <f>+L1130*K1130</f>
        <v>0</v>
      </c>
    </row>
    <row r="1131" spans="2:13" s="228" customFormat="1" ht="12.75">
      <c r="B1131" s="1240"/>
      <c r="C1131" s="1241"/>
      <c r="D1131" s="1241"/>
      <c r="E1131" s="1241"/>
      <c r="F1131" s="1241"/>
      <c r="G1131" s="1242"/>
      <c r="H1131" s="601"/>
      <c r="I1131" s="238"/>
      <c r="J1131" s="238"/>
      <c r="K1131" s="238"/>
      <c r="L1131" s="238"/>
      <c r="M1131" s="239">
        <f>+L1131*K1131</f>
        <v>0</v>
      </c>
    </row>
    <row r="1132" spans="2:13" s="228" customFormat="1" ht="12.75">
      <c r="B1132" s="1240"/>
      <c r="C1132" s="1241"/>
      <c r="D1132" s="1241"/>
      <c r="E1132" s="1241"/>
      <c r="F1132" s="1241"/>
      <c r="G1132" s="1242"/>
      <c r="H1132" s="601"/>
      <c r="I1132" s="602"/>
      <c r="J1132" s="602"/>
      <c r="K1132" s="602"/>
      <c r="L1132" s="602"/>
      <c r="M1132" s="240"/>
    </row>
    <row r="1133" spans="2:13" s="228" customFormat="1" ht="12.75">
      <c r="B1133" s="1240"/>
      <c r="C1133" s="1241"/>
      <c r="D1133" s="1241"/>
      <c r="E1133" s="1241"/>
      <c r="F1133" s="1241"/>
      <c r="G1133" s="1242"/>
      <c r="H1133" s="601"/>
      <c r="I1133" s="602"/>
      <c r="J1133" s="602"/>
      <c r="K1133" s="602"/>
      <c r="L1133" s="602"/>
      <c r="M1133" s="240"/>
    </row>
    <row r="1134" spans="2:13" s="228" customFormat="1" ht="12.75">
      <c r="B1134" s="1240"/>
      <c r="C1134" s="1241"/>
      <c r="D1134" s="1241"/>
      <c r="E1134" s="1241"/>
      <c r="F1134" s="1241"/>
      <c r="G1134" s="1242"/>
      <c r="H1134" s="601"/>
      <c r="I1134" s="602"/>
      <c r="J1134" s="602"/>
      <c r="K1134" s="602"/>
      <c r="L1134" s="602"/>
      <c r="M1134" s="240"/>
    </row>
    <row r="1135" spans="2:13" s="228" customFormat="1" ht="12.75">
      <c r="B1135" s="1240"/>
      <c r="C1135" s="1241"/>
      <c r="D1135" s="1241"/>
      <c r="E1135" s="1241"/>
      <c r="F1135" s="1241"/>
      <c r="G1135" s="1242"/>
      <c r="H1135" s="601"/>
      <c r="I1135" s="602"/>
      <c r="J1135" s="602"/>
      <c r="K1135" s="602"/>
      <c r="L1135" s="602"/>
      <c r="M1135" s="240"/>
    </row>
    <row r="1136" spans="2:13" s="228" customFormat="1" ht="12.75">
      <c r="B1136" s="1240"/>
      <c r="C1136" s="1241"/>
      <c r="D1136" s="1241"/>
      <c r="E1136" s="1241"/>
      <c r="F1136" s="1241"/>
      <c r="G1136" s="1242"/>
      <c r="H1136" s="601"/>
      <c r="I1136" s="602"/>
      <c r="J1136" s="602"/>
      <c r="K1136" s="602"/>
      <c r="L1136" s="602"/>
      <c r="M1136" s="240"/>
    </row>
    <row r="1137" spans="2:13" s="228" customFormat="1" ht="12.75">
      <c r="B1137" s="1240"/>
      <c r="C1137" s="1241"/>
      <c r="D1137" s="1241"/>
      <c r="E1137" s="1241"/>
      <c r="F1137" s="1241"/>
      <c r="G1137" s="1242"/>
      <c r="H1137" s="601"/>
      <c r="I1137" s="602"/>
      <c r="J1137" s="602"/>
      <c r="K1137" s="602"/>
      <c r="L1137" s="602"/>
      <c r="M1137" s="240"/>
    </row>
    <row r="1138" spans="2:13" s="228" customFormat="1" ht="12.75">
      <c r="B1138" s="1240"/>
      <c r="C1138" s="1241"/>
      <c r="D1138" s="1241"/>
      <c r="E1138" s="1241"/>
      <c r="F1138" s="1241"/>
      <c r="G1138" s="1242"/>
      <c r="H1138" s="601"/>
      <c r="I1138" s="602"/>
      <c r="J1138" s="602"/>
      <c r="K1138" s="602"/>
      <c r="L1138" s="602"/>
      <c r="M1138" s="603"/>
    </row>
    <row r="1139" spans="2:13" s="228" customFormat="1" ht="12.75">
      <c r="B1139" s="1240"/>
      <c r="C1139" s="1241"/>
      <c r="D1139" s="1241"/>
      <c r="E1139" s="1241"/>
      <c r="F1139" s="1241"/>
      <c r="G1139" s="1242"/>
      <c r="H1139" s="605"/>
      <c r="I1139" s="602"/>
      <c r="J1139" s="602"/>
      <c r="K1139" s="602"/>
      <c r="L1139" s="602"/>
      <c r="M1139" s="603"/>
    </row>
    <row r="1140" spans="2:13" s="228" customFormat="1" ht="12.75">
      <c r="B1140" s="1240"/>
      <c r="C1140" s="1241"/>
      <c r="D1140" s="1241"/>
      <c r="E1140" s="1241"/>
      <c r="F1140" s="1241"/>
      <c r="G1140" s="1242"/>
      <c r="H1140" s="605"/>
      <c r="I1140" s="602"/>
      <c r="J1140" s="602"/>
      <c r="K1140" s="602"/>
      <c r="L1140" s="602"/>
      <c r="M1140" s="603"/>
    </row>
    <row r="1141" spans="2:13" s="228" customFormat="1" ht="12.75">
      <c r="B1141" s="1240"/>
      <c r="C1141" s="1241"/>
      <c r="D1141" s="1241"/>
      <c r="E1141" s="1241"/>
      <c r="F1141" s="1241"/>
      <c r="G1141" s="1242"/>
      <c r="H1141" s="605"/>
      <c r="I1141" s="602"/>
      <c r="J1141" s="604"/>
      <c r="K1141" s="602"/>
      <c r="L1141" s="602"/>
      <c r="M1141" s="603"/>
    </row>
    <row r="1142" spans="2:13" s="228" customFormat="1" ht="12.75">
      <c r="B1142" s="1240"/>
      <c r="C1142" s="1241"/>
      <c r="D1142" s="1241"/>
      <c r="E1142" s="1241"/>
      <c r="F1142" s="1241"/>
      <c r="G1142" s="1242"/>
      <c r="H1142" s="605"/>
      <c r="I1142" s="602"/>
      <c r="J1142" s="602"/>
      <c r="K1142" s="602"/>
      <c r="L1142" s="602"/>
      <c r="M1142" s="603"/>
    </row>
    <row r="1143" spans="2:13" s="228" customFormat="1" ht="12.75">
      <c r="B1143" s="1240"/>
      <c r="C1143" s="1241"/>
      <c r="D1143" s="1241"/>
      <c r="E1143" s="1241"/>
      <c r="F1143" s="1241"/>
      <c r="G1143" s="1242"/>
      <c r="H1143" s="605"/>
      <c r="I1143" s="602"/>
      <c r="J1143" s="602"/>
      <c r="K1143" s="602"/>
      <c r="L1143" s="602"/>
      <c r="M1143" s="603"/>
    </row>
    <row r="1144" spans="2:13" s="228" customFormat="1" ht="12.75">
      <c r="B1144" s="1240"/>
      <c r="C1144" s="1241"/>
      <c r="D1144" s="1241"/>
      <c r="E1144" s="1241"/>
      <c r="F1144" s="1241"/>
      <c r="G1144" s="1242"/>
      <c r="H1144" s="605"/>
      <c r="I1144" s="602"/>
      <c r="J1144" s="602"/>
      <c r="K1144" s="602"/>
      <c r="L1144" s="602"/>
      <c r="M1144" s="603"/>
    </row>
    <row r="1145" spans="2:13" s="228" customFormat="1" ht="12.75">
      <c r="B1145" s="1240"/>
      <c r="C1145" s="1241"/>
      <c r="D1145" s="1241"/>
      <c r="E1145" s="1241"/>
      <c r="F1145" s="1241"/>
      <c r="G1145" s="1242"/>
      <c r="H1145" s="605"/>
      <c r="I1145" s="602"/>
      <c r="J1145" s="602"/>
      <c r="K1145" s="602"/>
      <c r="L1145" s="602"/>
      <c r="M1145" s="603"/>
    </row>
    <row r="1146" spans="2:13" s="228" customFormat="1" ht="12.75">
      <c r="B1146" s="1240"/>
      <c r="C1146" s="1241"/>
      <c r="D1146" s="1241"/>
      <c r="E1146" s="1241"/>
      <c r="F1146" s="1241"/>
      <c r="G1146" s="1242"/>
      <c r="H1146" s="605"/>
      <c r="I1146" s="602"/>
      <c r="J1146" s="602"/>
      <c r="K1146" s="602"/>
      <c r="L1146" s="602"/>
      <c r="M1146" s="603"/>
    </row>
    <row r="1147" spans="2:13" s="228" customFormat="1" ht="12.75">
      <c r="B1147" s="1240"/>
      <c r="C1147" s="1241"/>
      <c r="D1147" s="1241"/>
      <c r="E1147" s="1241"/>
      <c r="F1147" s="1241"/>
      <c r="G1147" s="1242"/>
      <c r="H1147" s="605"/>
      <c r="I1147" s="602"/>
      <c r="J1147" s="602"/>
      <c r="K1147" s="602"/>
      <c r="L1147" s="602"/>
      <c r="M1147" s="603"/>
    </row>
    <row r="1148" spans="2:13" s="228" customFormat="1" ht="12.75">
      <c r="B1148" s="1240"/>
      <c r="C1148" s="1241"/>
      <c r="D1148" s="1241"/>
      <c r="E1148" s="1241"/>
      <c r="F1148" s="1241"/>
      <c r="G1148" s="1242"/>
      <c r="H1148" s="606" t="s">
        <v>263</v>
      </c>
      <c r="I1148" s="607"/>
      <c r="J1148" s="607"/>
      <c r="K1148" s="607"/>
      <c r="L1148" s="607"/>
      <c r="M1148" s="608">
        <f>SUM(M1128:M1147)</f>
        <v>5</v>
      </c>
    </row>
    <row r="1149" spans="2:13" s="228" customFormat="1" ht="13.5" thickBot="1">
      <c r="B1149" s="1243"/>
      <c r="C1149" s="1244"/>
      <c r="D1149" s="1244"/>
      <c r="E1149" s="1244"/>
      <c r="F1149" s="1244"/>
      <c r="G1149" s="1245"/>
      <c r="H1149" s="241" t="s">
        <v>264</v>
      </c>
      <c r="I1149" s="609"/>
      <c r="J1149" s="609"/>
      <c r="K1149" s="609"/>
      <c r="L1149" s="609"/>
      <c r="M1149" s="242">
        <f>ROUND((M1148),2)</f>
        <v>5</v>
      </c>
    </row>
    <row r="1150" spans="2:13" s="228" customFormat="1" ht="13.5" thickBot="1">
      <c r="B1150" s="1258"/>
      <c r="C1150" s="1259"/>
      <c r="D1150" s="1259"/>
      <c r="E1150" s="243"/>
      <c r="F1150" s="243"/>
      <c r="G1150" s="243"/>
      <c r="H1150" s="243"/>
      <c r="I1150" s="243"/>
      <c r="J1150" s="243"/>
      <c r="K1150" s="243"/>
      <c r="L1150" s="243"/>
      <c r="M1150" s="244"/>
    </row>
    <row r="1151" spans="2:13" customFormat="1" ht="42" customHeight="1" thickBot="1">
      <c r="B1151" s="1260" t="str">
        <f>+$B$4</f>
        <v>OBRAS DE CONSTRUCCIÓN DE UN SISTEMA IPRS (8 RACEWAY) PARA LA UNIDAD PRODUCTIVA EN FUENTE DE ORO – META</v>
      </c>
      <c r="C1151" s="1261"/>
      <c r="D1151" s="1261"/>
      <c r="E1151" s="1261"/>
      <c r="F1151" s="1261"/>
      <c r="G1151" s="1261"/>
      <c r="H1151" s="1261"/>
      <c r="I1151" s="1261"/>
      <c r="J1151" s="1261"/>
      <c r="K1151" s="1261"/>
      <c r="L1151" s="1261"/>
      <c r="M1151" s="1262"/>
    </row>
    <row r="1152" spans="2:13" s="22" customFormat="1" ht="16.5" thickBot="1">
      <c r="B1152" s="1220" t="s">
        <v>243</v>
      </c>
      <c r="C1152" s="1221"/>
      <c r="D1152" s="1221"/>
      <c r="E1152" s="1221"/>
      <c r="F1152" s="1221"/>
      <c r="G1152" s="1221"/>
      <c r="H1152" s="1221"/>
      <c r="I1152" s="1221"/>
      <c r="J1152" s="1221"/>
      <c r="K1152" s="1221"/>
      <c r="L1152" s="1221"/>
      <c r="M1152" s="1222"/>
    </row>
    <row r="1153" spans="2:13" s="227" customFormat="1" ht="16.350000000000001" customHeight="1" thickBot="1">
      <c r="B1153" s="1223" t="s">
        <v>59</v>
      </c>
      <c r="C1153" s="1224"/>
      <c r="D1153" s="1224"/>
      <c r="E1153" s="1224"/>
      <c r="F1153" s="1224"/>
      <c r="G1153" s="1224"/>
      <c r="H1153" s="1224"/>
      <c r="I1153" s="1224"/>
      <c r="J1153" s="1224"/>
      <c r="K1153" s="1224"/>
      <c r="L1153" s="1224"/>
      <c r="M1153" s="1225"/>
    </row>
    <row r="1154" spans="2:13" customFormat="1" thickBot="1">
      <c r="B1154" s="1226"/>
      <c r="C1154" s="1227"/>
      <c r="D1154" s="1227"/>
      <c r="E1154" s="1227"/>
      <c r="F1154" s="1227"/>
      <c r="G1154" s="1227"/>
      <c r="H1154" s="1227"/>
      <c r="I1154" s="1227"/>
      <c r="J1154" s="1227"/>
      <c r="K1154" s="1227"/>
      <c r="L1154" s="1227"/>
      <c r="M1154" s="1228"/>
    </row>
    <row r="1155" spans="2:13" s="228" customFormat="1" ht="12.75">
      <c r="B1155" s="229" t="s">
        <v>244</v>
      </c>
      <c r="C1155" s="230" t="s">
        <v>245</v>
      </c>
      <c r="D1155" s="1248" t="s">
        <v>246</v>
      </c>
      <c r="E1155" s="1249"/>
      <c r="F1155" s="1249"/>
      <c r="G1155" s="1249"/>
      <c r="H1155" s="1250"/>
      <c r="I1155" s="1248" t="s">
        <v>247</v>
      </c>
      <c r="J1155" s="1249"/>
      <c r="K1155" s="1250"/>
      <c r="L1155" s="1248" t="s">
        <v>248</v>
      </c>
      <c r="M1155" s="1251"/>
    </row>
    <row r="1156" spans="2:13" s="228" customFormat="1" ht="72" customHeight="1" thickBot="1">
      <c r="B1156" s="231">
        <f>'PTO OFICIAL'!D54</f>
        <v>6.0999999999999979</v>
      </c>
      <c r="C1156" s="232" t="s">
        <v>70</v>
      </c>
      <c r="D1156" s="1252" t="s">
        <v>69</v>
      </c>
      <c r="E1156" s="1253"/>
      <c r="F1156" s="1253"/>
      <c r="G1156" s="1253"/>
      <c r="H1156" s="1254"/>
      <c r="I1156" s="1255" t="str">
        <f>+$I$9</f>
        <v>FUENTE DE ORO</v>
      </c>
      <c r="J1156" s="1256"/>
      <c r="K1156" s="1257"/>
      <c r="L1156" s="1246" t="str">
        <f>$L$9</f>
        <v>AGOSTO 2023</v>
      </c>
      <c r="M1156" s="1247"/>
    </row>
    <row r="1157" spans="2:13" s="228" customFormat="1" ht="13.5" thickBot="1">
      <c r="B1157" s="1229" t="s">
        <v>251</v>
      </c>
      <c r="C1157" s="1230"/>
      <c r="D1157" s="1230"/>
      <c r="E1157" s="1230"/>
      <c r="F1157" s="1230"/>
      <c r="G1157" s="1230"/>
      <c r="H1157" s="1231" t="s">
        <v>252</v>
      </c>
      <c r="I1157" s="1233" t="s">
        <v>253</v>
      </c>
      <c r="J1157" s="1234"/>
      <c r="K1157" s="1234"/>
      <c r="L1157" s="1235"/>
      <c r="M1157" s="1231" t="s">
        <v>254</v>
      </c>
    </row>
    <row r="1158" spans="2:13" s="228" customFormat="1" ht="13.5" thickBot="1">
      <c r="B1158" s="1237"/>
      <c r="C1158" s="1238"/>
      <c r="D1158" s="1238"/>
      <c r="E1158" s="1238"/>
      <c r="F1158" s="1238"/>
      <c r="G1158" s="1239"/>
      <c r="H1158" s="1232"/>
      <c r="I1158" s="233" t="s">
        <v>255</v>
      </c>
      <c r="J1158" s="234" t="s">
        <v>256</v>
      </c>
      <c r="K1158" s="234" t="s">
        <v>286</v>
      </c>
      <c r="L1158" s="235" t="s">
        <v>258</v>
      </c>
      <c r="M1158" s="1236"/>
    </row>
    <row r="1159" spans="2:13" s="228" customFormat="1" ht="12.75">
      <c r="B1159" s="1240"/>
      <c r="C1159" s="1241"/>
      <c r="D1159" s="1241"/>
      <c r="E1159" s="1241"/>
      <c r="F1159" s="1241"/>
      <c r="G1159" s="1242"/>
      <c r="H1159" s="601" t="s">
        <v>322</v>
      </c>
      <c r="I1159" s="236"/>
      <c r="J1159" s="236"/>
      <c r="K1159" s="236"/>
      <c r="L1159" s="236">
        <v>1630</v>
      </c>
      <c r="M1159" s="237">
        <f>+L1159</f>
        <v>1630</v>
      </c>
    </row>
    <row r="1160" spans="2:13" s="228" customFormat="1" ht="12.75">
      <c r="B1160" s="1240"/>
      <c r="C1160" s="1241"/>
      <c r="D1160" s="1241"/>
      <c r="E1160" s="1241"/>
      <c r="F1160" s="1241"/>
      <c r="G1160" s="1242"/>
      <c r="H1160" s="601"/>
      <c r="I1160" s="238"/>
      <c r="J1160" s="238"/>
      <c r="K1160" s="238"/>
      <c r="L1160" s="238"/>
      <c r="M1160" s="239">
        <f>+L1160</f>
        <v>0</v>
      </c>
    </row>
    <row r="1161" spans="2:13" s="228" customFormat="1" ht="12.75">
      <c r="B1161" s="1240"/>
      <c r="C1161" s="1241"/>
      <c r="D1161" s="1241"/>
      <c r="E1161" s="1241"/>
      <c r="F1161" s="1241"/>
      <c r="G1161" s="1242"/>
      <c r="H1161" s="601"/>
      <c r="I1161" s="238"/>
      <c r="J1161" s="238"/>
      <c r="K1161" s="238"/>
      <c r="L1161" s="238"/>
      <c r="M1161" s="239">
        <f>+L1161*K1161</f>
        <v>0</v>
      </c>
    </row>
    <row r="1162" spans="2:13" s="228" customFormat="1" ht="12.75">
      <c r="B1162" s="1240"/>
      <c r="C1162" s="1241"/>
      <c r="D1162" s="1241"/>
      <c r="E1162" s="1241"/>
      <c r="F1162" s="1241"/>
      <c r="G1162" s="1242"/>
      <c r="H1162" s="601"/>
      <c r="I1162" s="238"/>
      <c r="J1162" s="238"/>
      <c r="K1162" s="238"/>
      <c r="L1162" s="238"/>
      <c r="M1162" s="239">
        <f>+L1162*K1162</f>
        <v>0</v>
      </c>
    </row>
    <row r="1163" spans="2:13" s="228" customFormat="1" ht="12.75">
      <c r="B1163" s="1240"/>
      <c r="C1163" s="1241"/>
      <c r="D1163" s="1241"/>
      <c r="E1163" s="1241"/>
      <c r="F1163" s="1241"/>
      <c r="G1163" s="1242"/>
      <c r="H1163" s="601"/>
      <c r="I1163" s="602"/>
      <c r="J1163" s="602"/>
      <c r="K1163" s="602"/>
      <c r="L1163" s="602"/>
      <c r="M1163" s="240"/>
    </row>
    <row r="1164" spans="2:13" s="228" customFormat="1" ht="12.75">
      <c r="B1164" s="1240"/>
      <c r="C1164" s="1241"/>
      <c r="D1164" s="1241"/>
      <c r="E1164" s="1241"/>
      <c r="F1164" s="1241"/>
      <c r="G1164" s="1242"/>
      <c r="H1164" s="601"/>
      <c r="I1164" s="602"/>
      <c r="J1164" s="602"/>
      <c r="K1164" s="602"/>
      <c r="L1164" s="602"/>
      <c r="M1164" s="240"/>
    </row>
    <row r="1165" spans="2:13" s="228" customFormat="1" ht="12.75">
      <c r="B1165" s="1240"/>
      <c r="C1165" s="1241"/>
      <c r="D1165" s="1241"/>
      <c r="E1165" s="1241"/>
      <c r="F1165" s="1241"/>
      <c r="G1165" s="1242"/>
      <c r="H1165" s="601"/>
      <c r="I1165" s="602"/>
      <c r="J1165" s="602"/>
      <c r="K1165" s="602"/>
      <c r="L1165" s="602"/>
      <c r="M1165" s="240"/>
    </row>
    <row r="1166" spans="2:13" s="228" customFormat="1" ht="12.75">
      <c r="B1166" s="1240"/>
      <c r="C1166" s="1241"/>
      <c r="D1166" s="1241"/>
      <c r="E1166" s="1241"/>
      <c r="F1166" s="1241"/>
      <c r="G1166" s="1242"/>
      <c r="H1166" s="601"/>
      <c r="I1166" s="602"/>
      <c r="J1166" s="602"/>
      <c r="K1166" s="602"/>
      <c r="L1166" s="602"/>
      <c r="M1166" s="240"/>
    </row>
    <row r="1167" spans="2:13" s="228" customFormat="1" ht="12.75">
      <c r="B1167" s="1240"/>
      <c r="C1167" s="1241"/>
      <c r="D1167" s="1241"/>
      <c r="E1167" s="1241"/>
      <c r="F1167" s="1241"/>
      <c r="G1167" s="1242"/>
      <c r="H1167" s="601"/>
      <c r="I1167" s="602"/>
      <c r="J1167" s="602"/>
      <c r="K1167" s="602"/>
      <c r="L1167" s="602"/>
      <c r="M1167" s="240"/>
    </row>
    <row r="1168" spans="2:13" s="228" customFormat="1" ht="12.75">
      <c r="B1168" s="1240"/>
      <c r="C1168" s="1241"/>
      <c r="D1168" s="1241"/>
      <c r="E1168" s="1241"/>
      <c r="F1168" s="1241"/>
      <c r="G1168" s="1242"/>
      <c r="H1168" s="601"/>
      <c r="I1168" s="602"/>
      <c r="J1168" s="602"/>
      <c r="K1168" s="602"/>
      <c r="L1168" s="602"/>
      <c r="M1168" s="240"/>
    </row>
    <row r="1169" spans="2:13" s="228" customFormat="1" ht="12.75">
      <c r="B1169" s="1240"/>
      <c r="C1169" s="1241"/>
      <c r="D1169" s="1241"/>
      <c r="E1169" s="1241"/>
      <c r="F1169" s="1241"/>
      <c r="G1169" s="1242"/>
      <c r="H1169" s="601"/>
      <c r="I1169" s="602"/>
      <c r="J1169" s="602"/>
      <c r="K1169" s="602"/>
      <c r="L1169" s="602"/>
      <c r="M1169" s="603"/>
    </row>
    <row r="1170" spans="2:13" s="228" customFormat="1" ht="12.75">
      <c r="B1170" s="1240"/>
      <c r="C1170" s="1241"/>
      <c r="D1170" s="1241"/>
      <c r="E1170" s="1241"/>
      <c r="F1170" s="1241"/>
      <c r="G1170" s="1242"/>
      <c r="H1170" s="605"/>
      <c r="I1170" s="602"/>
      <c r="J1170" s="602"/>
      <c r="K1170" s="602"/>
      <c r="L1170" s="602"/>
      <c r="M1170" s="603"/>
    </row>
    <row r="1171" spans="2:13" s="228" customFormat="1" ht="12.75">
      <c r="B1171" s="1240"/>
      <c r="C1171" s="1241"/>
      <c r="D1171" s="1241"/>
      <c r="E1171" s="1241"/>
      <c r="F1171" s="1241"/>
      <c r="G1171" s="1242"/>
      <c r="H1171" s="605"/>
      <c r="I1171" s="602"/>
      <c r="J1171" s="602"/>
      <c r="K1171" s="602"/>
      <c r="L1171" s="602"/>
      <c r="M1171" s="603"/>
    </row>
    <row r="1172" spans="2:13" s="228" customFormat="1" ht="12.75">
      <c r="B1172" s="1240"/>
      <c r="C1172" s="1241"/>
      <c r="D1172" s="1241"/>
      <c r="E1172" s="1241"/>
      <c r="F1172" s="1241"/>
      <c r="G1172" s="1242"/>
      <c r="H1172" s="605"/>
      <c r="I1172" s="602"/>
      <c r="J1172" s="604"/>
      <c r="K1172" s="602"/>
      <c r="L1172" s="602"/>
      <c r="M1172" s="603"/>
    </row>
    <row r="1173" spans="2:13" s="228" customFormat="1" ht="12.75">
      <c r="B1173" s="1240"/>
      <c r="C1173" s="1241"/>
      <c r="D1173" s="1241"/>
      <c r="E1173" s="1241"/>
      <c r="F1173" s="1241"/>
      <c r="G1173" s="1242"/>
      <c r="H1173" s="605"/>
      <c r="I1173" s="602"/>
      <c r="J1173" s="602"/>
      <c r="K1173" s="602"/>
      <c r="L1173" s="602"/>
      <c r="M1173" s="603"/>
    </row>
    <row r="1174" spans="2:13" s="228" customFormat="1" ht="12.75">
      <c r="B1174" s="1240"/>
      <c r="C1174" s="1241"/>
      <c r="D1174" s="1241"/>
      <c r="E1174" s="1241"/>
      <c r="F1174" s="1241"/>
      <c r="G1174" s="1242"/>
      <c r="H1174" s="605"/>
      <c r="I1174" s="602"/>
      <c r="J1174" s="602"/>
      <c r="K1174" s="602"/>
      <c r="L1174" s="602"/>
      <c r="M1174" s="603"/>
    </row>
    <row r="1175" spans="2:13" s="228" customFormat="1" ht="12.75">
      <c r="B1175" s="1240"/>
      <c r="C1175" s="1241"/>
      <c r="D1175" s="1241"/>
      <c r="E1175" s="1241"/>
      <c r="F1175" s="1241"/>
      <c r="G1175" s="1242"/>
      <c r="H1175" s="605"/>
      <c r="I1175" s="602"/>
      <c r="J1175" s="602"/>
      <c r="K1175" s="602"/>
      <c r="L1175" s="602"/>
      <c r="M1175" s="603"/>
    </row>
    <row r="1176" spans="2:13" s="228" customFormat="1" ht="12.75">
      <c r="B1176" s="1240"/>
      <c r="C1176" s="1241"/>
      <c r="D1176" s="1241"/>
      <c r="E1176" s="1241"/>
      <c r="F1176" s="1241"/>
      <c r="G1176" s="1242"/>
      <c r="H1176" s="605"/>
      <c r="I1176" s="602"/>
      <c r="J1176" s="602"/>
      <c r="K1176" s="602"/>
      <c r="L1176" s="602"/>
      <c r="M1176" s="603"/>
    </row>
    <row r="1177" spans="2:13" s="228" customFormat="1" ht="12.75">
      <c r="B1177" s="1240"/>
      <c r="C1177" s="1241"/>
      <c r="D1177" s="1241"/>
      <c r="E1177" s="1241"/>
      <c r="F1177" s="1241"/>
      <c r="G1177" s="1242"/>
      <c r="H1177" s="605"/>
      <c r="I1177" s="602"/>
      <c r="J1177" s="602"/>
      <c r="K1177" s="602"/>
      <c r="L1177" s="602"/>
      <c r="M1177" s="603"/>
    </row>
    <row r="1178" spans="2:13" s="228" customFormat="1" ht="12.75">
      <c r="B1178" s="1240"/>
      <c r="C1178" s="1241"/>
      <c r="D1178" s="1241"/>
      <c r="E1178" s="1241"/>
      <c r="F1178" s="1241"/>
      <c r="G1178" s="1242"/>
      <c r="H1178" s="605"/>
      <c r="I1178" s="602"/>
      <c r="J1178" s="602"/>
      <c r="K1178" s="602"/>
      <c r="L1178" s="602"/>
      <c r="M1178" s="603"/>
    </row>
    <row r="1179" spans="2:13" s="228" customFormat="1" ht="12.75">
      <c r="B1179" s="1240"/>
      <c r="C1179" s="1241"/>
      <c r="D1179" s="1241"/>
      <c r="E1179" s="1241"/>
      <c r="F1179" s="1241"/>
      <c r="G1179" s="1242"/>
      <c r="H1179" s="606" t="s">
        <v>263</v>
      </c>
      <c r="I1179" s="607"/>
      <c r="J1179" s="607"/>
      <c r="K1179" s="607"/>
      <c r="L1179" s="607"/>
      <c r="M1179" s="608">
        <f>SUM(M1159:M1178)</f>
        <v>1630</v>
      </c>
    </row>
    <row r="1180" spans="2:13" s="228" customFormat="1" ht="13.5" thickBot="1">
      <c r="B1180" s="1243"/>
      <c r="C1180" s="1244"/>
      <c r="D1180" s="1244"/>
      <c r="E1180" s="1244"/>
      <c r="F1180" s="1244"/>
      <c r="G1180" s="1245"/>
      <c r="H1180" s="241" t="s">
        <v>264</v>
      </c>
      <c r="I1180" s="609"/>
      <c r="J1180" s="609"/>
      <c r="K1180" s="609"/>
      <c r="L1180" s="609"/>
      <c r="M1180" s="242">
        <f>ROUND((M1179),2)</f>
        <v>1630</v>
      </c>
    </row>
    <row r="1181" spans="2:13" s="228" customFormat="1" ht="13.5" thickBot="1">
      <c r="B1181" s="1258"/>
      <c r="C1181" s="1259"/>
      <c r="D1181" s="1259"/>
      <c r="E1181" s="243"/>
      <c r="F1181" s="243"/>
      <c r="G1181" s="243"/>
      <c r="H1181" s="243"/>
      <c r="I1181" s="243"/>
      <c r="J1181" s="243"/>
      <c r="K1181" s="243"/>
      <c r="L1181" s="243"/>
      <c r="M1181" s="244"/>
    </row>
    <row r="1182" spans="2:13" customFormat="1" ht="42" customHeight="1" thickBot="1">
      <c r="B1182" s="1260" t="str">
        <f>+$B$4</f>
        <v>OBRAS DE CONSTRUCCIÓN DE UN SISTEMA IPRS (8 RACEWAY) PARA LA UNIDAD PRODUCTIVA EN FUENTE DE ORO – META</v>
      </c>
      <c r="C1182" s="1261"/>
      <c r="D1182" s="1261"/>
      <c r="E1182" s="1261"/>
      <c r="F1182" s="1261"/>
      <c r="G1182" s="1261"/>
      <c r="H1182" s="1261"/>
      <c r="I1182" s="1261"/>
      <c r="J1182" s="1261"/>
      <c r="K1182" s="1261"/>
      <c r="L1182" s="1261"/>
      <c r="M1182" s="1262"/>
    </row>
    <row r="1183" spans="2:13" s="22" customFormat="1" ht="16.5" thickBot="1">
      <c r="B1183" s="1220" t="s">
        <v>243</v>
      </c>
      <c r="C1183" s="1221"/>
      <c r="D1183" s="1221"/>
      <c r="E1183" s="1221"/>
      <c r="F1183" s="1221"/>
      <c r="G1183" s="1221"/>
      <c r="H1183" s="1221"/>
      <c r="I1183" s="1221"/>
      <c r="J1183" s="1221"/>
      <c r="K1183" s="1221"/>
      <c r="L1183" s="1221"/>
      <c r="M1183" s="1222"/>
    </row>
    <row r="1184" spans="2:13" s="227" customFormat="1" ht="16.350000000000001" customHeight="1" thickBot="1">
      <c r="B1184" s="1223" t="s">
        <v>59</v>
      </c>
      <c r="C1184" s="1224"/>
      <c r="D1184" s="1224"/>
      <c r="E1184" s="1224"/>
      <c r="F1184" s="1224"/>
      <c r="G1184" s="1224"/>
      <c r="H1184" s="1224"/>
      <c r="I1184" s="1224"/>
      <c r="J1184" s="1224"/>
      <c r="K1184" s="1224"/>
      <c r="L1184" s="1224"/>
      <c r="M1184" s="1225"/>
    </row>
    <row r="1185" spans="2:13" customFormat="1" thickBot="1">
      <c r="B1185" s="1226"/>
      <c r="C1185" s="1227"/>
      <c r="D1185" s="1227"/>
      <c r="E1185" s="1227"/>
      <c r="F1185" s="1227"/>
      <c r="G1185" s="1227"/>
      <c r="H1185" s="1227"/>
      <c r="I1185" s="1227"/>
      <c r="J1185" s="1227"/>
      <c r="K1185" s="1227"/>
      <c r="L1185" s="1227"/>
      <c r="M1185" s="1228"/>
    </row>
    <row r="1186" spans="2:13" s="228" customFormat="1" ht="12.75">
      <c r="B1186" s="229" t="s">
        <v>244</v>
      </c>
      <c r="C1186" s="230" t="s">
        <v>245</v>
      </c>
      <c r="D1186" s="1248" t="s">
        <v>246</v>
      </c>
      <c r="E1186" s="1249"/>
      <c r="F1186" s="1249"/>
      <c r="G1186" s="1249"/>
      <c r="H1186" s="1250"/>
      <c r="I1186" s="1248" t="s">
        <v>247</v>
      </c>
      <c r="J1186" s="1249"/>
      <c r="K1186" s="1250"/>
      <c r="L1186" s="1248" t="s">
        <v>248</v>
      </c>
      <c r="M1186" s="1251"/>
    </row>
    <row r="1187" spans="2:13" s="228" customFormat="1" ht="72" customHeight="1" thickBot="1">
      <c r="B1187" s="231">
        <f>'PTO OFICIAL'!D55</f>
        <v>6.1099999999999977</v>
      </c>
      <c r="C1187" s="232" t="s">
        <v>70</v>
      </c>
      <c r="D1187" s="1252" t="s">
        <v>71</v>
      </c>
      <c r="E1187" s="1253"/>
      <c r="F1187" s="1253"/>
      <c r="G1187" s="1253"/>
      <c r="H1187" s="1254"/>
      <c r="I1187" s="1255" t="str">
        <f>+$I$9</f>
        <v>FUENTE DE ORO</v>
      </c>
      <c r="J1187" s="1256"/>
      <c r="K1187" s="1257"/>
      <c r="L1187" s="1246" t="str">
        <f>$L$9</f>
        <v>AGOSTO 2023</v>
      </c>
      <c r="M1187" s="1247"/>
    </row>
    <row r="1188" spans="2:13" s="228" customFormat="1" ht="13.5" thickBot="1">
      <c r="B1188" s="1229" t="s">
        <v>251</v>
      </c>
      <c r="C1188" s="1230"/>
      <c r="D1188" s="1230"/>
      <c r="E1188" s="1230"/>
      <c r="F1188" s="1230"/>
      <c r="G1188" s="1230"/>
      <c r="H1188" s="1231" t="s">
        <v>252</v>
      </c>
      <c r="I1188" s="1233" t="s">
        <v>253</v>
      </c>
      <c r="J1188" s="1234"/>
      <c r="K1188" s="1234"/>
      <c r="L1188" s="1235"/>
      <c r="M1188" s="1231" t="s">
        <v>254</v>
      </c>
    </row>
    <row r="1189" spans="2:13" s="228" customFormat="1" ht="13.5" thickBot="1">
      <c r="B1189" s="1237"/>
      <c r="C1189" s="1238"/>
      <c r="D1189" s="1238"/>
      <c r="E1189" s="1238"/>
      <c r="F1189" s="1238"/>
      <c r="G1189" s="1239"/>
      <c r="H1189" s="1232"/>
      <c r="I1189" s="233" t="s">
        <v>255</v>
      </c>
      <c r="J1189" s="234" t="s">
        <v>256</v>
      </c>
      <c r="K1189" s="234" t="s">
        <v>286</v>
      </c>
      <c r="L1189" s="235" t="s">
        <v>258</v>
      </c>
      <c r="M1189" s="1236"/>
    </row>
    <row r="1190" spans="2:13" s="228" customFormat="1" ht="12.75">
      <c r="B1190" s="1240"/>
      <c r="C1190" s="1241"/>
      <c r="D1190" s="1241"/>
      <c r="E1190" s="1241"/>
      <c r="F1190" s="1241"/>
      <c r="G1190" s="1242"/>
      <c r="H1190" s="601" t="s">
        <v>323</v>
      </c>
      <c r="I1190" s="236"/>
      <c r="J1190" s="236"/>
      <c r="K1190" s="236"/>
      <c r="L1190" s="236">
        <v>250</v>
      </c>
      <c r="M1190" s="237">
        <f>+L1190</f>
        <v>250</v>
      </c>
    </row>
    <row r="1191" spans="2:13" s="228" customFormat="1" ht="12.75">
      <c r="B1191" s="1240"/>
      <c r="C1191" s="1241"/>
      <c r="D1191" s="1241"/>
      <c r="E1191" s="1241"/>
      <c r="F1191" s="1241"/>
      <c r="G1191" s="1242"/>
      <c r="H1191" s="601"/>
      <c r="I1191" s="238"/>
      <c r="J1191" s="238"/>
      <c r="K1191" s="238"/>
      <c r="L1191" s="238"/>
      <c r="M1191" s="239">
        <f>+L1191</f>
        <v>0</v>
      </c>
    </row>
    <row r="1192" spans="2:13" s="228" customFormat="1" ht="12.75">
      <c r="B1192" s="1240"/>
      <c r="C1192" s="1241"/>
      <c r="D1192" s="1241"/>
      <c r="E1192" s="1241"/>
      <c r="F1192" s="1241"/>
      <c r="G1192" s="1242"/>
      <c r="H1192" s="601"/>
      <c r="I1192" s="238"/>
      <c r="J1192" s="238"/>
      <c r="K1192" s="238"/>
      <c r="L1192" s="238"/>
      <c r="M1192" s="239">
        <f>+L1192*K1192</f>
        <v>0</v>
      </c>
    </row>
    <row r="1193" spans="2:13" s="228" customFormat="1" ht="12.75">
      <c r="B1193" s="1240"/>
      <c r="C1193" s="1241"/>
      <c r="D1193" s="1241"/>
      <c r="E1193" s="1241"/>
      <c r="F1193" s="1241"/>
      <c r="G1193" s="1242"/>
      <c r="H1193" s="601"/>
      <c r="I1193" s="238"/>
      <c r="J1193" s="238"/>
      <c r="K1193" s="238"/>
      <c r="L1193" s="238"/>
      <c r="M1193" s="239">
        <f>+L1193*K1193</f>
        <v>0</v>
      </c>
    </row>
    <row r="1194" spans="2:13" s="228" customFormat="1" ht="12.75">
      <c r="B1194" s="1240"/>
      <c r="C1194" s="1241"/>
      <c r="D1194" s="1241"/>
      <c r="E1194" s="1241"/>
      <c r="F1194" s="1241"/>
      <c r="G1194" s="1242"/>
      <c r="H1194" s="601"/>
      <c r="I1194" s="602"/>
      <c r="J1194" s="602"/>
      <c r="K1194" s="602"/>
      <c r="L1194" s="602"/>
      <c r="M1194" s="240"/>
    </row>
    <row r="1195" spans="2:13" s="228" customFormat="1" ht="12.75">
      <c r="B1195" s="1240"/>
      <c r="C1195" s="1241"/>
      <c r="D1195" s="1241"/>
      <c r="E1195" s="1241"/>
      <c r="F1195" s="1241"/>
      <c r="G1195" s="1242"/>
      <c r="H1195" s="601"/>
      <c r="I1195" s="602"/>
      <c r="J1195" s="602"/>
      <c r="K1195" s="602"/>
      <c r="L1195" s="602"/>
      <c r="M1195" s="240"/>
    </row>
    <row r="1196" spans="2:13" s="228" customFormat="1" ht="12.75">
      <c r="B1196" s="1240"/>
      <c r="C1196" s="1241"/>
      <c r="D1196" s="1241"/>
      <c r="E1196" s="1241"/>
      <c r="F1196" s="1241"/>
      <c r="G1196" s="1242"/>
      <c r="H1196" s="601"/>
      <c r="I1196" s="602"/>
      <c r="J1196" s="602"/>
      <c r="K1196" s="602"/>
      <c r="L1196" s="602"/>
      <c r="M1196" s="240"/>
    </row>
    <row r="1197" spans="2:13" s="228" customFormat="1" ht="12.75">
      <c r="B1197" s="1240"/>
      <c r="C1197" s="1241"/>
      <c r="D1197" s="1241"/>
      <c r="E1197" s="1241"/>
      <c r="F1197" s="1241"/>
      <c r="G1197" s="1242"/>
      <c r="H1197" s="601"/>
      <c r="I1197" s="602"/>
      <c r="J1197" s="602"/>
      <c r="K1197" s="602"/>
      <c r="L1197" s="602"/>
      <c r="M1197" s="240"/>
    </row>
    <row r="1198" spans="2:13" s="228" customFormat="1" ht="12.75">
      <c r="B1198" s="1240"/>
      <c r="C1198" s="1241"/>
      <c r="D1198" s="1241"/>
      <c r="E1198" s="1241"/>
      <c r="F1198" s="1241"/>
      <c r="G1198" s="1242"/>
      <c r="H1198" s="601"/>
      <c r="I1198" s="602"/>
      <c r="J1198" s="602"/>
      <c r="K1198" s="602"/>
      <c r="L1198" s="602"/>
      <c r="M1198" s="240"/>
    </row>
    <row r="1199" spans="2:13" s="228" customFormat="1" ht="12.75">
      <c r="B1199" s="1240"/>
      <c r="C1199" s="1241"/>
      <c r="D1199" s="1241"/>
      <c r="E1199" s="1241"/>
      <c r="F1199" s="1241"/>
      <c r="G1199" s="1242"/>
      <c r="H1199" s="601"/>
      <c r="I1199" s="602"/>
      <c r="J1199" s="602"/>
      <c r="K1199" s="602"/>
      <c r="L1199" s="602"/>
      <c r="M1199" s="240"/>
    </row>
    <row r="1200" spans="2:13" s="228" customFormat="1" ht="12.75">
      <c r="B1200" s="1240"/>
      <c r="C1200" s="1241"/>
      <c r="D1200" s="1241"/>
      <c r="E1200" s="1241"/>
      <c r="F1200" s="1241"/>
      <c r="G1200" s="1242"/>
      <c r="H1200" s="601"/>
      <c r="I1200" s="602"/>
      <c r="J1200" s="602"/>
      <c r="K1200" s="602"/>
      <c r="L1200" s="602"/>
      <c r="M1200" s="603"/>
    </row>
    <row r="1201" spans="2:13" s="228" customFormat="1" ht="12.75">
      <c r="B1201" s="1240"/>
      <c r="C1201" s="1241"/>
      <c r="D1201" s="1241"/>
      <c r="E1201" s="1241"/>
      <c r="F1201" s="1241"/>
      <c r="G1201" s="1242"/>
      <c r="H1201" s="605"/>
      <c r="I1201" s="602"/>
      <c r="J1201" s="602"/>
      <c r="K1201" s="602"/>
      <c r="L1201" s="602"/>
      <c r="M1201" s="603"/>
    </row>
    <row r="1202" spans="2:13" s="228" customFormat="1" ht="12.75">
      <c r="B1202" s="1240"/>
      <c r="C1202" s="1241"/>
      <c r="D1202" s="1241"/>
      <c r="E1202" s="1241"/>
      <c r="F1202" s="1241"/>
      <c r="G1202" s="1242"/>
      <c r="H1202" s="605"/>
      <c r="I1202" s="602"/>
      <c r="J1202" s="602"/>
      <c r="K1202" s="602"/>
      <c r="L1202" s="602"/>
      <c r="M1202" s="603"/>
    </row>
    <row r="1203" spans="2:13" s="228" customFormat="1" ht="12.75">
      <c r="B1203" s="1240"/>
      <c r="C1203" s="1241"/>
      <c r="D1203" s="1241"/>
      <c r="E1203" s="1241"/>
      <c r="F1203" s="1241"/>
      <c r="G1203" s="1242"/>
      <c r="H1203" s="605"/>
      <c r="I1203" s="602"/>
      <c r="J1203" s="604"/>
      <c r="K1203" s="602"/>
      <c r="L1203" s="602"/>
      <c r="M1203" s="603"/>
    </row>
    <row r="1204" spans="2:13" s="228" customFormat="1" ht="12.75">
      <c r="B1204" s="1240"/>
      <c r="C1204" s="1241"/>
      <c r="D1204" s="1241"/>
      <c r="E1204" s="1241"/>
      <c r="F1204" s="1241"/>
      <c r="G1204" s="1242"/>
      <c r="H1204" s="605"/>
      <c r="I1204" s="602"/>
      <c r="J1204" s="602"/>
      <c r="K1204" s="602"/>
      <c r="L1204" s="602"/>
      <c r="M1204" s="603"/>
    </row>
    <row r="1205" spans="2:13" s="228" customFormat="1" ht="12.75">
      <c r="B1205" s="1240"/>
      <c r="C1205" s="1241"/>
      <c r="D1205" s="1241"/>
      <c r="E1205" s="1241"/>
      <c r="F1205" s="1241"/>
      <c r="G1205" s="1242"/>
      <c r="H1205" s="605"/>
      <c r="I1205" s="602"/>
      <c r="J1205" s="602"/>
      <c r="K1205" s="602"/>
      <c r="L1205" s="602"/>
      <c r="M1205" s="603"/>
    </row>
    <row r="1206" spans="2:13" s="228" customFormat="1" ht="12.75">
      <c r="B1206" s="1240"/>
      <c r="C1206" s="1241"/>
      <c r="D1206" s="1241"/>
      <c r="E1206" s="1241"/>
      <c r="F1206" s="1241"/>
      <c r="G1206" s="1242"/>
      <c r="H1206" s="605"/>
      <c r="I1206" s="602"/>
      <c r="J1206" s="602"/>
      <c r="K1206" s="602"/>
      <c r="L1206" s="602"/>
      <c r="M1206" s="603"/>
    </row>
    <row r="1207" spans="2:13" s="228" customFormat="1" ht="12.75">
      <c r="B1207" s="1240"/>
      <c r="C1207" s="1241"/>
      <c r="D1207" s="1241"/>
      <c r="E1207" s="1241"/>
      <c r="F1207" s="1241"/>
      <c r="G1207" s="1242"/>
      <c r="H1207" s="605"/>
      <c r="I1207" s="602"/>
      <c r="J1207" s="602"/>
      <c r="K1207" s="602"/>
      <c r="L1207" s="602"/>
      <c r="M1207" s="603"/>
    </row>
    <row r="1208" spans="2:13" s="228" customFormat="1" ht="12.75">
      <c r="B1208" s="1240"/>
      <c r="C1208" s="1241"/>
      <c r="D1208" s="1241"/>
      <c r="E1208" s="1241"/>
      <c r="F1208" s="1241"/>
      <c r="G1208" s="1242"/>
      <c r="H1208" s="605"/>
      <c r="I1208" s="602"/>
      <c r="J1208" s="602"/>
      <c r="K1208" s="602"/>
      <c r="L1208" s="602"/>
      <c r="M1208" s="603"/>
    </row>
    <row r="1209" spans="2:13" s="228" customFormat="1" ht="12.75">
      <c r="B1209" s="1240"/>
      <c r="C1209" s="1241"/>
      <c r="D1209" s="1241"/>
      <c r="E1209" s="1241"/>
      <c r="F1209" s="1241"/>
      <c r="G1209" s="1242"/>
      <c r="H1209" s="605"/>
      <c r="I1209" s="602"/>
      <c r="J1209" s="602"/>
      <c r="K1209" s="602"/>
      <c r="L1209" s="602"/>
      <c r="M1209" s="603"/>
    </row>
    <row r="1210" spans="2:13" s="228" customFormat="1" ht="12.75">
      <c r="B1210" s="1240"/>
      <c r="C1210" s="1241"/>
      <c r="D1210" s="1241"/>
      <c r="E1210" s="1241"/>
      <c r="F1210" s="1241"/>
      <c r="G1210" s="1242"/>
      <c r="H1210" s="606" t="s">
        <v>263</v>
      </c>
      <c r="I1210" s="607"/>
      <c r="J1210" s="607"/>
      <c r="K1210" s="607"/>
      <c r="L1210" s="607"/>
      <c r="M1210" s="608">
        <f>SUM(M1190:M1209)</f>
        <v>250</v>
      </c>
    </row>
    <row r="1211" spans="2:13" s="228" customFormat="1" ht="13.5" thickBot="1">
      <c r="B1211" s="1243"/>
      <c r="C1211" s="1244"/>
      <c r="D1211" s="1244"/>
      <c r="E1211" s="1244"/>
      <c r="F1211" s="1244"/>
      <c r="G1211" s="1245"/>
      <c r="H1211" s="241" t="s">
        <v>264</v>
      </c>
      <c r="I1211" s="609"/>
      <c r="J1211" s="609"/>
      <c r="K1211" s="609"/>
      <c r="L1211" s="609"/>
      <c r="M1211" s="242">
        <f>ROUND((M1210),2)</f>
        <v>250</v>
      </c>
    </row>
    <row r="1212" spans="2:13" s="228" customFormat="1" ht="13.5" thickBot="1">
      <c r="B1212" s="1258"/>
      <c r="C1212" s="1259"/>
      <c r="D1212" s="1259"/>
      <c r="E1212" s="243"/>
      <c r="F1212" s="243"/>
      <c r="G1212" s="243"/>
      <c r="H1212" s="243"/>
      <c r="I1212" s="243"/>
      <c r="J1212" s="243"/>
      <c r="K1212" s="243"/>
      <c r="L1212" s="243"/>
      <c r="M1212" s="244"/>
    </row>
    <row r="1213" spans="2:13" s="22" customFormat="1" ht="16.5" thickBot="1">
      <c r="B1213" s="1220" t="s">
        <v>243</v>
      </c>
      <c r="C1213" s="1221"/>
      <c r="D1213" s="1221"/>
      <c r="E1213" s="1221"/>
      <c r="F1213" s="1221"/>
      <c r="G1213" s="1221"/>
      <c r="H1213" s="1221"/>
      <c r="I1213" s="1221"/>
      <c r="J1213" s="1221"/>
      <c r="K1213" s="1221"/>
      <c r="L1213" s="1221"/>
      <c r="M1213" s="1222"/>
    </row>
    <row r="1214" spans="2:13" customFormat="1" ht="42" customHeight="1" thickBot="1">
      <c r="B1214" s="1260" t="str">
        <f>+$B$4</f>
        <v>OBRAS DE CONSTRUCCIÓN DE UN SISTEMA IPRS (8 RACEWAY) PARA LA UNIDAD PRODUCTIVA EN FUENTE DE ORO – META</v>
      </c>
      <c r="C1214" s="1261"/>
      <c r="D1214" s="1261"/>
      <c r="E1214" s="1261"/>
      <c r="F1214" s="1261"/>
      <c r="G1214" s="1261"/>
      <c r="H1214" s="1261"/>
      <c r="I1214" s="1261"/>
      <c r="J1214" s="1261"/>
      <c r="K1214" s="1261"/>
      <c r="L1214" s="1261"/>
      <c r="M1214" s="1262"/>
    </row>
    <row r="1215" spans="2:13" s="22" customFormat="1" ht="16.5" thickBot="1">
      <c r="B1215" s="1220" t="s">
        <v>243</v>
      </c>
      <c r="C1215" s="1221"/>
      <c r="D1215" s="1221"/>
      <c r="E1215" s="1221"/>
      <c r="F1215" s="1221"/>
      <c r="G1215" s="1221"/>
      <c r="H1215" s="1221"/>
      <c r="I1215" s="1221"/>
      <c r="J1215" s="1221"/>
      <c r="K1215" s="1221"/>
      <c r="L1215" s="1221"/>
      <c r="M1215" s="1222"/>
    </row>
    <row r="1216" spans="2:13" s="227" customFormat="1" ht="16.350000000000001" customHeight="1" thickBot="1">
      <c r="B1216" s="1223" t="s">
        <v>59</v>
      </c>
      <c r="C1216" s="1224"/>
      <c r="D1216" s="1224"/>
      <c r="E1216" s="1224"/>
      <c r="F1216" s="1224"/>
      <c r="G1216" s="1224"/>
      <c r="H1216" s="1224"/>
      <c r="I1216" s="1224"/>
      <c r="J1216" s="1224"/>
      <c r="K1216" s="1224"/>
      <c r="L1216" s="1224"/>
      <c r="M1216" s="1225"/>
    </row>
    <row r="1217" spans="2:13" customFormat="1" thickBot="1">
      <c r="B1217" s="1226"/>
      <c r="C1217" s="1227"/>
      <c r="D1217" s="1227"/>
      <c r="E1217" s="1227"/>
      <c r="F1217" s="1227"/>
      <c r="G1217" s="1227"/>
      <c r="H1217" s="1227"/>
      <c r="I1217" s="1227"/>
      <c r="J1217" s="1227"/>
      <c r="K1217" s="1227"/>
      <c r="L1217" s="1227"/>
      <c r="M1217" s="1228"/>
    </row>
    <row r="1218" spans="2:13" s="228" customFormat="1" ht="12.75">
      <c r="B1218" s="229" t="s">
        <v>244</v>
      </c>
      <c r="C1218" s="230" t="s">
        <v>245</v>
      </c>
      <c r="D1218" s="1248" t="s">
        <v>246</v>
      </c>
      <c r="E1218" s="1249"/>
      <c r="F1218" s="1249"/>
      <c r="G1218" s="1249"/>
      <c r="H1218" s="1250"/>
      <c r="I1218" s="1248" t="s">
        <v>247</v>
      </c>
      <c r="J1218" s="1249"/>
      <c r="K1218" s="1250"/>
      <c r="L1218" s="1248" t="s">
        <v>248</v>
      </c>
      <c r="M1218" s="1251"/>
    </row>
    <row r="1219" spans="2:13" s="228" customFormat="1" ht="72" customHeight="1" thickBot="1">
      <c r="B1219" s="231">
        <f>'PTO OFICIAL'!D56</f>
        <v>6.1199999999999974</v>
      </c>
      <c r="C1219" s="232" t="s">
        <v>70</v>
      </c>
      <c r="D1219" s="1252" t="s">
        <v>72</v>
      </c>
      <c r="E1219" s="1253"/>
      <c r="F1219" s="1253"/>
      <c r="G1219" s="1253"/>
      <c r="H1219" s="1254"/>
      <c r="I1219" s="1255" t="str">
        <f>+$I$9</f>
        <v>FUENTE DE ORO</v>
      </c>
      <c r="J1219" s="1256"/>
      <c r="K1219" s="1257"/>
      <c r="L1219" s="1246" t="str">
        <f>$L$9</f>
        <v>AGOSTO 2023</v>
      </c>
      <c r="M1219" s="1247"/>
    </row>
    <row r="1220" spans="2:13" s="228" customFormat="1" ht="13.5" thickBot="1">
      <c r="B1220" s="1229" t="s">
        <v>251</v>
      </c>
      <c r="C1220" s="1230"/>
      <c r="D1220" s="1230"/>
      <c r="E1220" s="1230"/>
      <c r="F1220" s="1230"/>
      <c r="G1220" s="1230"/>
      <c r="H1220" s="1231" t="s">
        <v>252</v>
      </c>
      <c r="I1220" s="1233" t="s">
        <v>253</v>
      </c>
      <c r="J1220" s="1234"/>
      <c r="K1220" s="1234"/>
      <c r="L1220" s="1235"/>
      <c r="M1220" s="1231" t="s">
        <v>254</v>
      </c>
    </row>
    <row r="1221" spans="2:13" s="228" customFormat="1" ht="13.5" thickBot="1">
      <c r="B1221" s="1237"/>
      <c r="C1221" s="1238"/>
      <c r="D1221" s="1238"/>
      <c r="E1221" s="1238"/>
      <c r="F1221" s="1238"/>
      <c r="G1221" s="1239"/>
      <c r="H1221" s="1232"/>
      <c r="I1221" s="233" t="s">
        <v>255</v>
      </c>
      <c r="J1221" s="234" t="s">
        <v>256</v>
      </c>
      <c r="K1221" s="234" t="s">
        <v>286</v>
      </c>
      <c r="L1221" s="235" t="s">
        <v>258</v>
      </c>
      <c r="M1221" s="1236"/>
    </row>
    <row r="1222" spans="2:13" s="228" customFormat="1" ht="12.75">
      <c r="B1222" s="1240"/>
      <c r="C1222" s="1241"/>
      <c r="D1222" s="1241"/>
      <c r="E1222" s="1241"/>
      <c r="F1222" s="1241"/>
      <c r="G1222" s="1242"/>
      <c r="H1222" s="601" t="s">
        <v>324</v>
      </c>
      <c r="I1222" s="236"/>
      <c r="J1222" s="236"/>
      <c r="K1222" s="236"/>
      <c r="L1222" s="236">
        <v>250</v>
      </c>
      <c r="M1222" s="237">
        <f>+L1222</f>
        <v>250</v>
      </c>
    </row>
    <row r="1223" spans="2:13" s="228" customFormat="1" ht="12.75">
      <c r="B1223" s="1240"/>
      <c r="C1223" s="1241"/>
      <c r="D1223" s="1241"/>
      <c r="E1223" s="1241"/>
      <c r="F1223" s="1241"/>
      <c r="G1223" s="1242"/>
      <c r="H1223" s="601"/>
      <c r="I1223" s="238"/>
      <c r="J1223" s="238"/>
      <c r="K1223" s="238"/>
      <c r="L1223" s="238"/>
      <c r="M1223" s="239">
        <f>+L1223</f>
        <v>0</v>
      </c>
    </row>
    <row r="1224" spans="2:13" s="228" customFormat="1" ht="12.75">
      <c r="B1224" s="1240"/>
      <c r="C1224" s="1241"/>
      <c r="D1224" s="1241"/>
      <c r="E1224" s="1241"/>
      <c r="F1224" s="1241"/>
      <c r="G1224" s="1242"/>
      <c r="H1224" s="601"/>
      <c r="I1224" s="238"/>
      <c r="J1224" s="238"/>
      <c r="K1224" s="238"/>
      <c r="L1224" s="238"/>
      <c r="M1224" s="239">
        <f>+L1224*K1224</f>
        <v>0</v>
      </c>
    </row>
    <row r="1225" spans="2:13" s="228" customFormat="1" ht="12.75">
      <c r="B1225" s="1240"/>
      <c r="C1225" s="1241"/>
      <c r="D1225" s="1241"/>
      <c r="E1225" s="1241"/>
      <c r="F1225" s="1241"/>
      <c r="G1225" s="1242"/>
      <c r="H1225" s="601"/>
      <c r="I1225" s="238"/>
      <c r="J1225" s="238"/>
      <c r="K1225" s="238"/>
      <c r="L1225" s="238"/>
      <c r="M1225" s="239">
        <f>+L1225*K1225</f>
        <v>0</v>
      </c>
    </row>
    <row r="1226" spans="2:13" s="228" customFormat="1" ht="12.75">
      <c r="B1226" s="1240"/>
      <c r="C1226" s="1241"/>
      <c r="D1226" s="1241"/>
      <c r="E1226" s="1241"/>
      <c r="F1226" s="1241"/>
      <c r="G1226" s="1242"/>
      <c r="H1226" s="601"/>
      <c r="I1226" s="602"/>
      <c r="J1226" s="602"/>
      <c r="K1226" s="602"/>
      <c r="L1226" s="602"/>
      <c r="M1226" s="240"/>
    </row>
    <row r="1227" spans="2:13" s="228" customFormat="1" ht="12.75">
      <c r="B1227" s="1240"/>
      <c r="C1227" s="1241"/>
      <c r="D1227" s="1241"/>
      <c r="E1227" s="1241"/>
      <c r="F1227" s="1241"/>
      <c r="G1227" s="1242"/>
      <c r="H1227" s="601"/>
      <c r="I1227" s="602"/>
      <c r="J1227" s="602"/>
      <c r="K1227" s="602"/>
      <c r="L1227" s="602"/>
      <c r="M1227" s="240"/>
    </row>
    <row r="1228" spans="2:13" s="228" customFormat="1" ht="12.75">
      <c r="B1228" s="1240"/>
      <c r="C1228" s="1241"/>
      <c r="D1228" s="1241"/>
      <c r="E1228" s="1241"/>
      <c r="F1228" s="1241"/>
      <c r="G1228" s="1242"/>
      <c r="H1228" s="601"/>
      <c r="I1228" s="602"/>
      <c r="J1228" s="602"/>
      <c r="K1228" s="602"/>
      <c r="L1228" s="602"/>
      <c r="M1228" s="240"/>
    </row>
    <row r="1229" spans="2:13" s="228" customFormat="1" ht="12.75">
      <c r="B1229" s="1240"/>
      <c r="C1229" s="1241"/>
      <c r="D1229" s="1241"/>
      <c r="E1229" s="1241"/>
      <c r="F1229" s="1241"/>
      <c r="G1229" s="1242"/>
      <c r="H1229" s="601"/>
      <c r="I1229" s="602"/>
      <c r="J1229" s="602"/>
      <c r="K1229" s="602"/>
      <c r="L1229" s="602"/>
      <c r="M1229" s="240"/>
    </row>
    <row r="1230" spans="2:13" s="228" customFormat="1" ht="12.75">
      <c r="B1230" s="1240"/>
      <c r="C1230" s="1241"/>
      <c r="D1230" s="1241"/>
      <c r="E1230" s="1241"/>
      <c r="F1230" s="1241"/>
      <c r="G1230" s="1242"/>
      <c r="H1230" s="601"/>
      <c r="I1230" s="602"/>
      <c r="J1230" s="602"/>
      <c r="K1230" s="602"/>
      <c r="L1230" s="602"/>
      <c r="M1230" s="240"/>
    </row>
    <row r="1231" spans="2:13" s="228" customFormat="1" ht="12.75">
      <c r="B1231" s="1240"/>
      <c r="C1231" s="1241"/>
      <c r="D1231" s="1241"/>
      <c r="E1231" s="1241"/>
      <c r="F1231" s="1241"/>
      <c r="G1231" s="1242"/>
      <c r="H1231" s="601"/>
      <c r="I1231" s="602"/>
      <c r="J1231" s="602"/>
      <c r="K1231" s="602"/>
      <c r="L1231" s="602"/>
      <c r="M1231" s="240"/>
    </row>
    <row r="1232" spans="2:13" s="228" customFormat="1" ht="12.75">
      <c r="B1232" s="1240"/>
      <c r="C1232" s="1241"/>
      <c r="D1232" s="1241"/>
      <c r="E1232" s="1241"/>
      <c r="F1232" s="1241"/>
      <c r="G1232" s="1242"/>
      <c r="H1232" s="601"/>
      <c r="I1232" s="602"/>
      <c r="J1232" s="602"/>
      <c r="K1232" s="602"/>
      <c r="L1232" s="602"/>
      <c r="M1232" s="603"/>
    </row>
    <row r="1233" spans="2:13" s="228" customFormat="1" ht="12.75">
      <c r="B1233" s="1240"/>
      <c r="C1233" s="1241"/>
      <c r="D1233" s="1241"/>
      <c r="E1233" s="1241"/>
      <c r="F1233" s="1241"/>
      <c r="G1233" s="1242"/>
      <c r="H1233" s="605"/>
      <c r="I1233" s="602"/>
      <c r="J1233" s="602"/>
      <c r="K1233" s="602"/>
      <c r="L1233" s="602"/>
      <c r="M1233" s="603"/>
    </row>
    <row r="1234" spans="2:13" s="228" customFormat="1" ht="12.75">
      <c r="B1234" s="1240"/>
      <c r="C1234" s="1241"/>
      <c r="D1234" s="1241"/>
      <c r="E1234" s="1241"/>
      <c r="F1234" s="1241"/>
      <c r="G1234" s="1242"/>
      <c r="H1234" s="605"/>
      <c r="I1234" s="602"/>
      <c r="J1234" s="602"/>
      <c r="K1234" s="602"/>
      <c r="L1234" s="602"/>
      <c r="M1234" s="603"/>
    </row>
    <row r="1235" spans="2:13" s="228" customFormat="1" ht="12.75">
      <c r="B1235" s="1240"/>
      <c r="C1235" s="1241"/>
      <c r="D1235" s="1241"/>
      <c r="E1235" s="1241"/>
      <c r="F1235" s="1241"/>
      <c r="G1235" s="1242"/>
      <c r="H1235" s="605"/>
      <c r="I1235" s="602"/>
      <c r="J1235" s="604"/>
      <c r="K1235" s="602"/>
      <c r="L1235" s="602"/>
      <c r="M1235" s="603"/>
    </row>
    <row r="1236" spans="2:13" s="228" customFormat="1" ht="12.75">
      <c r="B1236" s="1240"/>
      <c r="C1236" s="1241"/>
      <c r="D1236" s="1241"/>
      <c r="E1236" s="1241"/>
      <c r="F1236" s="1241"/>
      <c r="G1236" s="1242"/>
      <c r="H1236" s="605"/>
      <c r="I1236" s="602"/>
      <c r="J1236" s="602"/>
      <c r="K1236" s="602"/>
      <c r="L1236" s="602"/>
      <c r="M1236" s="603"/>
    </row>
    <row r="1237" spans="2:13" s="228" customFormat="1" ht="12.75">
      <c r="B1237" s="1240"/>
      <c r="C1237" s="1241"/>
      <c r="D1237" s="1241"/>
      <c r="E1237" s="1241"/>
      <c r="F1237" s="1241"/>
      <c r="G1237" s="1242"/>
      <c r="H1237" s="605"/>
      <c r="I1237" s="602"/>
      <c r="J1237" s="602"/>
      <c r="K1237" s="602"/>
      <c r="L1237" s="602"/>
      <c r="M1237" s="603"/>
    </row>
    <row r="1238" spans="2:13" s="228" customFormat="1" ht="12.75">
      <c r="B1238" s="1240"/>
      <c r="C1238" s="1241"/>
      <c r="D1238" s="1241"/>
      <c r="E1238" s="1241"/>
      <c r="F1238" s="1241"/>
      <c r="G1238" s="1242"/>
      <c r="H1238" s="605"/>
      <c r="I1238" s="602"/>
      <c r="J1238" s="602"/>
      <c r="K1238" s="602"/>
      <c r="L1238" s="602"/>
      <c r="M1238" s="603"/>
    </row>
    <row r="1239" spans="2:13" s="228" customFormat="1" ht="12.75">
      <c r="B1239" s="1240"/>
      <c r="C1239" s="1241"/>
      <c r="D1239" s="1241"/>
      <c r="E1239" s="1241"/>
      <c r="F1239" s="1241"/>
      <c r="G1239" s="1242"/>
      <c r="H1239" s="605"/>
      <c r="I1239" s="602"/>
      <c r="J1239" s="602"/>
      <c r="K1239" s="602"/>
      <c r="L1239" s="602"/>
      <c r="M1239" s="603"/>
    </row>
    <row r="1240" spans="2:13" s="228" customFormat="1" ht="12.75">
      <c r="B1240" s="1240"/>
      <c r="C1240" s="1241"/>
      <c r="D1240" s="1241"/>
      <c r="E1240" s="1241"/>
      <c r="F1240" s="1241"/>
      <c r="G1240" s="1242"/>
      <c r="H1240" s="605"/>
      <c r="I1240" s="602"/>
      <c r="J1240" s="602"/>
      <c r="K1240" s="602"/>
      <c r="L1240" s="602"/>
      <c r="M1240" s="603"/>
    </row>
    <row r="1241" spans="2:13" s="228" customFormat="1" ht="12.75">
      <c r="B1241" s="1240"/>
      <c r="C1241" s="1241"/>
      <c r="D1241" s="1241"/>
      <c r="E1241" s="1241"/>
      <c r="F1241" s="1241"/>
      <c r="G1241" s="1242"/>
      <c r="H1241" s="605"/>
      <c r="I1241" s="602"/>
      <c r="J1241" s="602"/>
      <c r="K1241" s="602"/>
      <c r="L1241" s="602"/>
      <c r="M1241" s="603"/>
    </row>
    <row r="1242" spans="2:13" s="228" customFormat="1" ht="12.75">
      <c r="B1242" s="1240"/>
      <c r="C1242" s="1241"/>
      <c r="D1242" s="1241"/>
      <c r="E1242" s="1241"/>
      <c r="F1242" s="1241"/>
      <c r="G1242" s="1242"/>
      <c r="H1242" s="606" t="s">
        <v>263</v>
      </c>
      <c r="I1242" s="607"/>
      <c r="J1242" s="607"/>
      <c r="K1242" s="607"/>
      <c r="L1242" s="607"/>
      <c r="M1242" s="608">
        <f>SUM(M1222:M1241)</f>
        <v>250</v>
      </c>
    </row>
    <row r="1243" spans="2:13" s="228" customFormat="1" ht="13.5" thickBot="1">
      <c r="B1243" s="1243"/>
      <c r="C1243" s="1244"/>
      <c r="D1243" s="1244"/>
      <c r="E1243" s="1244"/>
      <c r="F1243" s="1244"/>
      <c r="G1243" s="1245"/>
      <c r="H1243" s="241" t="s">
        <v>264</v>
      </c>
      <c r="I1243" s="609"/>
      <c r="J1243" s="609"/>
      <c r="K1243" s="609"/>
      <c r="L1243" s="609"/>
      <c r="M1243" s="242">
        <f>ROUND((M1242),2)</f>
        <v>250</v>
      </c>
    </row>
    <row r="1244" spans="2:13" s="228" customFormat="1" ht="13.5" thickBot="1">
      <c r="B1244" s="1258"/>
      <c r="C1244" s="1259"/>
      <c r="D1244" s="1259"/>
      <c r="E1244" s="243"/>
      <c r="F1244" s="243"/>
      <c r="G1244" s="243"/>
      <c r="H1244" s="243"/>
      <c r="I1244" s="243"/>
      <c r="J1244" s="243"/>
      <c r="K1244" s="243"/>
      <c r="L1244" s="243"/>
      <c r="M1244" s="244"/>
    </row>
    <row r="1245" spans="2:13" customFormat="1" ht="42" customHeight="1" thickBot="1">
      <c r="B1245" s="1260" t="str">
        <f>+$B$4</f>
        <v>OBRAS DE CONSTRUCCIÓN DE UN SISTEMA IPRS (8 RACEWAY) PARA LA UNIDAD PRODUCTIVA EN FUENTE DE ORO – META</v>
      </c>
      <c r="C1245" s="1261"/>
      <c r="D1245" s="1261"/>
      <c r="E1245" s="1261"/>
      <c r="F1245" s="1261"/>
      <c r="G1245" s="1261"/>
      <c r="H1245" s="1261"/>
      <c r="I1245" s="1261"/>
      <c r="J1245" s="1261"/>
      <c r="K1245" s="1261"/>
      <c r="L1245" s="1261"/>
      <c r="M1245" s="1262"/>
    </row>
    <row r="1246" spans="2:13" s="22" customFormat="1" ht="16.5" thickBot="1">
      <c r="B1246" s="1220" t="s">
        <v>243</v>
      </c>
      <c r="C1246" s="1221"/>
      <c r="D1246" s="1221"/>
      <c r="E1246" s="1221"/>
      <c r="F1246" s="1221"/>
      <c r="G1246" s="1221"/>
      <c r="H1246" s="1221"/>
      <c r="I1246" s="1221"/>
      <c r="J1246" s="1221"/>
      <c r="K1246" s="1221"/>
      <c r="L1246" s="1221"/>
      <c r="M1246" s="1222"/>
    </row>
    <row r="1247" spans="2:13" s="227" customFormat="1" ht="16.350000000000001" customHeight="1" thickBot="1">
      <c r="B1247" s="1223" t="s">
        <v>59</v>
      </c>
      <c r="C1247" s="1224"/>
      <c r="D1247" s="1224"/>
      <c r="E1247" s="1224"/>
      <c r="F1247" s="1224"/>
      <c r="G1247" s="1224"/>
      <c r="H1247" s="1224"/>
      <c r="I1247" s="1224"/>
      <c r="J1247" s="1224"/>
      <c r="K1247" s="1224"/>
      <c r="L1247" s="1224"/>
      <c r="M1247" s="1225"/>
    </row>
    <row r="1248" spans="2:13" customFormat="1" thickBot="1">
      <c r="B1248" s="1226"/>
      <c r="C1248" s="1227"/>
      <c r="D1248" s="1227"/>
      <c r="E1248" s="1227"/>
      <c r="F1248" s="1227"/>
      <c r="G1248" s="1227"/>
      <c r="H1248" s="1227"/>
      <c r="I1248" s="1227"/>
      <c r="J1248" s="1227"/>
      <c r="K1248" s="1227"/>
      <c r="L1248" s="1227"/>
      <c r="M1248" s="1228"/>
    </row>
    <row r="1249" spans="2:13" s="228" customFormat="1" ht="12.75">
      <c r="B1249" s="229" t="s">
        <v>244</v>
      </c>
      <c r="C1249" s="230" t="s">
        <v>245</v>
      </c>
      <c r="D1249" s="1248" t="s">
        <v>246</v>
      </c>
      <c r="E1249" s="1249"/>
      <c r="F1249" s="1249"/>
      <c r="G1249" s="1249"/>
      <c r="H1249" s="1250"/>
      <c r="I1249" s="1248" t="s">
        <v>247</v>
      </c>
      <c r="J1249" s="1249"/>
      <c r="K1249" s="1250"/>
      <c r="L1249" s="1248" t="s">
        <v>248</v>
      </c>
      <c r="M1249" s="1251"/>
    </row>
    <row r="1250" spans="2:13" s="228" customFormat="1" ht="72" customHeight="1" thickBot="1">
      <c r="B1250" s="231">
        <f>'PTO OFICIAL'!D57</f>
        <v>6.1299999999999972</v>
      </c>
      <c r="C1250" s="232" t="s">
        <v>70</v>
      </c>
      <c r="D1250" s="1252" t="s">
        <v>73</v>
      </c>
      <c r="E1250" s="1253"/>
      <c r="F1250" s="1253"/>
      <c r="G1250" s="1253"/>
      <c r="H1250" s="1254"/>
      <c r="I1250" s="1255" t="str">
        <f>+$I$9</f>
        <v>FUENTE DE ORO</v>
      </c>
      <c r="J1250" s="1256"/>
      <c r="K1250" s="1257"/>
      <c r="L1250" s="1246" t="str">
        <f>$L$9</f>
        <v>AGOSTO 2023</v>
      </c>
      <c r="M1250" s="1247"/>
    </row>
    <row r="1251" spans="2:13" s="228" customFormat="1" ht="13.5" thickBot="1">
      <c r="B1251" s="1229" t="s">
        <v>251</v>
      </c>
      <c r="C1251" s="1230"/>
      <c r="D1251" s="1230"/>
      <c r="E1251" s="1230"/>
      <c r="F1251" s="1230"/>
      <c r="G1251" s="1230"/>
      <c r="H1251" s="1231" t="s">
        <v>252</v>
      </c>
      <c r="I1251" s="1233" t="s">
        <v>253</v>
      </c>
      <c r="J1251" s="1234"/>
      <c r="K1251" s="1234"/>
      <c r="L1251" s="1235"/>
      <c r="M1251" s="1231" t="s">
        <v>254</v>
      </c>
    </row>
    <row r="1252" spans="2:13" s="228" customFormat="1" ht="13.5" thickBot="1">
      <c r="B1252" s="1237"/>
      <c r="C1252" s="1238"/>
      <c r="D1252" s="1238"/>
      <c r="E1252" s="1238"/>
      <c r="F1252" s="1238"/>
      <c r="G1252" s="1239"/>
      <c r="H1252" s="1232"/>
      <c r="I1252" s="233" t="s">
        <v>255</v>
      </c>
      <c r="J1252" s="234" t="s">
        <v>256</v>
      </c>
      <c r="K1252" s="234" t="s">
        <v>286</v>
      </c>
      <c r="L1252" s="235" t="s">
        <v>258</v>
      </c>
      <c r="M1252" s="1236"/>
    </row>
    <row r="1253" spans="2:13" s="228" customFormat="1" ht="12.75">
      <c r="B1253" s="1240"/>
      <c r="C1253" s="1241"/>
      <c r="D1253" s="1241"/>
      <c r="E1253" s="1241"/>
      <c r="F1253" s="1241"/>
      <c r="G1253" s="1242"/>
      <c r="H1253" s="601" t="s">
        <v>325</v>
      </c>
      <c r="I1253" s="236"/>
      <c r="J1253" s="236"/>
      <c r="K1253" s="236"/>
      <c r="L1253" s="236">
        <v>31</v>
      </c>
      <c r="M1253" s="237">
        <f>+L1253</f>
        <v>31</v>
      </c>
    </row>
    <row r="1254" spans="2:13" s="228" customFormat="1" ht="12.75">
      <c r="B1254" s="1240"/>
      <c r="C1254" s="1241"/>
      <c r="D1254" s="1241"/>
      <c r="E1254" s="1241"/>
      <c r="F1254" s="1241"/>
      <c r="G1254" s="1242"/>
      <c r="H1254" s="601"/>
      <c r="I1254" s="238"/>
      <c r="J1254" s="238"/>
      <c r="K1254" s="238"/>
      <c r="L1254" s="238"/>
      <c r="M1254" s="239">
        <f>+L1254</f>
        <v>0</v>
      </c>
    </row>
    <row r="1255" spans="2:13" s="228" customFormat="1" ht="12.75">
      <c r="B1255" s="1240"/>
      <c r="C1255" s="1241"/>
      <c r="D1255" s="1241"/>
      <c r="E1255" s="1241"/>
      <c r="F1255" s="1241"/>
      <c r="G1255" s="1242"/>
      <c r="H1255" s="601"/>
      <c r="I1255" s="238"/>
      <c r="J1255" s="238"/>
      <c r="K1255" s="238"/>
      <c r="L1255" s="238"/>
      <c r="M1255" s="239">
        <f>+L1255*K1255</f>
        <v>0</v>
      </c>
    </row>
    <row r="1256" spans="2:13" s="228" customFormat="1" ht="12.75">
      <c r="B1256" s="1240"/>
      <c r="C1256" s="1241"/>
      <c r="D1256" s="1241"/>
      <c r="E1256" s="1241"/>
      <c r="F1256" s="1241"/>
      <c r="G1256" s="1242"/>
      <c r="H1256" s="601"/>
      <c r="I1256" s="238"/>
      <c r="J1256" s="238"/>
      <c r="K1256" s="238"/>
      <c r="L1256" s="238"/>
      <c r="M1256" s="239">
        <f>+L1256*K1256</f>
        <v>0</v>
      </c>
    </row>
    <row r="1257" spans="2:13" s="228" customFormat="1" ht="12.75">
      <c r="B1257" s="1240"/>
      <c r="C1257" s="1241"/>
      <c r="D1257" s="1241"/>
      <c r="E1257" s="1241"/>
      <c r="F1257" s="1241"/>
      <c r="G1257" s="1242"/>
      <c r="H1257" s="601"/>
      <c r="I1257" s="602"/>
      <c r="J1257" s="602"/>
      <c r="K1257" s="602"/>
      <c r="L1257" s="602"/>
      <c r="M1257" s="240"/>
    </row>
    <row r="1258" spans="2:13" s="228" customFormat="1" ht="12.75">
      <c r="B1258" s="1240"/>
      <c r="C1258" s="1241"/>
      <c r="D1258" s="1241"/>
      <c r="E1258" s="1241"/>
      <c r="F1258" s="1241"/>
      <c r="G1258" s="1242"/>
      <c r="H1258" s="601"/>
      <c r="I1258" s="602"/>
      <c r="J1258" s="602"/>
      <c r="K1258" s="602"/>
      <c r="L1258" s="602"/>
      <c r="M1258" s="240"/>
    </row>
    <row r="1259" spans="2:13" s="228" customFormat="1" ht="12.75">
      <c r="B1259" s="1240"/>
      <c r="C1259" s="1241"/>
      <c r="D1259" s="1241"/>
      <c r="E1259" s="1241"/>
      <c r="F1259" s="1241"/>
      <c r="G1259" s="1242"/>
      <c r="H1259" s="601"/>
      <c r="I1259" s="602"/>
      <c r="J1259" s="602"/>
      <c r="K1259" s="602"/>
      <c r="L1259" s="602"/>
      <c r="M1259" s="240"/>
    </row>
    <row r="1260" spans="2:13" s="228" customFormat="1" ht="12.75">
      <c r="B1260" s="1240"/>
      <c r="C1260" s="1241"/>
      <c r="D1260" s="1241"/>
      <c r="E1260" s="1241"/>
      <c r="F1260" s="1241"/>
      <c r="G1260" s="1242"/>
      <c r="H1260" s="601"/>
      <c r="I1260" s="602"/>
      <c r="J1260" s="602"/>
      <c r="K1260" s="602"/>
      <c r="L1260" s="602"/>
      <c r="M1260" s="240"/>
    </row>
    <row r="1261" spans="2:13" s="228" customFormat="1" ht="12.75">
      <c r="B1261" s="1240"/>
      <c r="C1261" s="1241"/>
      <c r="D1261" s="1241"/>
      <c r="E1261" s="1241"/>
      <c r="F1261" s="1241"/>
      <c r="G1261" s="1242"/>
      <c r="H1261" s="601"/>
      <c r="I1261" s="602"/>
      <c r="J1261" s="602"/>
      <c r="K1261" s="602"/>
      <c r="L1261" s="602"/>
      <c r="M1261" s="240"/>
    </row>
    <row r="1262" spans="2:13" s="228" customFormat="1" ht="12.75">
      <c r="B1262" s="1240"/>
      <c r="C1262" s="1241"/>
      <c r="D1262" s="1241"/>
      <c r="E1262" s="1241"/>
      <c r="F1262" s="1241"/>
      <c r="G1262" s="1242"/>
      <c r="H1262" s="601"/>
      <c r="I1262" s="602"/>
      <c r="J1262" s="602"/>
      <c r="K1262" s="602"/>
      <c r="L1262" s="602"/>
      <c r="M1262" s="240"/>
    </row>
    <row r="1263" spans="2:13" s="228" customFormat="1" ht="12.75">
      <c r="B1263" s="1240"/>
      <c r="C1263" s="1241"/>
      <c r="D1263" s="1241"/>
      <c r="E1263" s="1241"/>
      <c r="F1263" s="1241"/>
      <c r="G1263" s="1242"/>
      <c r="H1263" s="601"/>
      <c r="I1263" s="602"/>
      <c r="J1263" s="602"/>
      <c r="K1263" s="602"/>
      <c r="L1263" s="602"/>
      <c r="M1263" s="603"/>
    </row>
    <row r="1264" spans="2:13" s="228" customFormat="1" ht="12.75">
      <c r="B1264" s="1240"/>
      <c r="C1264" s="1241"/>
      <c r="D1264" s="1241"/>
      <c r="E1264" s="1241"/>
      <c r="F1264" s="1241"/>
      <c r="G1264" s="1242"/>
      <c r="H1264" s="605"/>
      <c r="I1264" s="602"/>
      <c r="J1264" s="602"/>
      <c r="K1264" s="602"/>
      <c r="L1264" s="602"/>
      <c r="M1264" s="603"/>
    </row>
    <row r="1265" spans="2:13" s="228" customFormat="1" ht="12.75">
      <c r="B1265" s="1240"/>
      <c r="C1265" s="1241"/>
      <c r="D1265" s="1241"/>
      <c r="E1265" s="1241"/>
      <c r="F1265" s="1241"/>
      <c r="G1265" s="1242"/>
      <c r="H1265" s="605"/>
      <c r="I1265" s="602"/>
      <c r="J1265" s="602"/>
      <c r="K1265" s="602"/>
      <c r="L1265" s="602"/>
      <c r="M1265" s="603"/>
    </row>
    <row r="1266" spans="2:13" s="228" customFormat="1" ht="12.75">
      <c r="B1266" s="1240"/>
      <c r="C1266" s="1241"/>
      <c r="D1266" s="1241"/>
      <c r="E1266" s="1241"/>
      <c r="F1266" s="1241"/>
      <c r="G1266" s="1242"/>
      <c r="H1266" s="605"/>
      <c r="I1266" s="602"/>
      <c r="J1266" s="604"/>
      <c r="K1266" s="602"/>
      <c r="L1266" s="602"/>
      <c r="M1266" s="603"/>
    </row>
    <row r="1267" spans="2:13" s="228" customFormat="1" ht="12.75">
      <c r="B1267" s="1240"/>
      <c r="C1267" s="1241"/>
      <c r="D1267" s="1241"/>
      <c r="E1267" s="1241"/>
      <c r="F1267" s="1241"/>
      <c r="G1267" s="1242"/>
      <c r="H1267" s="605"/>
      <c r="I1267" s="602"/>
      <c r="J1267" s="602"/>
      <c r="K1267" s="602"/>
      <c r="L1267" s="602"/>
      <c r="M1267" s="603"/>
    </row>
    <row r="1268" spans="2:13" s="228" customFormat="1" ht="12.75">
      <c r="B1268" s="1240"/>
      <c r="C1268" s="1241"/>
      <c r="D1268" s="1241"/>
      <c r="E1268" s="1241"/>
      <c r="F1268" s="1241"/>
      <c r="G1268" s="1242"/>
      <c r="H1268" s="605"/>
      <c r="I1268" s="602"/>
      <c r="J1268" s="602"/>
      <c r="K1268" s="602"/>
      <c r="L1268" s="602"/>
      <c r="M1268" s="603"/>
    </row>
    <row r="1269" spans="2:13" s="228" customFormat="1" ht="12.75">
      <c r="B1269" s="1240"/>
      <c r="C1269" s="1241"/>
      <c r="D1269" s="1241"/>
      <c r="E1269" s="1241"/>
      <c r="F1269" s="1241"/>
      <c r="G1269" s="1242"/>
      <c r="H1269" s="605"/>
      <c r="I1269" s="602"/>
      <c r="J1269" s="602"/>
      <c r="K1269" s="602"/>
      <c r="L1269" s="602"/>
      <c r="M1269" s="603"/>
    </row>
    <row r="1270" spans="2:13" s="228" customFormat="1" ht="12.75">
      <c r="B1270" s="1240"/>
      <c r="C1270" s="1241"/>
      <c r="D1270" s="1241"/>
      <c r="E1270" s="1241"/>
      <c r="F1270" s="1241"/>
      <c r="G1270" s="1242"/>
      <c r="H1270" s="605"/>
      <c r="I1270" s="602"/>
      <c r="J1270" s="602"/>
      <c r="K1270" s="602"/>
      <c r="L1270" s="602"/>
      <c r="M1270" s="603"/>
    </row>
    <row r="1271" spans="2:13" s="228" customFormat="1" ht="12.75">
      <c r="B1271" s="1240"/>
      <c r="C1271" s="1241"/>
      <c r="D1271" s="1241"/>
      <c r="E1271" s="1241"/>
      <c r="F1271" s="1241"/>
      <c r="G1271" s="1242"/>
      <c r="H1271" s="605"/>
      <c r="I1271" s="602"/>
      <c r="J1271" s="602"/>
      <c r="K1271" s="602"/>
      <c r="L1271" s="602"/>
      <c r="M1271" s="603"/>
    </row>
    <row r="1272" spans="2:13" s="228" customFormat="1" ht="12.75">
      <c r="B1272" s="1240"/>
      <c r="C1272" s="1241"/>
      <c r="D1272" s="1241"/>
      <c r="E1272" s="1241"/>
      <c r="F1272" s="1241"/>
      <c r="G1272" s="1242"/>
      <c r="H1272" s="605"/>
      <c r="I1272" s="602"/>
      <c r="J1272" s="602"/>
      <c r="K1272" s="602"/>
      <c r="L1272" s="602"/>
      <c r="M1272" s="603"/>
    </row>
    <row r="1273" spans="2:13" s="228" customFormat="1" ht="12.75">
      <c r="B1273" s="1240"/>
      <c r="C1273" s="1241"/>
      <c r="D1273" s="1241"/>
      <c r="E1273" s="1241"/>
      <c r="F1273" s="1241"/>
      <c r="G1273" s="1242"/>
      <c r="H1273" s="606" t="s">
        <v>263</v>
      </c>
      <c r="I1273" s="607"/>
      <c r="J1273" s="607"/>
      <c r="K1273" s="607"/>
      <c r="L1273" s="607"/>
      <c r="M1273" s="608">
        <f>SUM(M1253:M1272)</f>
        <v>31</v>
      </c>
    </row>
    <row r="1274" spans="2:13" s="228" customFormat="1" ht="13.5" thickBot="1">
      <c r="B1274" s="1243"/>
      <c r="C1274" s="1244"/>
      <c r="D1274" s="1244"/>
      <c r="E1274" s="1244"/>
      <c r="F1274" s="1244"/>
      <c r="G1274" s="1245"/>
      <c r="H1274" s="241" t="s">
        <v>264</v>
      </c>
      <c r="I1274" s="609"/>
      <c r="J1274" s="609"/>
      <c r="K1274" s="609"/>
      <c r="L1274" s="609"/>
      <c r="M1274" s="242">
        <f>ROUND((M1273),2)</f>
        <v>31</v>
      </c>
    </row>
    <row r="1275" spans="2:13" s="228" customFormat="1" ht="13.5" thickBot="1">
      <c r="B1275" s="1258"/>
      <c r="C1275" s="1259"/>
      <c r="D1275" s="1259"/>
      <c r="E1275" s="243"/>
      <c r="F1275" s="243"/>
      <c r="G1275" s="243"/>
      <c r="H1275" s="243"/>
      <c r="I1275" s="243"/>
      <c r="J1275" s="243"/>
      <c r="K1275" s="243"/>
      <c r="L1275" s="243"/>
      <c r="M1275" s="244"/>
    </row>
    <row r="1276" spans="2:13" customFormat="1" ht="42" customHeight="1" thickBot="1">
      <c r="B1276" s="1260" t="str">
        <f>+$B$4</f>
        <v>OBRAS DE CONSTRUCCIÓN DE UN SISTEMA IPRS (8 RACEWAY) PARA LA UNIDAD PRODUCTIVA EN FUENTE DE ORO – META</v>
      </c>
      <c r="C1276" s="1261"/>
      <c r="D1276" s="1261"/>
      <c r="E1276" s="1261"/>
      <c r="F1276" s="1261"/>
      <c r="G1276" s="1261"/>
      <c r="H1276" s="1261"/>
      <c r="I1276" s="1261"/>
      <c r="J1276" s="1261"/>
      <c r="K1276" s="1261"/>
      <c r="L1276" s="1261"/>
      <c r="M1276" s="1262"/>
    </row>
    <row r="1277" spans="2:13" s="22" customFormat="1" ht="16.5" thickBot="1">
      <c r="B1277" s="1220" t="s">
        <v>243</v>
      </c>
      <c r="C1277" s="1221"/>
      <c r="D1277" s="1221"/>
      <c r="E1277" s="1221"/>
      <c r="F1277" s="1221"/>
      <c r="G1277" s="1221"/>
      <c r="H1277" s="1221"/>
      <c r="I1277" s="1221"/>
      <c r="J1277" s="1221"/>
      <c r="K1277" s="1221"/>
      <c r="L1277" s="1221"/>
      <c r="M1277" s="1222"/>
    </row>
    <row r="1278" spans="2:13" s="227" customFormat="1" ht="16.350000000000001" customHeight="1" thickBot="1">
      <c r="B1278" s="1223" t="s">
        <v>59</v>
      </c>
      <c r="C1278" s="1224"/>
      <c r="D1278" s="1224"/>
      <c r="E1278" s="1224"/>
      <c r="F1278" s="1224"/>
      <c r="G1278" s="1224"/>
      <c r="H1278" s="1224"/>
      <c r="I1278" s="1224"/>
      <c r="J1278" s="1224"/>
      <c r="K1278" s="1224"/>
      <c r="L1278" s="1224"/>
      <c r="M1278" s="1225"/>
    </row>
    <row r="1279" spans="2:13" customFormat="1" thickBot="1">
      <c r="B1279" s="1226"/>
      <c r="C1279" s="1227"/>
      <c r="D1279" s="1227"/>
      <c r="E1279" s="1227"/>
      <c r="F1279" s="1227"/>
      <c r="G1279" s="1227"/>
      <c r="H1279" s="1227"/>
      <c r="I1279" s="1227"/>
      <c r="J1279" s="1227"/>
      <c r="K1279" s="1227"/>
      <c r="L1279" s="1227"/>
      <c r="M1279" s="1228"/>
    </row>
    <row r="1280" spans="2:13" s="228" customFormat="1" ht="12.75">
      <c r="B1280" s="229" t="s">
        <v>244</v>
      </c>
      <c r="C1280" s="230" t="s">
        <v>245</v>
      </c>
      <c r="D1280" s="1248" t="s">
        <v>246</v>
      </c>
      <c r="E1280" s="1249"/>
      <c r="F1280" s="1249"/>
      <c r="G1280" s="1249"/>
      <c r="H1280" s="1250"/>
      <c r="I1280" s="1248" t="s">
        <v>247</v>
      </c>
      <c r="J1280" s="1249"/>
      <c r="K1280" s="1250"/>
      <c r="L1280" s="1248" t="s">
        <v>248</v>
      </c>
      <c r="M1280" s="1251"/>
    </row>
    <row r="1281" spans="2:13" s="228" customFormat="1" ht="72" customHeight="1" thickBot="1">
      <c r="B1281" s="231">
        <f>'PTO OFICIAL'!D58</f>
        <v>6.139999999999997</v>
      </c>
      <c r="C1281" s="232" t="s">
        <v>70</v>
      </c>
      <c r="D1281" s="1252" t="s">
        <v>74</v>
      </c>
      <c r="E1281" s="1253"/>
      <c r="F1281" s="1253"/>
      <c r="G1281" s="1253"/>
      <c r="H1281" s="1254"/>
      <c r="I1281" s="1255" t="str">
        <f>+$I$9</f>
        <v>FUENTE DE ORO</v>
      </c>
      <c r="J1281" s="1256"/>
      <c r="K1281" s="1257"/>
      <c r="L1281" s="1246" t="str">
        <f>$L$9</f>
        <v>AGOSTO 2023</v>
      </c>
      <c r="M1281" s="1247"/>
    </row>
    <row r="1282" spans="2:13" s="228" customFormat="1" ht="13.5" thickBot="1">
      <c r="B1282" s="1229" t="s">
        <v>251</v>
      </c>
      <c r="C1282" s="1230"/>
      <c r="D1282" s="1230"/>
      <c r="E1282" s="1230"/>
      <c r="F1282" s="1230"/>
      <c r="G1282" s="1230"/>
      <c r="H1282" s="1231" t="s">
        <v>252</v>
      </c>
      <c r="I1282" s="1233" t="s">
        <v>253</v>
      </c>
      <c r="J1282" s="1234"/>
      <c r="K1282" s="1234"/>
      <c r="L1282" s="1235"/>
      <c r="M1282" s="1231" t="s">
        <v>254</v>
      </c>
    </row>
    <row r="1283" spans="2:13" s="228" customFormat="1" ht="13.5" thickBot="1">
      <c r="B1283" s="1237"/>
      <c r="C1283" s="1238"/>
      <c r="D1283" s="1238"/>
      <c r="E1283" s="1238"/>
      <c r="F1283" s="1238"/>
      <c r="G1283" s="1239"/>
      <c r="H1283" s="1232"/>
      <c r="I1283" s="233" t="s">
        <v>255</v>
      </c>
      <c r="J1283" s="234" t="s">
        <v>256</v>
      </c>
      <c r="K1283" s="234" t="s">
        <v>286</v>
      </c>
      <c r="L1283" s="235" t="s">
        <v>258</v>
      </c>
      <c r="M1283" s="1236"/>
    </row>
    <row r="1284" spans="2:13" s="228" customFormat="1" ht="25.5">
      <c r="B1284" s="1240"/>
      <c r="C1284" s="1241"/>
      <c r="D1284" s="1241"/>
      <c r="E1284" s="1241"/>
      <c r="F1284" s="1241"/>
      <c r="G1284" s="1242"/>
      <c r="H1284" s="601" t="s">
        <v>326</v>
      </c>
      <c r="I1284" s="236"/>
      <c r="J1284" s="236"/>
      <c r="K1284" s="236"/>
      <c r="L1284" s="236">
        <v>20</v>
      </c>
      <c r="M1284" s="237">
        <f>+L1284</f>
        <v>20</v>
      </c>
    </row>
    <row r="1285" spans="2:13" s="228" customFormat="1" ht="12.75">
      <c r="B1285" s="1240"/>
      <c r="C1285" s="1241"/>
      <c r="D1285" s="1241"/>
      <c r="E1285" s="1241"/>
      <c r="F1285" s="1241"/>
      <c r="G1285" s="1242"/>
      <c r="H1285" s="601"/>
      <c r="I1285" s="238"/>
      <c r="J1285" s="238"/>
      <c r="K1285" s="238"/>
      <c r="L1285" s="238"/>
      <c r="M1285" s="239">
        <f>+L1285</f>
        <v>0</v>
      </c>
    </row>
    <row r="1286" spans="2:13" s="228" customFormat="1" ht="12.75">
      <c r="B1286" s="1240"/>
      <c r="C1286" s="1241"/>
      <c r="D1286" s="1241"/>
      <c r="E1286" s="1241"/>
      <c r="F1286" s="1241"/>
      <c r="G1286" s="1242"/>
      <c r="H1286" s="601"/>
      <c r="I1286" s="238"/>
      <c r="J1286" s="238"/>
      <c r="K1286" s="238"/>
      <c r="L1286" s="238"/>
      <c r="M1286" s="239">
        <f>+L1286*K1286</f>
        <v>0</v>
      </c>
    </row>
    <row r="1287" spans="2:13" s="228" customFormat="1" ht="12.75">
      <c r="B1287" s="1240"/>
      <c r="C1287" s="1241"/>
      <c r="D1287" s="1241"/>
      <c r="E1287" s="1241"/>
      <c r="F1287" s="1241"/>
      <c r="G1287" s="1242"/>
      <c r="H1287" s="601"/>
      <c r="I1287" s="238"/>
      <c r="J1287" s="238"/>
      <c r="K1287" s="238"/>
      <c r="L1287" s="238"/>
      <c r="M1287" s="239">
        <f>+L1287*K1287</f>
        <v>0</v>
      </c>
    </row>
    <row r="1288" spans="2:13" s="228" customFormat="1" ht="12.75">
      <c r="B1288" s="1240"/>
      <c r="C1288" s="1241"/>
      <c r="D1288" s="1241"/>
      <c r="E1288" s="1241"/>
      <c r="F1288" s="1241"/>
      <c r="G1288" s="1242"/>
      <c r="H1288" s="601"/>
      <c r="I1288" s="602"/>
      <c r="J1288" s="602"/>
      <c r="K1288" s="602"/>
      <c r="L1288" s="602"/>
      <c r="M1288" s="240"/>
    </row>
    <row r="1289" spans="2:13" s="228" customFormat="1" ht="12.75">
      <c r="B1289" s="1240"/>
      <c r="C1289" s="1241"/>
      <c r="D1289" s="1241"/>
      <c r="E1289" s="1241"/>
      <c r="F1289" s="1241"/>
      <c r="G1289" s="1242"/>
      <c r="H1289" s="601"/>
      <c r="I1289" s="602"/>
      <c r="J1289" s="602"/>
      <c r="K1289" s="602"/>
      <c r="L1289" s="602"/>
      <c r="M1289" s="240"/>
    </row>
    <row r="1290" spans="2:13" s="228" customFormat="1" ht="12.75">
      <c r="B1290" s="1240"/>
      <c r="C1290" s="1241"/>
      <c r="D1290" s="1241"/>
      <c r="E1290" s="1241"/>
      <c r="F1290" s="1241"/>
      <c r="G1290" s="1242"/>
      <c r="H1290" s="601"/>
      <c r="I1290" s="602"/>
      <c r="J1290" s="602"/>
      <c r="K1290" s="602"/>
      <c r="L1290" s="602"/>
      <c r="M1290" s="240"/>
    </row>
    <row r="1291" spans="2:13" s="228" customFormat="1" ht="12.75">
      <c r="B1291" s="1240"/>
      <c r="C1291" s="1241"/>
      <c r="D1291" s="1241"/>
      <c r="E1291" s="1241"/>
      <c r="F1291" s="1241"/>
      <c r="G1291" s="1242"/>
      <c r="H1291" s="601"/>
      <c r="I1291" s="602"/>
      <c r="J1291" s="602"/>
      <c r="K1291" s="602"/>
      <c r="L1291" s="602"/>
      <c r="M1291" s="240"/>
    </row>
    <row r="1292" spans="2:13" s="228" customFormat="1" ht="12.75">
      <c r="B1292" s="1240"/>
      <c r="C1292" s="1241"/>
      <c r="D1292" s="1241"/>
      <c r="E1292" s="1241"/>
      <c r="F1292" s="1241"/>
      <c r="G1292" s="1242"/>
      <c r="H1292" s="601"/>
      <c r="I1292" s="602"/>
      <c r="J1292" s="602"/>
      <c r="K1292" s="602"/>
      <c r="L1292" s="602"/>
      <c r="M1292" s="240"/>
    </row>
    <row r="1293" spans="2:13" s="228" customFormat="1" ht="12.75">
      <c r="B1293" s="1240"/>
      <c r="C1293" s="1241"/>
      <c r="D1293" s="1241"/>
      <c r="E1293" s="1241"/>
      <c r="F1293" s="1241"/>
      <c r="G1293" s="1242"/>
      <c r="H1293" s="601"/>
      <c r="I1293" s="602"/>
      <c r="J1293" s="602"/>
      <c r="K1293" s="602"/>
      <c r="L1293" s="602"/>
      <c r="M1293" s="240"/>
    </row>
    <row r="1294" spans="2:13" s="228" customFormat="1" ht="12.75">
      <c r="B1294" s="1240"/>
      <c r="C1294" s="1241"/>
      <c r="D1294" s="1241"/>
      <c r="E1294" s="1241"/>
      <c r="F1294" s="1241"/>
      <c r="G1294" s="1242"/>
      <c r="H1294" s="601"/>
      <c r="I1294" s="602"/>
      <c r="J1294" s="602"/>
      <c r="K1294" s="602"/>
      <c r="L1294" s="602"/>
      <c r="M1294" s="603"/>
    </row>
    <row r="1295" spans="2:13" s="228" customFormat="1" ht="12.75">
      <c r="B1295" s="1240"/>
      <c r="C1295" s="1241"/>
      <c r="D1295" s="1241"/>
      <c r="E1295" s="1241"/>
      <c r="F1295" s="1241"/>
      <c r="G1295" s="1242"/>
      <c r="H1295" s="605"/>
      <c r="I1295" s="602"/>
      <c r="J1295" s="602"/>
      <c r="K1295" s="602"/>
      <c r="L1295" s="602"/>
      <c r="M1295" s="603"/>
    </row>
    <row r="1296" spans="2:13" s="228" customFormat="1" ht="12.75">
      <c r="B1296" s="1240"/>
      <c r="C1296" s="1241"/>
      <c r="D1296" s="1241"/>
      <c r="E1296" s="1241"/>
      <c r="F1296" s="1241"/>
      <c r="G1296" s="1242"/>
      <c r="H1296" s="605"/>
      <c r="I1296" s="602"/>
      <c r="J1296" s="602"/>
      <c r="K1296" s="602"/>
      <c r="L1296" s="602"/>
      <c r="M1296" s="603"/>
    </row>
    <row r="1297" spans="2:13" s="228" customFormat="1" ht="12.75">
      <c r="B1297" s="1240"/>
      <c r="C1297" s="1241"/>
      <c r="D1297" s="1241"/>
      <c r="E1297" s="1241"/>
      <c r="F1297" s="1241"/>
      <c r="G1297" s="1242"/>
      <c r="H1297" s="605"/>
      <c r="I1297" s="602"/>
      <c r="J1297" s="604"/>
      <c r="K1297" s="602"/>
      <c r="L1297" s="602"/>
      <c r="M1297" s="603"/>
    </row>
    <row r="1298" spans="2:13" s="228" customFormat="1" ht="12.75">
      <c r="B1298" s="1240"/>
      <c r="C1298" s="1241"/>
      <c r="D1298" s="1241"/>
      <c r="E1298" s="1241"/>
      <c r="F1298" s="1241"/>
      <c r="G1298" s="1242"/>
      <c r="H1298" s="605"/>
      <c r="I1298" s="602"/>
      <c r="J1298" s="602"/>
      <c r="K1298" s="602"/>
      <c r="L1298" s="602"/>
      <c r="M1298" s="603"/>
    </row>
    <row r="1299" spans="2:13" s="228" customFormat="1" ht="12.75">
      <c r="B1299" s="1240"/>
      <c r="C1299" s="1241"/>
      <c r="D1299" s="1241"/>
      <c r="E1299" s="1241"/>
      <c r="F1299" s="1241"/>
      <c r="G1299" s="1242"/>
      <c r="H1299" s="605"/>
      <c r="I1299" s="602"/>
      <c r="J1299" s="602"/>
      <c r="K1299" s="602"/>
      <c r="L1299" s="602"/>
      <c r="M1299" s="603"/>
    </row>
    <row r="1300" spans="2:13" s="228" customFormat="1" ht="12.75">
      <c r="B1300" s="1240"/>
      <c r="C1300" s="1241"/>
      <c r="D1300" s="1241"/>
      <c r="E1300" s="1241"/>
      <c r="F1300" s="1241"/>
      <c r="G1300" s="1242"/>
      <c r="H1300" s="605"/>
      <c r="I1300" s="602"/>
      <c r="J1300" s="602"/>
      <c r="K1300" s="602"/>
      <c r="L1300" s="602"/>
      <c r="M1300" s="603"/>
    </row>
    <row r="1301" spans="2:13" s="228" customFormat="1" ht="12.75">
      <c r="B1301" s="1240"/>
      <c r="C1301" s="1241"/>
      <c r="D1301" s="1241"/>
      <c r="E1301" s="1241"/>
      <c r="F1301" s="1241"/>
      <c r="G1301" s="1242"/>
      <c r="H1301" s="605"/>
      <c r="I1301" s="602"/>
      <c r="J1301" s="602"/>
      <c r="K1301" s="602"/>
      <c r="L1301" s="602"/>
      <c r="M1301" s="603"/>
    </row>
    <row r="1302" spans="2:13" s="228" customFormat="1" ht="12.75">
      <c r="B1302" s="1240"/>
      <c r="C1302" s="1241"/>
      <c r="D1302" s="1241"/>
      <c r="E1302" s="1241"/>
      <c r="F1302" s="1241"/>
      <c r="G1302" s="1242"/>
      <c r="H1302" s="605"/>
      <c r="I1302" s="602"/>
      <c r="J1302" s="602"/>
      <c r="K1302" s="602"/>
      <c r="L1302" s="602"/>
      <c r="M1302" s="603"/>
    </row>
    <row r="1303" spans="2:13" s="228" customFormat="1" ht="12.75">
      <c r="B1303" s="1240"/>
      <c r="C1303" s="1241"/>
      <c r="D1303" s="1241"/>
      <c r="E1303" s="1241"/>
      <c r="F1303" s="1241"/>
      <c r="G1303" s="1242"/>
      <c r="H1303" s="605"/>
      <c r="I1303" s="602"/>
      <c r="J1303" s="602"/>
      <c r="K1303" s="602"/>
      <c r="L1303" s="602"/>
      <c r="M1303" s="603"/>
    </row>
    <row r="1304" spans="2:13" s="228" customFormat="1" ht="12.75">
      <c r="B1304" s="1240"/>
      <c r="C1304" s="1241"/>
      <c r="D1304" s="1241"/>
      <c r="E1304" s="1241"/>
      <c r="F1304" s="1241"/>
      <c r="G1304" s="1242"/>
      <c r="H1304" s="606" t="s">
        <v>263</v>
      </c>
      <c r="I1304" s="607"/>
      <c r="J1304" s="607"/>
      <c r="K1304" s="607"/>
      <c r="L1304" s="607"/>
      <c r="M1304" s="608">
        <f>SUM(M1284:M1303)</f>
        <v>20</v>
      </c>
    </row>
    <row r="1305" spans="2:13" s="228" customFormat="1" ht="13.5" thickBot="1">
      <c r="B1305" s="1243"/>
      <c r="C1305" s="1244"/>
      <c r="D1305" s="1244"/>
      <c r="E1305" s="1244"/>
      <c r="F1305" s="1244"/>
      <c r="G1305" s="1245"/>
      <c r="H1305" s="241" t="s">
        <v>264</v>
      </c>
      <c r="I1305" s="609"/>
      <c r="J1305" s="609"/>
      <c r="K1305" s="609"/>
      <c r="L1305" s="609"/>
      <c r="M1305" s="242">
        <f>ROUND((M1304),2)</f>
        <v>20</v>
      </c>
    </row>
    <row r="1306" spans="2:13" s="228" customFormat="1" ht="13.5" thickBot="1">
      <c r="B1306" s="1258"/>
      <c r="C1306" s="1259"/>
      <c r="D1306" s="1259"/>
      <c r="E1306" s="243"/>
      <c r="F1306" s="243"/>
      <c r="G1306" s="243"/>
      <c r="H1306" s="243"/>
      <c r="I1306" s="243"/>
      <c r="J1306" s="243"/>
      <c r="K1306" s="243"/>
      <c r="L1306" s="243"/>
      <c r="M1306" s="244"/>
    </row>
    <row r="1307" spans="2:13" customFormat="1" ht="42" customHeight="1" thickBot="1">
      <c r="B1307" s="1260" t="str">
        <f>+$B$4</f>
        <v>OBRAS DE CONSTRUCCIÓN DE UN SISTEMA IPRS (8 RACEWAY) PARA LA UNIDAD PRODUCTIVA EN FUENTE DE ORO – META</v>
      </c>
      <c r="C1307" s="1261"/>
      <c r="D1307" s="1261"/>
      <c r="E1307" s="1261"/>
      <c r="F1307" s="1261"/>
      <c r="G1307" s="1261"/>
      <c r="H1307" s="1261"/>
      <c r="I1307" s="1261"/>
      <c r="J1307" s="1261"/>
      <c r="K1307" s="1261"/>
      <c r="L1307" s="1261"/>
      <c r="M1307" s="1262"/>
    </row>
    <row r="1308" spans="2:13" s="22" customFormat="1" ht="16.5" thickBot="1">
      <c r="B1308" s="1220" t="s">
        <v>243</v>
      </c>
      <c r="C1308" s="1221"/>
      <c r="D1308" s="1221"/>
      <c r="E1308" s="1221"/>
      <c r="F1308" s="1221"/>
      <c r="G1308" s="1221"/>
      <c r="H1308" s="1221"/>
      <c r="I1308" s="1221"/>
      <c r="J1308" s="1221"/>
      <c r="K1308" s="1221"/>
      <c r="L1308" s="1221"/>
      <c r="M1308" s="1222"/>
    </row>
    <row r="1309" spans="2:13" s="227" customFormat="1" ht="16.350000000000001" customHeight="1" thickBot="1">
      <c r="B1309" s="1223" t="s">
        <v>59</v>
      </c>
      <c r="C1309" s="1224"/>
      <c r="D1309" s="1224"/>
      <c r="E1309" s="1224"/>
      <c r="F1309" s="1224"/>
      <c r="G1309" s="1224"/>
      <c r="H1309" s="1224"/>
      <c r="I1309" s="1224"/>
      <c r="J1309" s="1224"/>
      <c r="K1309" s="1224"/>
      <c r="L1309" s="1224"/>
      <c r="M1309" s="1225"/>
    </row>
    <row r="1310" spans="2:13" customFormat="1" thickBot="1">
      <c r="B1310" s="1226"/>
      <c r="C1310" s="1227"/>
      <c r="D1310" s="1227"/>
      <c r="E1310" s="1227"/>
      <c r="F1310" s="1227"/>
      <c r="G1310" s="1227"/>
      <c r="H1310" s="1227"/>
      <c r="I1310" s="1227"/>
      <c r="J1310" s="1227"/>
      <c r="K1310" s="1227"/>
      <c r="L1310" s="1227"/>
      <c r="M1310" s="1228"/>
    </row>
    <row r="1311" spans="2:13" s="228" customFormat="1" ht="12.75">
      <c r="B1311" s="229" t="s">
        <v>244</v>
      </c>
      <c r="C1311" s="230" t="s">
        <v>245</v>
      </c>
      <c r="D1311" s="1248" t="s">
        <v>246</v>
      </c>
      <c r="E1311" s="1249"/>
      <c r="F1311" s="1249"/>
      <c r="G1311" s="1249"/>
      <c r="H1311" s="1250"/>
      <c r="I1311" s="1248" t="s">
        <v>247</v>
      </c>
      <c r="J1311" s="1249"/>
      <c r="K1311" s="1250"/>
      <c r="L1311" s="1248" t="s">
        <v>248</v>
      </c>
      <c r="M1311" s="1251"/>
    </row>
    <row r="1312" spans="2:13" s="228" customFormat="1" ht="72" customHeight="1" thickBot="1">
      <c r="B1312" s="231">
        <f>'PTO OFICIAL'!D59</f>
        <v>6.1499999999999968</v>
      </c>
      <c r="C1312" s="232" t="s">
        <v>70</v>
      </c>
      <c r="D1312" s="1252" t="s">
        <v>75</v>
      </c>
      <c r="E1312" s="1253"/>
      <c r="F1312" s="1253"/>
      <c r="G1312" s="1253"/>
      <c r="H1312" s="1254"/>
      <c r="I1312" s="1255" t="str">
        <f>+$I$9</f>
        <v>FUENTE DE ORO</v>
      </c>
      <c r="J1312" s="1256"/>
      <c r="K1312" s="1257"/>
      <c r="L1312" s="1246" t="str">
        <f>$L$9</f>
        <v>AGOSTO 2023</v>
      </c>
      <c r="M1312" s="1247"/>
    </row>
    <row r="1313" spans="2:13" s="228" customFormat="1" ht="13.5" thickBot="1">
      <c r="B1313" s="1229" t="s">
        <v>251</v>
      </c>
      <c r="C1313" s="1230"/>
      <c r="D1313" s="1230"/>
      <c r="E1313" s="1230"/>
      <c r="F1313" s="1230"/>
      <c r="G1313" s="1230"/>
      <c r="H1313" s="1231" t="s">
        <v>252</v>
      </c>
      <c r="I1313" s="1233" t="s">
        <v>253</v>
      </c>
      <c r="J1313" s="1234"/>
      <c r="K1313" s="1234"/>
      <c r="L1313" s="1235"/>
      <c r="M1313" s="1231" t="s">
        <v>254</v>
      </c>
    </row>
    <row r="1314" spans="2:13" s="228" customFormat="1" ht="13.5" thickBot="1">
      <c r="B1314" s="1237"/>
      <c r="C1314" s="1238"/>
      <c r="D1314" s="1238"/>
      <c r="E1314" s="1238"/>
      <c r="F1314" s="1238"/>
      <c r="G1314" s="1239"/>
      <c r="H1314" s="1232"/>
      <c r="I1314" s="233" t="s">
        <v>255</v>
      </c>
      <c r="J1314" s="234" t="s">
        <v>256</v>
      </c>
      <c r="K1314" s="234" t="s">
        <v>286</v>
      </c>
      <c r="L1314" s="235" t="s">
        <v>258</v>
      </c>
      <c r="M1314" s="1236"/>
    </row>
    <row r="1315" spans="2:13" s="228" customFormat="1" ht="25.5">
      <c r="B1315" s="1240"/>
      <c r="C1315" s="1241"/>
      <c r="D1315" s="1241"/>
      <c r="E1315" s="1241"/>
      <c r="F1315" s="1241"/>
      <c r="G1315" s="1242"/>
      <c r="H1315" s="601" t="s">
        <v>327</v>
      </c>
      <c r="I1315" s="236"/>
      <c r="J1315" s="236"/>
      <c r="K1315" s="236"/>
      <c r="L1315" s="236">
        <v>16</v>
      </c>
      <c r="M1315" s="237">
        <f>+L1315</f>
        <v>16</v>
      </c>
    </row>
    <row r="1316" spans="2:13" s="228" customFormat="1" ht="12.75">
      <c r="B1316" s="1240"/>
      <c r="C1316" s="1241"/>
      <c r="D1316" s="1241"/>
      <c r="E1316" s="1241"/>
      <c r="F1316" s="1241"/>
      <c r="G1316" s="1242"/>
      <c r="H1316" s="601"/>
      <c r="I1316" s="238"/>
      <c r="J1316" s="238"/>
      <c r="K1316" s="238"/>
      <c r="L1316" s="238"/>
      <c r="M1316" s="239">
        <f>+L1316</f>
        <v>0</v>
      </c>
    </row>
    <row r="1317" spans="2:13" s="228" customFormat="1" ht="12.75">
      <c r="B1317" s="1240"/>
      <c r="C1317" s="1241"/>
      <c r="D1317" s="1241"/>
      <c r="E1317" s="1241"/>
      <c r="F1317" s="1241"/>
      <c r="G1317" s="1242"/>
      <c r="H1317" s="601"/>
      <c r="I1317" s="238"/>
      <c r="J1317" s="238"/>
      <c r="K1317" s="238"/>
      <c r="L1317" s="238"/>
      <c r="M1317" s="239">
        <f>+L1317*K1317</f>
        <v>0</v>
      </c>
    </row>
    <row r="1318" spans="2:13" s="228" customFormat="1" ht="12.75">
      <c r="B1318" s="1240"/>
      <c r="C1318" s="1241"/>
      <c r="D1318" s="1241"/>
      <c r="E1318" s="1241"/>
      <c r="F1318" s="1241"/>
      <c r="G1318" s="1242"/>
      <c r="H1318" s="601"/>
      <c r="I1318" s="238"/>
      <c r="J1318" s="238"/>
      <c r="K1318" s="238"/>
      <c r="L1318" s="238"/>
      <c r="M1318" s="239">
        <f>+L1318*K1318</f>
        <v>0</v>
      </c>
    </row>
    <row r="1319" spans="2:13" s="228" customFormat="1" ht="12.75">
      <c r="B1319" s="1240"/>
      <c r="C1319" s="1241"/>
      <c r="D1319" s="1241"/>
      <c r="E1319" s="1241"/>
      <c r="F1319" s="1241"/>
      <c r="G1319" s="1242"/>
      <c r="H1319" s="601"/>
      <c r="I1319" s="602"/>
      <c r="J1319" s="602"/>
      <c r="K1319" s="602"/>
      <c r="L1319" s="602"/>
      <c r="M1319" s="240"/>
    </row>
    <row r="1320" spans="2:13" s="228" customFormat="1" ht="12.75">
      <c r="B1320" s="1240"/>
      <c r="C1320" s="1241"/>
      <c r="D1320" s="1241"/>
      <c r="E1320" s="1241"/>
      <c r="F1320" s="1241"/>
      <c r="G1320" s="1242"/>
      <c r="H1320" s="601"/>
      <c r="I1320" s="602"/>
      <c r="J1320" s="602"/>
      <c r="K1320" s="602"/>
      <c r="L1320" s="602"/>
      <c r="M1320" s="240"/>
    </row>
    <row r="1321" spans="2:13" s="228" customFormat="1" ht="12.75">
      <c r="B1321" s="1240"/>
      <c r="C1321" s="1241"/>
      <c r="D1321" s="1241"/>
      <c r="E1321" s="1241"/>
      <c r="F1321" s="1241"/>
      <c r="G1321" s="1242"/>
      <c r="H1321" s="601"/>
      <c r="I1321" s="602"/>
      <c r="J1321" s="602"/>
      <c r="K1321" s="602"/>
      <c r="L1321" s="602"/>
      <c r="M1321" s="240"/>
    </row>
    <row r="1322" spans="2:13" s="228" customFormat="1" ht="12.75">
      <c r="B1322" s="1240"/>
      <c r="C1322" s="1241"/>
      <c r="D1322" s="1241"/>
      <c r="E1322" s="1241"/>
      <c r="F1322" s="1241"/>
      <c r="G1322" s="1242"/>
      <c r="H1322" s="601"/>
      <c r="I1322" s="602"/>
      <c r="J1322" s="602"/>
      <c r="K1322" s="602"/>
      <c r="L1322" s="602"/>
      <c r="M1322" s="240"/>
    </row>
    <row r="1323" spans="2:13" s="228" customFormat="1" ht="12.75">
      <c r="B1323" s="1240"/>
      <c r="C1323" s="1241"/>
      <c r="D1323" s="1241"/>
      <c r="E1323" s="1241"/>
      <c r="F1323" s="1241"/>
      <c r="G1323" s="1242"/>
      <c r="H1323" s="601"/>
      <c r="I1323" s="602"/>
      <c r="J1323" s="602"/>
      <c r="K1323" s="602"/>
      <c r="L1323" s="602"/>
      <c r="M1323" s="240"/>
    </row>
    <row r="1324" spans="2:13" s="228" customFormat="1" ht="12.75">
      <c r="B1324" s="1240"/>
      <c r="C1324" s="1241"/>
      <c r="D1324" s="1241"/>
      <c r="E1324" s="1241"/>
      <c r="F1324" s="1241"/>
      <c r="G1324" s="1242"/>
      <c r="H1324" s="601"/>
      <c r="I1324" s="602"/>
      <c r="J1324" s="602"/>
      <c r="K1324" s="602"/>
      <c r="L1324" s="602"/>
      <c r="M1324" s="240"/>
    </row>
    <row r="1325" spans="2:13" s="228" customFormat="1" ht="12.75">
      <c r="B1325" s="1240"/>
      <c r="C1325" s="1241"/>
      <c r="D1325" s="1241"/>
      <c r="E1325" s="1241"/>
      <c r="F1325" s="1241"/>
      <c r="G1325" s="1242"/>
      <c r="H1325" s="601"/>
      <c r="I1325" s="602"/>
      <c r="J1325" s="602"/>
      <c r="K1325" s="602"/>
      <c r="L1325" s="602"/>
      <c r="M1325" s="603"/>
    </row>
    <row r="1326" spans="2:13" s="228" customFormat="1" ht="12.75">
      <c r="B1326" s="1240"/>
      <c r="C1326" s="1241"/>
      <c r="D1326" s="1241"/>
      <c r="E1326" s="1241"/>
      <c r="F1326" s="1241"/>
      <c r="G1326" s="1242"/>
      <c r="H1326" s="605"/>
      <c r="I1326" s="602"/>
      <c r="J1326" s="602"/>
      <c r="K1326" s="602"/>
      <c r="L1326" s="602"/>
      <c r="M1326" s="603"/>
    </row>
    <row r="1327" spans="2:13" s="228" customFormat="1" ht="12.75">
      <c r="B1327" s="1240"/>
      <c r="C1327" s="1241"/>
      <c r="D1327" s="1241"/>
      <c r="E1327" s="1241"/>
      <c r="F1327" s="1241"/>
      <c r="G1327" s="1242"/>
      <c r="H1327" s="605"/>
      <c r="I1327" s="602"/>
      <c r="J1327" s="602"/>
      <c r="K1327" s="602"/>
      <c r="L1327" s="602"/>
      <c r="M1327" s="603"/>
    </row>
    <row r="1328" spans="2:13" s="228" customFormat="1" ht="12.75">
      <c r="B1328" s="1240"/>
      <c r="C1328" s="1241"/>
      <c r="D1328" s="1241"/>
      <c r="E1328" s="1241"/>
      <c r="F1328" s="1241"/>
      <c r="G1328" s="1242"/>
      <c r="H1328" s="605"/>
      <c r="I1328" s="602"/>
      <c r="J1328" s="604"/>
      <c r="K1328" s="602"/>
      <c r="L1328" s="602"/>
      <c r="M1328" s="603"/>
    </row>
    <row r="1329" spans="2:13" s="228" customFormat="1" ht="12.75">
      <c r="B1329" s="1240"/>
      <c r="C1329" s="1241"/>
      <c r="D1329" s="1241"/>
      <c r="E1329" s="1241"/>
      <c r="F1329" s="1241"/>
      <c r="G1329" s="1242"/>
      <c r="H1329" s="605"/>
      <c r="I1329" s="602"/>
      <c r="J1329" s="602"/>
      <c r="K1329" s="602"/>
      <c r="L1329" s="602"/>
      <c r="M1329" s="603"/>
    </row>
    <row r="1330" spans="2:13" s="228" customFormat="1" ht="12.75">
      <c r="B1330" s="1240"/>
      <c r="C1330" s="1241"/>
      <c r="D1330" s="1241"/>
      <c r="E1330" s="1241"/>
      <c r="F1330" s="1241"/>
      <c r="G1330" s="1242"/>
      <c r="H1330" s="605"/>
      <c r="I1330" s="602"/>
      <c r="J1330" s="602"/>
      <c r="K1330" s="602"/>
      <c r="L1330" s="602"/>
      <c r="M1330" s="603"/>
    </row>
    <row r="1331" spans="2:13" s="228" customFormat="1" ht="12.75">
      <c r="B1331" s="1240"/>
      <c r="C1331" s="1241"/>
      <c r="D1331" s="1241"/>
      <c r="E1331" s="1241"/>
      <c r="F1331" s="1241"/>
      <c r="G1331" s="1242"/>
      <c r="H1331" s="605"/>
      <c r="I1331" s="602"/>
      <c r="J1331" s="602"/>
      <c r="K1331" s="602"/>
      <c r="L1331" s="602"/>
      <c r="M1331" s="603"/>
    </row>
    <row r="1332" spans="2:13" s="228" customFormat="1" ht="12.75">
      <c r="B1332" s="1240"/>
      <c r="C1332" s="1241"/>
      <c r="D1332" s="1241"/>
      <c r="E1332" s="1241"/>
      <c r="F1332" s="1241"/>
      <c r="G1332" s="1242"/>
      <c r="H1332" s="605"/>
      <c r="I1332" s="602"/>
      <c r="J1332" s="602"/>
      <c r="K1332" s="602"/>
      <c r="L1332" s="602"/>
      <c r="M1332" s="603"/>
    </row>
    <row r="1333" spans="2:13" s="228" customFormat="1" ht="12.75">
      <c r="B1333" s="1240"/>
      <c r="C1333" s="1241"/>
      <c r="D1333" s="1241"/>
      <c r="E1333" s="1241"/>
      <c r="F1333" s="1241"/>
      <c r="G1333" s="1242"/>
      <c r="H1333" s="605"/>
      <c r="I1333" s="602"/>
      <c r="J1333" s="602"/>
      <c r="K1333" s="602"/>
      <c r="L1333" s="602"/>
      <c r="M1333" s="603"/>
    </row>
    <row r="1334" spans="2:13" s="228" customFormat="1" ht="12.75">
      <c r="B1334" s="1240"/>
      <c r="C1334" s="1241"/>
      <c r="D1334" s="1241"/>
      <c r="E1334" s="1241"/>
      <c r="F1334" s="1241"/>
      <c r="G1334" s="1242"/>
      <c r="H1334" s="605"/>
      <c r="I1334" s="602"/>
      <c r="J1334" s="602"/>
      <c r="K1334" s="602"/>
      <c r="L1334" s="602"/>
      <c r="M1334" s="603"/>
    </row>
    <row r="1335" spans="2:13" s="228" customFormat="1" ht="12.75">
      <c r="B1335" s="1240"/>
      <c r="C1335" s="1241"/>
      <c r="D1335" s="1241"/>
      <c r="E1335" s="1241"/>
      <c r="F1335" s="1241"/>
      <c r="G1335" s="1242"/>
      <c r="H1335" s="606" t="s">
        <v>263</v>
      </c>
      <c r="I1335" s="607"/>
      <c r="J1335" s="607"/>
      <c r="K1335" s="607"/>
      <c r="L1335" s="607"/>
      <c r="M1335" s="608">
        <f>SUM(M1315:M1334)</f>
        <v>16</v>
      </c>
    </row>
    <row r="1336" spans="2:13" s="228" customFormat="1" ht="13.5" thickBot="1">
      <c r="B1336" s="1243"/>
      <c r="C1336" s="1244"/>
      <c r="D1336" s="1244"/>
      <c r="E1336" s="1244"/>
      <c r="F1336" s="1244"/>
      <c r="G1336" s="1245"/>
      <c r="H1336" s="241" t="s">
        <v>264</v>
      </c>
      <c r="I1336" s="609"/>
      <c r="J1336" s="609"/>
      <c r="K1336" s="609"/>
      <c r="L1336" s="609"/>
      <c r="M1336" s="242">
        <f>ROUND((M1335),2)</f>
        <v>16</v>
      </c>
    </row>
    <row r="1337" spans="2:13" s="228" customFormat="1" ht="13.5" thickBot="1">
      <c r="B1337" s="1258"/>
      <c r="C1337" s="1259"/>
      <c r="D1337" s="1259"/>
      <c r="E1337" s="243"/>
      <c r="F1337" s="243"/>
      <c r="G1337" s="243"/>
      <c r="H1337" s="243"/>
      <c r="I1337" s="243"/>
      <c r="J1337" s="243"/>
      <c r="K1337" s="243"/>
      <c r="L1337" s="243"/>
      <c r="M1337" s="244"/>
    </row>
    <row r="1338" spans="2:13" customFormat="1" ht="42" customHeight="1" thickBot="1">
      <c r="B1338" s="1260" t="str">
        <f>+$B$4</f>
        <v>OBRAS DE CONSTRUCCIÓN DE UN SISTEMA IPRS (8 RACEWAY) PARA LA UNIDAD PRODUCTIVA EN FUENTE DE ORO – META</v>
      </c>
      <c r="C1338" s="1261"/>
      <c r="D1338" s="1261"/>
      <c r="E1338" s="1261"/>
      <c r="F1338" s="1261"/>
      <c r="G1338" s="1261"/>
      <c r="H1338" s="1261"/>
      <c r="I1338" s="1261"/>
      <c r="J1338" s="1261"/>
      <c r="K1338" s="1261"/>
      <c r="L1338" s="1261"/>
      <c r="M1338" s="1262"/>
    </row>
    <row r="1339" spans="2:13" s="22" customFormat="1" ht="16.5" thickBot="1">
      <c r="B1339" s="1220" t="s">
        <v>243</v>
      </c>
      <c r="C1339" s="1221"/>
      <c r="D1339" s="1221"/>
      <c r="E1339" s="1221"/>
      <c r="F1339" s="1221"/>
      <c r="G1339" s="1221"/>
      <c r="H1339" s="1221"/>
      <c r="I1339" s="1221"/>
      <c r="J1339" s="1221"/>
      <c r="K1339" s="1221"/>
      <c r="L1339" s="1221"/>
      <c r="M1339" s="1222"/>
    </row>
    <row r="1340" spans="2:13" s="227" customFormat="1" ht="16.350000000000001" customHeight="1" thickBot="1">
      <c r="B1340" s="1223" t="s">
        <v>59</v>
      </c>
      <c r="C1340" s="1224"/>
      <c r="D1340" s="1224"/>
      <c r="E1340" s="1224"/>
      <c r="F1340" s="1224"/>
      <c r="G1340" s="1224"/>
      <c r="H1340" s="1224"/>
      <c r="I1340" s="1224"/>
      <c r="J1340" s="1224"/>
      <c r="K1340" s="1224"/>
      <c r="L1340" s="1224"/>
      <c r="M1340" s="1225"/>
    </row>
    <row r="1341" spans="2:13" customFormat="1" thickBot="1">
      <c r="B1341" s="1226"/>
      <c r="C1341" s="1227"/>
      <c r="D1341" s="1227"/>
      <c r="E1341" s="1227"/>
      <c r="F1341" s="1227"/>
      <c r="G1341" s="1227"/>
      <c r="H1341" s="1227"/>
      <c r="I1341" s="1227"/>
      <c r="J1341" s="1227"/>
      <c r="K1341" s="1227"/>
      <c r="L1341" s="1227"/>
      <c r="M1341" s="1228"/>
    </row>
    <row r="1342" spans="2:13" s="228" customFormat="1" ht="12.75">
      <c r="B1342" s="229" t="s">
        <v>244</v>
      </c>
      <c r="C1342" s="230" t="s">
        <v>245</v>
      </c>
      <c r="D1342" s="1248" t="s">
        <v>246</v>
      </c>
      <c r="E1342" s="1249"/>
      <c r="F1342" s="1249"/>
      <c r="G1342" s="1249"/>
      <c r="H1342" s="1250"/>
      <c r="I1342" s="1248" t="s">
        <v>247</v>
      </c>
      <c r="J1342" s="1249"/>
      <c r="K1342" s="1250"/>
      <c r="L1342" s="1248" t="s">
        <v>248</v>
      </c>
      <c r="M1342" s="1251"/>
    </row>
    <row r="1343" spans="2:13" s="228" customFormat="1" ht="72" customHeight="1" thickBot="1">
      <c r="B1343" s="231">
        <f>'PTO OFICIAL'!D60</f>
        <v>6.1599999999999966</v>
      </c>
      <c r="C1343" s="232" t="s">
        <v>70</v>
      </c>
      <c r="D1343" s="1252" t="s">
        <v>76</v>
      </c>
      <c r="E1343" s="1253"/>
      <c r="F1343" s="1253"/>
      <c r="G1343" s="1253"/>
      <c r="H1343" s="1254"/>
      <c r="I1343" s="1255" t="str">
        <f>+$I$9</f>
        <v>FUENTE DE ORO</v>
      </c>
      <c r="J1343" s="1256"/>
      <c r="K1343" s="1257"/>
      <c r="L1343" s="1246" t="str">
        <f>$L$9</f>
        <v>AGOSTO 2023</v>
      </c>
      <c r="M1343" s="1247"/>
    </row>
    <row r="1344" spans="2:13" s="228" customFormat="1" ht="13.5" thickBot="1">
      <c r="B1344" s="1229" t="s">
        <v>251</v>
      </c>
      <c r="C1344" s="1230"/>
      <c r="D1344" s="1230"/>
      <c r="E1344" s="1230"/>
      <c r="F1344" s="1230"/>
      <c r="G1344" s="1230"/>
      <c r="H1344" s="1231" t="s">
        <v>252</v>
      </c>
      <c r="I1344" s="1233" t="s">
        <v>253</v>
      </c>
      <c r="J1344" s="1234"/>
      <c r="K1344" s="1234"/>
      <c r="L1344" s="1235"/>
      <c r="M1344" s="1231" t="s">
        <v>254</v>
      </c>
    </row>
    <row r="1345" spans="2:13" s="228" customFormat="1" ht="13.5" thickBot="1">
      <c r="B1345" s="1237"/>
      <c r="C1345" s="1238"/>
      <c r="D1345" s="1238"/>
      <c r="E1345" s="1238"/>
      <c r="F1345" s="1238"/>
      <c r="G1345" s="1239"/>
      <c r="H1345" s="1232"/>
      <c r="I1345" s="233" t="s">
        <v>255</v>
      </c>
      <c r="J1345" s="234" t="s">
        <v>256</v>
      </c>
      <c r="K1345" s="234" t="s">
        <v>286</v>
      </c>
      <c r="L1345" s="235" t="s">
        <v>258</v>
      </c>
      <c r="M1345" s="1236"/>
    </row>
    <row r="1346" spans="2:13" s="228" customFormat="1" ht="25.5">
      <c r="B1346" s="1240"/>
      <c r="C1346" s="1241"/>
      <c r="D1346" s="1241"/>
      <c r="E1346" s="1241"/>
      <c r="F1346" s="1241"/>
      <c r="G1346" s="1242"/>
      <c r="H1346" s="601" t="s">
        <v>328</v>
      </c>
      <c r="I1346" s="236"/>
      <c r="J1346" s="236"/>
      <c r="K1346" s="236"/>
      <c r="L1346" s="236">
        <v>10</v>
      </c>
      <c r="M1346" s="237">
        <f>+L1346</f>
        <v>10</v>
      </c>
    </row>
    <row r="1347" spans="2:13" s="228" customFormat="1" ht="12.75">
      <c r="B1347" s="1240"/>
      <c r="C1347" s="1241"/>
      <c r="D1347" s="1241"/>
      <c r="E1347" s="1241"/>
      <c r="F1347" s="1241"/>
      <c r="G1347" s="1242"/>
      <c r="H1347" s="601"/>
      <c r="I1347" s="238"/>
      <c r="J1347" s="238"/>
      <c r="K1347" s="238"/>
      <c r="L1347" s="238"/>
      <c r="M1347" s="239">
        <f>+L1347</f>
        <v>0</v>
      </c>
    </row>
    <row r="1348" spans="2:13" s="228" customFormat="1" ht="12.75">
      <c r="B1348" s="1240"/>
      <c r="C1348" s="1241"/>
      <c r="D1348" s="1241"/>
      <c r="E1348" s="1241"/>
      <c r="F1348" s="1241"/>
      <c r="G1348" s="1242"/>
      <c r="H1348" s="601"/>
      <c r="I1348" s="238"/>
      <c r="J1348" s="238"/>
      <c r="K1348" s="238"/>
      <c r="L1348" s="238"/>
      <c r="M1348" s="239">
        <f>+L1348*K1348</f>
        <v>0</v>
      </c>
    </row>
    <row r="1349" spans="2:13" s="228" customFormat="1" ht="12.75">
      <c r="B1349" s="1240"/>
      <c r="C1349" s="1241"/>
      <c r="D1349" s="1241"/>
      <c r="E1349" s="1241"/>
      <c r="F1349" s="1241"/>
      <c r="G1349" s="1242"/>
      <c r="H1349" s="601"/>
      <c r="I1349" s="238"/>
      <c r="J1349" s="238"/>
      <c r="K1349" s="238"/>
      <c r="L1349" s="238"/>
      <c r="M1349" s="239">
        <f>+L1349*K1349</f>
        <v>0</v>
      </c>
    </row>
    <row r="1350" spans="2:13" s="228" customFormat="1" ht="12.75">
      <c r="B1350" s="1240"/>
      <c r="C1350" s="1241"/>
      <c r="D1350" s="1241"/>
      <c r="E1350" s="1241"/>
      <c r="F1350" s="1241"/>
      <c r="G1350" s="1242"/>
      <c r="H1350" s="601"/>
      <c r="I1350" s="602"/>
      <c r="J1350" s="602"/>
      <c r="K1350" s="602"/>
      <c r="L1350" s="602"/>
      <c r="M1350" s="240"/>
    </row>
    <row r="1351" spans="2:13" s="228" customFormat="1" ht="12.75">
      <c r="B1351" s="1240"/>
      <c r="C1351" s="1241"/>
      <c r="D1351" s="1241"/>
      <c r="E1351" s="1241"/>
      <c r="F1351" s="1241"/>
      <c r="G1351" s="1242"/>
      <c r="H1351" s="601"/>
      <c r="I1351" s="602"/>
      <c r="J1351" s="602"/>
      <c r="K1351" s="602"/>
      <c r="L1351" s="602"/>
      <c r="M1351" s="240"/>
    </row>
    <row r="1352" spans="2:13" s="228" customFormat="1" ht="12.75">
      <c r="B1352" s="1240"/>
      <c r="C1352" s="1241"/>
      <c r="D1352" s="1241"/>
      <c r="E1352" s="1241"/>
      <c r="F1352" s="1241"/>
      <c r="G1352" s="1242"/>
      <c r="H1352" s="601"/>
      <c r="I1352" s="602"/>
      <c r="J1352" s="602"/>
      <c r="K1352" s="602"/>
      <c r="L1352" s="602"/>
      <c r="M1352" s="240"/>
    </row>
    <row r="1353" spans="2:13" s="228" customFormat="1" ht="12.75">
      <c r="B1353" s="1240"/>
      <c r="C1353" s="1241"/>
      <c r="D1353" s="1241"/>
      <c r="E1353" s="1241"/>
      <c r="F1353" s="1241"/>
      <c r="G1353" s="1242"/>
      <c r="H1353" s="601"/>
      <c r="I1353" s="602"/>
      <c r="J1353" s="602"/>
      <c r="K1353" s="602"/>
      <c r="L1353" s="602"/>
      <c r="M1353" s="240"/>
    </row>
    <row r="1354" spans="2:13" s="228" customFormat="1" ht="12.75">
      <c r="B1354" s="1240"/>
      <c r="C1354" s="1241"/>
      <c r="D1354" s="1241"/>
      <c r="E1354" s="1241"/>
      <c r="F1354" s="1241"/>
      <c r="G1354" s="1242"/>
      <c r="H1354" s="601"/>
      <c r="I1354" s="602"/>
      <c r="J1354" s="602"/>
      <c r="K1354" s="602"/>
      <c r="L1354" s="602"/>
      <c r="M1354" s="240"/>
    </row>
    <row r="1355" spans="2:13" s="228" customFormat="1" ht="12.75">
      <c r="B1355" s="1240"/>
      <c r="C1355" s="1241"/>
      <c r="D1355" s="1241"/>
      <c r="E1355" s="1241"/>
      <c r="F1355" s="1241"/>
      <c r="G1355" s="1242"/>
      <c r="H1355" s="601"/>
      <c r="I1355" s="602"/>
      <c r="J1355" s="602"/>
      <c r="K1355" s="602"/>
      <c r="L1355" s="602"/>
      <c r="M1355" s="240"/>
    </row>
    <row r="1356" spans="2:13" s="228" customFormat="1" ht="12.75">
      <c r="B1356" s="1240"/>
      <c r="C1356" s="1241"/>
      <c r="D1356" s="1241"/>
      <c r="E1356" s="1241"/>
      <c r="F1356" s="1241"/>
      <c r="G1356" s="1242"/>
      <c r="H1356" s="601"/>
      <c r="I1356" s="602"/>
      <c r="J1356" s="602"/>
      <c r="K1356" s="602"/>
      <c r="L1356" s="602"/>
      <c r="M1356" s="603"/>
    </row>
    <row r="1357" spans="2:13" s="228" customFormat="1" ht="12.75">
      <c r="B1357" s="1240"/>
      <c r="C1357" s="1241"/>
      <c r="D1357" s="1241"/>
      <c r="E1357" s="1241"/>
      <c r="F1357" s="1241"/>
      <c r="G1357" s="1242"/>
      <c r="H1357" s="605"/>
      <c r="I1357" s="602"/>
      <c r="J1357" s="602"/>
      <c r="K1357" s="602"/>
      <c r="L1357" s="602"/>
      <c r="M1357" s="603"/>
    </row>
    <row r="1358" spans="2:13" s="228" customFormat="1" ht="12.75">
      <c r="B1358" s="1240"/>
      <c r="C1358" s="1241"/>
      <c r="D1358" s="1241"/>
      <c r="E1358" s="1241"/>
      <c r="F1358" s="1241"/>
      <c r="G1358" s="1242"/>
      <c r="H1358" s="605"/>
      <c r="I1358" s="602"/>
      <c r="J1358" s="602"/>
      <c r="K1358" s="602"/>
      <c r="L1358" s="602"/>
      <c r="M1358" s="603"/>
    </row>
    <row r="1359" spans="2:13" s="228" customFormat="1" ht="12.75">
      <c r="B1359" s="1240"/>
      <c r="C1359" s="1241"/>
      <c r="D1359" s="1241"/>
      <c r="E1359" s="1241"/>
      <c r="F1359" s="1241"/>
      <c r="G1359" s="1242"/>
      <c r="H1359" s="605"/>
      <c r="I1359" s="602"/>
      <c r="J1359" s="604"/>
      <c r="K1359" s="602"/>
      <c r="L1359" s="602"/>
      <c r="M1359" s="603"/>
    </row>
    <row r="1360" spans="2:13" s="228" customFormat="1" ht="12.75">
      <c r="B1360" s="1240"/>
      <c r="C1360" s="1241"/>
      <c r="D1360" s="1241"/>
      <c r="E1360" s="1241"/>
      <c r="F1360" s="1241"/>
      <c r="G1360" s="1242"/>
      <c r="H1360" s="605"/>
      <c r="I1360" s="602"/>
      <c r="J1360" s="602"/>
      <c r="K1360" s="602"/>
      <c r="L1360" s="602"/>
      <c r="M1360" s="603"/>
    </row>
    <row r="1361" spans="2:13" s="228" customFormat="1" ht="12.75">
      <c r="B1361" s="1240"/>
      <c r="C1361" s="1241"/>
      <c r="D1361" s="1241"/>
      <c r="E1361" s="1241"/>
      <c r="F1361" s="1241"/>
      <c r="G1361" s="1242"/>
      <c r="H1361" s="605"/>
      <c r="I1361" s="602"/>
      <c r="J1361" s="602"/>
      <c r="K1361" s="602"/>
      <c r="L1361" s="602"/>
      <c r="M1361" s="603"/>
    </row>
    <row r="1362" spans="2:13" s="228" customFormat="1" ht="12.75">
      <c r="B1362" s="1240"/>
      <c r="C1362" s="1241"/>
      <c r="D1362" s="1241"/>
      <c r="E1362" s="1241"/>
      <c r="F1362" s="1241"/>
      <c r="G1362" s="1242"/>
      <c r="H1362" s="605"/>
      <c r="I1362" s="602"/>
      <c r="J1362" s="602"/>
      <c r="K1362" s="602"/>
      <c r="L1362" s="602"/>
      <c r="M1362" s="603"/>
    </row>
    <row r="1363" spans="2:13" s="228" customFormat="1" ht="12.75">
      <c r="B1363" s="1240"/>
      <c r="C1363" s="1241"/>
      <c r="D1363" s="1241"/>
      <c r="E1363" s="1241"/>
      <c r="F1363" s="1241"/>
      <c r="G1363" s="1242"/>
      <c r="H1363" s="605"/>
      <c r="I1363" s="602"/>
      <c r="J1363" s="602"/>
      <c r="K1363" s="602"/>
      <c r="L1363" s="602"/>
      <c r="M1363" s="603"/>
    </row>
    <row r="1364" spans="2:13" s="228" customFormat="1" ht="12.75">
      <c r="B1364" s="1240"/>
      <c r="C1364" s="1241"/>
      <c r="D1364" s="1241"/>
      <c r="E1364" s="1241"/>
      <c r="F1364" s="1241"/>
      <c r="G1364" s="1242"/>
      <c r="H1364" s="605"/>
      <c r="I1364" s="602"/>
      <c r="J1364" s="602"/>
      <c r="K1364" s="602"/>
      <c r="L1364" s="602"/>
      <c r="M1364" s="603"/>
    </row>
    <row r="1365" spans="2:13" s="228" customFormat="1" ht="12.75">
      <c r="B1365" s="1240"/>
      <c r="C1365" s="1241"/>
      <c r="D1365" s="1241"/>
      <c r="E1365" s="1241"/>
      <c r="F1365" s="1241"/>
      <c r="G1365" s="1242"/>
      <c r="H1365" s="605"/>
      <c r="I1365" s="602"/>
      <c r="J1365" s="602"/>
      <c r="K1365" s="602"/>
      <c r="L1365" s="602"/>
      <c r="M1365" s="603"/>
    </row>
    <row r="1366" spans="2:13" s="228" customFormat="1" ht="12.75">
      <c r="B1366" s="1240"/>
      <c r="C1366" s="1241"/>
      <c r="D1366" s="1241"/>
      <c r="E1366" s="1241"/>
      <c r="F1366" s="1241"/>
      <c r="G1366" s="1242"/>
      <c r="H1366" s="606" t="s">
        <v>263</v>
      </c>
      <c r="I1366" s="607"/>
      <c r="J1366" s="607"/>
      <c r="K1366" s="607"/>
      <c r="L1366" s="607"/>
      <c r="M1366" s="608">
        <f>SUM(M1346:M1365)</f>
        <v>10</v>
      </c>
    </row>
    <row r="1367" spans="2:13" s="228" customFormat="1" ht="13.5" thickBot="1">
      <c r="B1367" s="1243"/>
      <c r="C1367" s="1244"/>
      <c r="D1367" s="1244"/>
      <c r="E1367" s="1244"/>
      <c r="F1367" s="1244"/>
      <c r="G1367" s="1245"/>
      <c r="H1367" s="241" t="s">
        <v>264</v>
      </c>
      <c r="I1367" s="609"/>
      <c r="J1367" s="609"/>
      <c r="K1367" s="609"/>
      <c r="L1367" s="609"/>
      <c r="M1367" s="242">
        <f>ROUND((M1366),2)</f>
        <v>10</v>
      </c>
    </row>
    <row r="1368" spans="2:13" s="228" customFormat="1" ht="13.5" thickBot="1">
      <c r="B1368" s="1258"/>
      <c r="C1368" s="1259"/>
      <c r="D1368" s="1259"/>
      <c r="E1368" s="243"/>
      <c r="F1368" s="243"/>
      <c r="G1368" s="243"/>
      <c r="H1368" s="243"/>
      <c r="I1368" s="243"/>
      <c r="J1368" s="243"/>
      <c r="K1368" s="243"/>
      <c r="L1368" s="243"/>
      <c r="M1368" s="244"/>
    </row>
    <row r="1369" spans="2:13" customFormat="1" ht="42" customHeight="1" thickBot="1">
      <c r="B1369" s="1260" t="str">
        <f>+$B$4</f>
        <v>OBRAS DE CONSTRUCCIÓN DE UN SISTEMA IPRS (8 RACEWAY) PARA LA UNIDAD PRODUCTIVA EN FUENTE DE ORO – META</v>
      </c>
      <c r="C1369" s="1261"/>
      <c r="D1369" s="1261"/>
      <c r="E1369" s="1261"/>
      <c r="F1369" s="1261"/>
      <c r="G1369" s="1261"/>
      <c r="H1369" s="1261"/>
      <c r="I1369" s="1261"/>
      <c r="J1369" s="1261"/>
      <c r="K1369" s="1261"/>
      <c r="L1369" s="1261"/>
      <c r="M1369" s="1262"/>
    </row>
    <row r="1370" spans="2:13" s="22" customFormat="1" ht="16.5" thickBot="1">
      <c r="B1370" s="1220" t="s">
        <v>243</v>
      </c>
      <c r="C1370" s="1221"/>
      <c r="D1370" s="1221"/>
      <c r="E1370" s="1221"/>
      <c r="F1370" s="1221"/>
      <c r="G1370" s="1221"/>
      <c r="H1370" s="1221"/>
      <c r="I1370" s="1221"/>
      <c r="J1370" s="1221"/>
      <c r="K1370" s="1221"/>
      <c r="L1370" s="1221"/>
      <c r="M1370" s="1222"/>
    </row>
    <row r="1371" spans="2:13" s="227" customFormat="1" ht="16.350000000000001" customHeight="1" thickBot="1">
      <c r="B1371" s="1223" t="s">
        <v>59</v>
      </c>
      <c r="C1371" s="1224"/>
      <c r="D1371" s="1224"/>
      <c r="E1371" s="1224"/>
      <c r="F1371" s="1224"/>
      <c r="G1371" s="1224"/>
      <c r="H1371" s="1224"/>
      <c r="I1371" s="1224"/>
      <c r="J1371" s="1224"/>
      <c r="K1371" s="1224"/>
      <c r="L1371" s="1224"/>
      <c r="M1371" s="1225"/>
    </row>
    <row r="1372" spans="2:13" customFormat="1" thickBot="1">
      <c r="B1372" s="1226"/>
      <c r="C1372" s="1227"/>
      <c r="D1372" s="1227"/>
      <c r="E1372" s="1227"/>
      <c r="F1372" s="1227"/>
      <c r="G1372" s="1227"/>
      <c r="H1372" s="1227"/>
      <c r="I1372" s="1227"/>
      <c r="J1372" s="1227"/>
      <c r="K1372" s="1227"/>
      <c r="L1372" s="1227"/>
      <c r="M1372" s="1228"/>
    </row>
    <row r="1373" spans="2:13" s="228" customFormat="1" ht="12.75">
      <c r="B1373" s="229" t="s">
        <v>244</v>
      </c>
      <c r="C1373" s="230" t="s">
        <v>245</v>
      </c>
      <c r="D1373" s="1248" t="s">
        <v>246</v>
      </c>
      <c r="E1373" s="1249"/>
      <c r="F1373" s="1249"/>
      <c r="G1373" s="1249"/>
      <c r="H1373" s="1250"/>
      <c r="I1373" s="1248" t="s">
        <v>247</v>
      </c>
      <c r="J1373" s="1249"/>
      <c r="K1373" s="1250"/>
      <c r="L1373" s="1248" t="s">
        <v>248</v>
      </c>
      <c r="M1373" s="1251"/>
    </row>
    <row r="1374" spans="2:13" s="228" customFormat="1" ht="72" customHeight="1" thickBot="1">
      <c r="B1374" s="231">
        <f>'PTO OFICIAL'!D61</f>
        <v>6.1699999999999964</v>
      </c>
      <c r="C1374" s="232" t="s">
        <v>70</v>
      </c>
      <c r="D1374" s="1252" t="s">
        <v>77</v>
      </c>
      <c r="E1374" s="1253"/>
      <c r="F1374" s="1253"/>
      <c r="G1374" s="1253"/>
      <c r="H1374" s="1254"/>
      <c r="I1374" s="1255" t="str">
        <f>+$I$9</f>
        <v>FUENTE DE ORO</v>
      </c>
      <c r="J1374" s="1256"/>
      <c r="K1374" s="1257"/>
      <c r="L1374" s="1246" t="str">
        <f>$L$9</f>
        <v>AGOSTO 2023</v>
      </c>
      <c r="M1374" s="1247"/>
    </row>
    <row r="1375" spans="2:13" s="228" customFormat="1" ht="13.5" thickBot="1">
      <c r="B1375" s="1229" t="s">
        <v>251</v>
      </c>
      <c r="C1375" s="1230"/>
      <c r="D1375" s="1230"/>
      <c r="E1375" s="1230"/>
      <c r="F1375" s="1230"/>
      <c r="G1375" s="1230"/>
      <c r="H1375" s="1231" t="s">
        <v>252</v>
      </c>
      <c r="I1375" s="1233" t="s">
        <v>253</v>
      </c>
      <c r="J1375" s="1234"/>
      <c r="K1375" s="1234"/>
      <c r="L1375" s="1235"/>
      <c r="M1375" s="1231" t="s">
        <v>254</v>
      </c>
    </row>
    <row r="1376" spans="2:13" s="228" customFormat="1" ht="13.5" thickBot="1">
      <c r="B1376" s="1237"/>
      <c r="C1376" s="1238"/>
      <c r="D1376" s="1238"/>
      <c r="E1376" s="1238"/>
      <c r="F1376" s="1238"/>
      <c r="G1376" s="1239"/>
      <c r="H1376" s="1232"/>
      <c r="I1376" s="233" t="s">
        <v>255</v>
      </c>
      <c r="J1376" s="234" t="s">
        <v>256</v>
      </c>
      <c r="K1376" s="234" t="s">
        <v>286</v>
      </c>
      <c r="L1376" s="235" t="s">
        <v>258</v>
      </c>
      <c r="M1376" s="1236"/>
    </row>
    <row r="1377" spans="2:13" s="228" customFormat="1" ht="38.25">
      <c r="B1377" s="1240"/>
      <c r="C1377" s="1241"/>
      <c r="D1377" s="1241"/>
      <c r="E1377" s="1241"/>
      <c r="F1377" s="1241"/>
      <c r="G1377" s="1242"/>
      <c r="H1377" s="601" t="s">
        <v>329</v>
      </c>
      <c r="I1377" s="236"/>
      <c r="J1377" s="236"/>
      <c r="K1377" s="236"/>
      <c r="L1377" s="236">
        <v>48</v>
      </c>
      <c r="M1377" s="237">
        <f>+L1377</f>
        <v>48</v>
      </c>
    </row>
    <row r="1378" spans="2:13" s="228" customFormat="1" ht="12.75">
      <c r="B1378" s="1240"/>
      <c r="C1378" s="1241"/>
      <c r="D1378" s="1241"/>
      <c r="E1378" s="1241"/>
      <c r="F1378" s="1241"/>
      <c r="G1378" s="1242"/>
      <c r="H1378" s="601"/>
      <c r="I1378" s="238"/>
      <c r="J1378" s="238"/>
      <c r="K1378" s="238"/>
      <c r="L1378" s="238"/>
      <c r="M1378" s="239">
        <f>+L1378</f>
        <v>0</v>
      </c>
    </row>
    <row r="1379" spans="2:13" s="228" customFormat="1" ht="12.75">
      <c r="B1379" s="1240"/>
      <c r="C1379" s="1241"/>
      <c r="D1379" s="1241"/>
      <c r="E1379" s="1241"/>
      <c r="F1379" s="1241"/>
      <c r="G1379" s="1242"/>
      <c r="H1379" s="601"/>
      <c r="I1379" s="238"/>
      <c r="J1379" s="238"/>
      <c r="K1379" s="238"/>
      <c r="L1379" s="238"/>
      <c r="M1379" s="239">
        <f>+L1379*K1379</f>
        <v>0</v>
      </c>
    </row>
    <row r="1380" spans="2:13" s="228" customFormat="1" ht="12.75">
      <c r="B1380" s="1240"/>
      <c r="C1380" s="1241"/>
      <c r="D1380" s="1241"/>
      <c r="E1380" s="1241"/>
      <c r="F1380" s="1241"/>
      <c r="G1380" s="1242"/>
      <c r="H1380" s="601"/>
      <c r="I1380" s="238"/>
      <c r="J1380" s="238"/>
      <c r="K1380" s="238"/>
      <c r="L1380" s="238"/>
      <c r="M1380" s="239">
        <f>+L1380*K1380</f>
        <v>0</v>
      </c>
    </row>
    <row r="1381" spans="2:13" s="228" customFormat="1" ht="12.75">
      <c r="B1381" s="1240"/>
      <c r="C1381" s="1241"/>
      <c r="D1381" s="1241"/>
      <c r="E1381" s="1241"/>
      <c r="F1381" s="1241"/>
      <c r="G1381" s="1242"/>
      <c r="H1381" s="601"/>
      <c r="I1381" s="602"/>
      <c r="J1381" s="602"/>
      <c r="K1381" s="602"/>
      <c r="L1381" s="602"/>
      <c r="M1381" s="240"/>
    </row>
    <row r="1382" spans="2:13" s="228" customFormat="1" ht="12.75">
      <c r="B1382" s="1240"/>
      <c r="C1382" s="1241"/>
      <c r="D1382" s="1241"/>
      <c r="E1382" s="1241"/>
      <c r="F1382" s="1241"/>
      <c r="G1382" s="1242"/>
      <c r="H1382" s="601"/>
      <c r="I1382" s="602"/>
      <c r="J1382" s="602"/>
      <c r="K1382" s="602"/>
      <c r="L1382" s="602"/>
      <c r="M1382" s="240"/>
    </row>
    <row r="1383" spans="2:13" s="228" customFormat="1" ht="12.75">
      <c r="B1383" s="1240"/>
      <c r="C1383" s="1241"/>
      <c r="D1383" s="1241"/>
      <c r="E1383" s="1241"/>
      <c r="F1383" s="1241"/>
      <c r="G1383" s="1242"/>
      <c r="H1383" s="601"/>
      <c r="I1383" s="602"/>
      <c r="J1383" s="602"/>
      <c r="K1383" s="602"/>
      <c r="L1383" s="602"/>
      <c r="M1383" s="240"/>
    </row>
    <row r="1384" spans="2:13" s="228" customFormat="1" ht="12.75">
      <c r="B1384" s="1240"/>
      <c r="C1384" s="1241"/>
      <c r="D1384" s="1241"/>
      <c r="E1384" s="1241"/>
      <c r="F1384" s="1241"/>
      <c r="G1384" s="1242"/>
      <c r="H1384" s="601"/>
      <c r="I1384" s="602"/>
      <c r="J1384" s="602"/>
      <c r="K1384" s="602"/>
      <c r="L1384" s="602"/>
      <c r="M1384" s="240"/>
    </row>
    <row r="1385" spans="2:13" s="228" customFormat="1" ht="12.75">
      <c r="B1385" s="1240"/>
      <c r="C1385" s="1241"/>
      <c r="D1385" s="1241"/>
      <c r="E1385" s="1241"/>
      <c r="F1385" s="1241"/>
      <c r="G1385" s="1242"/>
      <c r="H1385" s="601"/>
      <c r="I1385" s="602"/>
      <c r="J1385" s="602"/>
      <c r="K1385" s="602"/>
      <c r="L1385" s="602"/>
      <c r="M1385" s="240"/>
    </row>
    <row r="1386" spans="2:13" s="228" customFormat="1" ht="12.75">
      <c r="B1386" s="1240"/>
      <c r="C1386" s="1241"/>
      <c r="D1386" s="1241"/>
      <c r="E1386" s="1241"/>
      <c r="F1386" s="1241"/>
      <c r="G1386" s="1242"/>
      <c r="H1386" s="601"/>
      <c r="I1386" s="602"/>
      <c r="J1386" s="602"/>
      <c r="K1386" s="602"/>
      <c r="L1386" s="602"/>
      <c r="M1386" s="240"/>
    </row>
    <row r="1387" spans="2:13" s="228" customFormat="1" ht="12.75">
      <c r="B1387" s="1240"/>
      <c r="C1387" s="1241"/>
      <c r="D1387" s="1241"/>
      <c r="E1387" s="1241"/>
      <c r="F1387" s="1241"/>
      <c r="G1387" s="1242"/>
      <c r="H1387" s="601"/>
      <c r="I1387" s="602"/>
      <c r="J1387" s="602"/>
      <c r="K1387" s="602"/>
      <c r="L1387" s="602"/>
      <c r="M1387" s="603"/>
    </row>
    <row r="1388" spans="2:13" s="228" customFormat="1" ht="12.75">
      <c r="B1388" s="1240"/>
      <c r="C1388" s="1241"/>
      <c r="D1388" s="1241"/>
      <c r="E1388" s="1241"/>
      <c r="F1388" s="1241"/>
      <c r="G1388" s="1242"/>
      <c r="H1388" s="605"/>
      <c r="I1388" s="602"/>
      <c r="J1388" s="602"/>
      <c r="K1388" s="602"/>
      <c r="L1388" s="602"/>
      <c r="M1388" s="603"/>
    </row>
    <row r="1389" spans="2:13" s="228" customFormat="1" ht="12.75">
      <c r="B1389" s="1240"/>
      <c r="C1389" s="1241"/>
      <c r="D1389" s="1241"/>
      <c r="E1389" s="1241"/>
      <c r="F1389" s="1241"/>
      <c r="G1389" s="1242"/>
      <c r="H1389" s="605"/>
      <c r="I1389" s="602"/>
      <c r="J1389" s="602"/>
      <c r="K1389" s="602"/>
      <c r="L1389" s="602"/>
      <c r="M1389" s="603"/>
    </row>
    <row r="1390" spans="2:13" s="228" customFormat="1" ht="12.75">
      <c r="B1390" s="1240"/>
      <c r="C1390" s="1241"/>
      <c r="D1390" s="1241"/>
      <c r="E1390" s="1241"/>
      <c r="F1390" s="1241"/>
      <c r="G1390" s="1242"/>
      <c r="H1390" s="605"/>
      <c r="I1390" s="602"/>
      <c r="J1390" s="604"/>
      <c r="K1390" s="602"/>
      <c r="L1390" s="602"/>
      <c r="M1390" s="603"/>
    </row>
    <row r="1391" spans="2:13" s="228" customFormat="1" ht="12.75">
      <c r="B1391" s="1240"/>
      <c r="C1391" s="1241"/>
      <c r="D1391" s="1241"/>
      <c r="E1391" s="1241"/>
      <c r="F1391" s="1241"/>
      <c r="G1391" s="1242"/>
      <c r="H1391" s="605"/>
      <c r="I1391" s="602"/>
      <c r="J1391" s="602"/>
      <c r="K1391" s="602"/>
      <c r="L1391" s="602"/>
      <c r="M1391" s="603"/>
    </row>
    <row r="1392" spans="2:13" s="228" customFormat="1" ht="12.75">
      <c r="B1392" s="1240"/>
      <c r="C1392" s="1241"/>
      <c r="D1392" s="1241"/>
      <c r="E1392" s="1241"/>
      <c r="F1392" s="1241"/>
      <c r="G1392" s="1242"/>
      <c r="H1392" s="605"/>
      <c r="I1392" s="602"/>
      <c r="J1392" s="602"/>
      <c r="K1392" s="602"/>
      <c r="L1392" s="602"/>
      <c r="M1392" s="603"/>
    </row>
    <row r="1393" spans="2:13" s="228" customFormat="1" ht="12.75">
      <c r="B1393" s="1240"/>
      <c r="C1393" s="1241"/>
      <c r="D1393" s="1241"/>
      <c r="E1393" s="1241"/>
      <c r="F1393" s="1241"/>
      <c r="G1393" s="1242"/>
      <c r="H1393" s="605"/>
      <c r="I1393" s="602"/>
      <c r="J1393" s="602"/>
      <c r="K1393" s="602"/>
      <c r="L1393" s="602"/>
      <c r="M1393" s="603"/>
    </row>
    <row r="1394" spans="2:13" s="228" customFormat="1" ht="12.75">
      <c r="B1394" s="1240"/>
      <c r="C1394" s="1241"/>
      <c r="D1394" s="1241"/>
      <c r="E1394" s="1241"/>
      <c r="F1394" s="1241"/>
      <c r="G1394" s="1242"/>
      <c r="H1394" s="605"/>
      <c r="I1394" s="602"/>
      <c r="J1394" s="602"/>
      <c r="K1394" s="602"/>
      <c r="L1394" s="602"/>
      <c r="M1394" s="603"/>
    </row>
    <row r="1395" spans="2:13" s="228" customFormat="1" ht="12.75">
      <c r="B1395" s="1240"/>
      <c r="C1395" s="1241"/>
      <c r="D1395" s="1241"/>
      <c r="E1395" s="1241"/>
      <c r="F1395" s="1241"/>
      <c r="G1395" s="1242"/>
      <c r="H1395" s="605"/>
      <c r="I1395" s="602"/>
      <c r="J1395" s="602"/>
      <c r="K1395" s="602"/>
      <c r="L1395" s="602"/>
      <c r="M1395" s="603"/>
    </row>
    <row r="1396" spans="2:13" s="228" customFormat="1" ht="12.75">
      <c r="B1396" s="1240"/>
      <c r="C1396" s="1241"/>
      <c r="D1396" s="1241"/>
      <c r="E1396" s="1241"/>
      <c r="F1396" s="1241"/>
      <c r="G1396" s="1242"/>
      <c r="H1396" s="605"/>
      <c r="I1396" s="602"/>
      <c r="J1396" s="602"/>
      <c r="K1396" s="602"/>
      <c r="L1396" s="602"/>
      <c r="M1396" s="603"/>
    </row>
    <row r="1397" spans="2:13" s="228" customFormat="1" ht="12.75">
      <c r="B1397" s="1240"/>
      <c r="C1397" s="1241"/>
      <c r="D1397" s="1241"/>
      <c r="E1397" s="1241"/>
      <c r="F1397" s="1241"/>
      <c r="G1397" s="1242"/>
      <c r="H1397" s="606" t="s">
        <v>263</v>
      </c>
      <c r="I1397" s="607"/>
      <c r="J1397" s="607"/>
      <c r="K1397" s="607"/>
      <c r="L1397" s="607"/>
      <c r="M1397" s="608">
        <f>SUM(M1377:M1396)</f>
        <v>48</v>
      </c>
    </row>
    <row r="1398" spans="2:13" s="228" customFormat="1" ht="13.5" thickBot="1">
      <c r="B1398" s="1243"/>
      <c r="C1398" s="1244"/>
      <c r="D1398" s="1244"/>
      <c r="E1398" s="1244"/>
      <c r="F1398" s="1244"/>
      <c r="G1398" s="1245"/>
      <c r="H1398" s="241" t="s">
        <v>264</v>
      </c>
      <c r="I1398" s="609"/>
      <c r="J1398" s="609"/>
      <c r="K1398" s="609"/>
      <c r="L1398" s="609"/>
      <c r="M1398" s="242">
        <f>ROUND((M1397),2)</f>
        <v>48</v>
      </c>
    </row>
    <row r="1399" spans="2:13" s="228" customFormat="1" ht="13.5" thickBot="1">
      <c r="B1399" s="1258"/>
      <c r="C1399" s="1259"/>
      <c r="D1399" s="1259"/>
      <c r="E1399" s="243"/>
      <c r="F1399" s="243"/>
      <c r="G1399" s="243"/>
      <c r="H1399" s="243"/>
      <c r="I1399" s="243"/>
      <c r="J1399" s="243"/>
      <c r="K1399" s="243"/>
      <c r="L1399" s="243"/>
      <c r="M1399" s="244"/>
    </row>
    <row r="1400" spans="2:13" s="228" customFormat="1" ht="13.5" thickBot="1">
      <c r="B1400" s="1258"/>
      <c r="C1400" s="1259"/>
      <c r="D1400" s="1259"/>
      <c r="E1400" s="243"/>
      <c r="F1400" s="243"/>
      <c r="G1400" s="243"/>
      <c r="H1400" s="243"/>
      <c r="I1400" s="243"/>
      <c r="J1400" s="243"/>
      <c r="K1400" s="243"/>
      <c r="L1400" s="243"/>
      <c r="M1400" s="244"/>
    </row>
    <row r="1401" spans="2:13" customFormat="1" ht="42" customHeight="1" thickBot="1">
      <c r="B1401" s="1260" t="str">
        <f>+$B$4</f>
        <v>OBRAS DE CONSTRUCCIÓN DE UN SISTEMA IPRS (8 RACEWAY) PARA LA UNIDAD PRODUCTIVA EN FUENTE DE ORO – META</v>
      </c>
      <c r="C1401" s="1261"/>
      <c r="D1401" s="1261"/>
      <c r="E1401" s="1261"/>
      <c r="F1401" s="1261"/>
      <c r="G1401" s="1261"/>
      <c r="H1401" s="1261"/>
      <c r="I1401" s="1261"/>
      <c r="J1401" s="1261"/>
      <c r="K1401" s="1261"/>
      <c r="L1401" s="1261"/>
      <c r="M1401" s="1262"/>
    </row>
    <row r="1402" spans="2:13" s="22" customFormat="1" ht="16.5" thickBot="1">
      <c r="B1402" s="1220" t="s">
        <v>243</v>
      </c>
      <c r="C1402" s="1221"/>
      <c r="D1402" s="1221"/>
      <c r="E1402" s="1221"/>
      <c r="F1402" s="1221"/>
      <c r="G1402" s="1221"/>
      <c r="H1402" s="1221"/>
      <c r="I1402" s="1221"/>
      <c r="J1402" s="1221"/>
      <c r="K1402" s="1221"/>
      <c r="L1402" s="1221"/>
      <c r="M1402" s="1222"/>
    </row>
    <row r="1403" spans="2:13" s="227" customFormat="1" ht="16.350000000000001" customHeight="1" thickBot="1">
      <c r="B1403" s="1223" t="s">
        <v>59</v>
      </c>
      <c r="C1403" s="1224"/>
      <c r="D1403" s="1224"/>
      <c r="E1403" s="1224"/>
      <c r="F1403" s="1224"/>
      <c r="G1403" s="1224"/>
      <c r="H1403" s="1224"/>
      <c r="I1403" s="1224"/>
      <c r="J1403" s="1224"/>
      <c r="K1403" s="1224"/>
      <c r="L1403" s="1224"/>
      <c r="M1403" s="1225"/>
    </row>
    <row r="1404" spans="2:13" customFormat="1" thickBot="1">
      <c r="B1404" s="1226"/>
      <c r="C1404" s="1227"/>
      <c r="D1404" s="1227"/>
      <c r="E1404" s="1227"/>
      <c r="F1404" s="1227"/>
      <c r="G1404" s="1227"/>
      <c r="H1404" s="1227"/>
      <c r="I1404" s="1227"/>
      <c r="J1404" s="1227"/>
      <c r="K1404" s="1227"/>
      <c r="L1404" s="1227"/>
      <c r="M1404" s="1228"/>
    </row>
    <row r="1405" spans="2:13" s="228" customFormat="1" ht="12.75">
      <c r="B1405" s="229" t="s">
        <v>244</v>
      </c>
      <c r="C1405" s="230" t="s">
        <v>245</v>
      </c>
      <c r="D1405" s="1248" t="s">
        <v>246</v>
      </c>
      <c r="E1405" s="1249"/>
      <c r="F1405" s="1249"/>
      <c r="G1405" s="1249"/>
      <c r="H1405" s="1250"/>
      <c r="I1405" s="1248" t="s">
        <v>247</v>
      </c>
      <c r="J1405" s="1249"/>
      <c r="K1405" s="1250"/>
      <c r="L1405" s="1248" t="s">
        <v>248</v>
      </c>
      <c r="M1405" s="1251"/>
    </row>
    <row r="1406" spans="2:13" s="228" customFormat="1" ht="72" customHeight="1" thickBot="1">
      <c r="B1406" s="231">
        <f>'PTO OFICIAL'!D62</f>
        <v>6.1799999999999962</v>
      </c>
      <c r="C1406" s="232" t="s">
        <v>70</v>
      </c>
      <c r="D1406" s="1252" t="s">
        <v>78</v>
      </c>
      <c r="E1406" s="1253"/>
      <c r="F1406" s="1253"/>
      <c r="G1406" s="1253"/>
      <c r="H1406" s="1254"/>
      <c r="I1406" s="1255" t="str">
        <f>+$I$9</f>
        <v>FUENTE DE ORO</v>
      </c>
      <c r="J1406" s="1256"/>
      <c r="K1406" s="1257"/>
      <c r="L1406" s="1246" t="str">
        <f>$L$9</f>
        <v>AGOSTO 2023</v>
      </c>
      <c r="M1406" s="1247"/>
    </row>
    <row r="1407" spans="2:13" s="228" customFormat="1" ht="13.5" thickBot="1">
      <c r="B1407" s="1229" t="s">
        <v>251</v>
      </c>
      <c r="C1407" s="1230"/>
      <c r="D1407" s="1230"/>
      <c r="E1407" s="1230"/>
      <c r="F1407" s="1230"/>
      <c r="G1407" s="1230"/>
      <c r="H1407" s="1231" t="s">
        <v>252</v>
      </c>
      <c r="I1407" s="1233" t="s">
        <v>253</v>
      </c>
      <c r="J1407" s="1234"/>
      <c r="K1407" s="1234"/>
      <c r="L1407" s="1235"/>
      <c r="M1407" s="1231" t="s">
        <v>254</v>
      </c>
    </row>
    <row r="1408" spans="2:13" s="228" customFormat="1" ht="13.5" thickBot="1">
      <c r="B1408" s="1237"/>
      <c r="C1408" s="1238"/>
      <c r="D1408" s="1238"/>
      <c r="E1408" s="1238"/>
      <c r="F1408" s="1238"/>
      <c r="G1408" s="1239"/>
      <c r="H1408" s="1232"/>
      <c r="I1408" s="233" t="s">
        <v>255</v>
      </c>
      <c r="J1408" s="234" t="s">
        <v>256</v>
      </c>
      <c r="K1408" s="234" t="s">
        <v>286</v>
      </c>
      <c r="L1408" s="235" t="s">
        <v>258</v>
      </c>
      <c r="M1408" s="1236"/>
    </row>
    <row r="1409" spans="2:13" s="228" customFormat="1" ht="25.5">
      <c r="B1409" s="1240"/>
      <c r="C1409" s="1241"/>
      <c r="D1409" s="1241"/>
      <c r="E1409" s="1241"/>
      <c r="F1409" s="1241"/>
      <c r="G1409" s="1242"/>
      <c r="H1409" s="601" t="s">
        <v>330</v>
      </c>
      <c r="I1409" s="236"/>
      <c r="J1409" s="236"/>
      <c r="K1409" s="236"/>
      <c r="L1409" s="236">
        <v>270</v>
      </c>
      <c r="M1409" s="237">
        <f>+L1409</f>
        <v>270</v>
      </c>
    </row>
    <row r="1410" spans="2:13" s="228" customFormat="1" ht="12.75">
      <c r="B1410" s="1240"/>
      <c r="C1410" s="1241"/>
      <c r="D1410" s="1241"/>
      <c r="E1410" s="1241"/>
      <c r="F1410" s="1241"/>
      <c r="G1410" s="1242"/>
      <c r="H1410" s="601"/>
      <c r="I1410" s="238"/>
      <c r="J1410" s="238"/>
      <c r="K1410" s="238"/>
      <c r="L1410" s="238"/>
      <c r="M1410" s="239">
        <f>+L1410</f>
        <v>0</v>
      </c>
    </row>
    <row r="1411" spans="2:13" s="228" customFormat="1" ht="12.75">
      <c r="B1411" s="1240"/>
      <c r="C1411" s="1241"/>
      <c r="D1411" s="1241"/>
      <c r="E1411" s="1241"/>
      <c r="F1411" s="1241"/>
      <c r="G1411" s="1242"/>
      <c r="H1411" s="601"/>
      <c r="I1411" s="238"/>
      <c r="J1411" s="238"/>
      <c r="K1411" s="238"/>
      <c r="L1411" s="238"/>
      <c r="M1411" s="239">
        <f>+L1411*K1411</f>
        <v>0</v>
      </c>
    </row>
    <row r="1412" spans="2:13" s="228" customFormat="1" ht="12.75">
      <c r="B1412" s="1240"/>
      <c r="C1412" s="1241"/>
      <c r="D1412" s="1241"/>
      <c r="E1412" s="1241"/>
      <c r="F1412" s="1241"/>
      <c r="G1412" s="1242"/>
      <c r="H1412" s="601"/>
      <c r="I1412" s="238"/>
      <c r="J1412" s="238"/>
      <c r="K1412" s="238"/>
      <c r="L1412" s="238"/>
      <c r="M1412" s="239">
        <f>+L1412*K1412</f>
        <v>0</v>
      </c>
    </row>
    <row r="1413" spans="2:13" s="228" customFormat="1" ht="12.75">
      <c r="B1413" s="1240"/>
      <c r="C1413" s="1241"/>
      <c r="D1413" s="1241"/>
      <c r="E1413" s="1241"/>
      <c r="F1413" s="1241"/>
      <c r="G1413" s="1242"/>
      <c r="H1413" s="601"/>
      <c r="I1413" s="602"/>
      <c r="J1413" s="602"/>
      <c r="K1413" s="602"/>
      <c r="L1413" s="602"/>
      <c r="M1413" s="240"/>
    </row>
    <row r="1414" spans="2:13" s="228" customFormat="1" ht="12.75">
      <c r="B1414" s="1240"/>
      <c r="C1414" s="1241"/>
      <c r="D1414" s="1241"/>
      <c r="E1414" s="1241"/>
      <c r="F1414" s="1241"/>
      <c r="G1414" s="1242"/>
      <c r="H1414" s="601"/>
      <c r="I1414" s="602"/>
      <c r="J1414" s="602"/>
      <c r="K1414" s="602"/>
      <c r="L1414" s="602"/>
      <c r="M1414" s="240"/>
    </row>
    <row r="1415" spans="2:13" s="228" customFormat="1" ht="12.75">
      <c r="B1415" s="1240"/>
      <c r="C1415" s="1241"/>
      <c r="D1415" s="1241"/>
      <c r="E1415" s="1241"/>
      <c r="F1415" s="1241"/>
      <c r="G1415" s="1242"/>
      <c r="H1415" s="601"/>
      <c r="I1415" s="602"/>
      <c r="J1415" s="602"/>
      <c r="K1415" s="602"/>
      <c r="L1415" s="602"/>
      <c r="M1415" s="240"/>
    </row>
    <row r="1416" spans="2:13" s="228" customFormat="1" ht="12.75">
      <c r="B1416" s="1240"/>
      <c r="C1416" s="1241"/>
      <c r="D1416" s="1241"/>
      <c r="E1416" s="1241"/>
      <c r="F1416" s="1241"/>
      <c r="G1416" s="1242"/>
      <c r="H1416" s="601"/>
      <c r="I1416" s="602"/>
      <c r="J1416" s="602"/>
      <c r="K1416" s="602"/>
      <c r="L1416" s="602"/>
      <c r="M1416" s="240"/>
    </row>
    <row r="1417" spans="2:13" s="228" customFormat="1" ht="12.75">
      <c r="B1417" s="1240"/>
      <c r="C1417" s="1241"/>
      <c r="D1417" s="1241"/>
      <c r="E1417" s="1241"/>
      <c r="F1417" s="1241"/>
      <c r="G1417" s="1242"/>
      <c r="H1417" s="601"/>
      <c r="I1417" s="602"/>
      <c r="J1417" s="602"/>
      <c r="K1417" s="602"/>
      <c r="L1417" s="602"/>
      <c r="M1417" s="240"/>
    </row>
    <row r="1418" spans="2:13" s="228" customFormat="1" ht="12.75">
      <c r="B1418" s="1240"/>
      <c r="C1418" s="1241"/>
      <c r="D1418" s="1241"/>
      <c r="E1418" s="1241"/>
      <c r="F1418" s="1241"/>
      <c r="G1418" s="1242"/>
      <c r="H1418" s="601"/>
      <c r="I1418" s="602"/>
      <c r="J1418" s="602"/>
      <c r="K1418" s="602"/>
      <c r="L1418" s="602"/>
      <c r="M1418" s="240"/>
    </row>
    <row r="1419" spans="2:13" s="228" customFormat="1" ht="12.75">
      <c r="B1419" s="1240"/>
      <c r="C1419" s="1241"/>
      <c r="D1419" s="1241"/>
      <c r="E1419" s="1241"/>
      <c r="F1419" s="1241"/>
      <c r="G1419" s="1242"/>
      <c r="H1419" s="601"/>
      <c r="I1419" s="602"/>
      <c r="J1419" s="602"/>
      <c r="K1419" s="602"/>
      <c r="L1419" s="602"/>
      <c r="M1419" s="603"/>
    </row>
    <row r="1420" spans="2:13" s="228" customFormat="1" ht="12.75">
      <c r="B1420" s="1240"/>
      <c r="C1420" s="1241"/>
      <c r="D1420" s="1241"/>
      <c r="E1420" s="1241"/>
      <c r="F1420" s="1241"/>
      <c r="G1420" s="1242"/>
      <c r="H1420" s="605"/>
      <c r="I1420" s="602"/>
      <c r="J1420" s="602"/>
      <c r="K1420" s="602"/>
      <c r="L1420" s="602"/>
      <c r="M1420" s="603"/>
    </row>
    <row r="1421" spans="2:13" s="228" customFormat="1" ht="12.75">
      <c r="B1421" s="1240"/>
      <c r="C1421" s="1241"/>
      <c r="D1421" s="1241"/>
      <c r="E1421" s="1241"/>
      <c r="F1421" s="1241"/>
      <c r="G1421" s="1242"/>
      <c r="H1421" s="605"/>
      <c r="I1421" s="602"/>
      <c r="J1421" s="602"/>
      <c r="K1421" s="602"/>
      <c r="L1421" s="602"/>
      <c r="M1421" s="603"/>
    </row>
    <row r="1422" spans="2:13" s="228" customFormat="1" ht="12.75">
      <c r="B1422" s="1240"/>
      <c r="C1422" s="1241"/>
      <c r="D1422" s="1241"/>
      <c r="E1422" s="1241"/>
      <c r="F1422" s="1241"/>
      <c r="G1422" s="1242"/>
      <c r="H1422" s="605"/>
      <c r="I1422" s="602"/>
      <c r="J1422" s="604"/>
      <c r="K1422" s="602"/>
      <c r="L1422" s="602"/>
      <c r="M1422" s="603"/>
    </row>
    <row r="1423" spans="2:13" s="228" customFormat="1" ht="12.75">
      <c r="B1423" s="1240"/>
      <c r="C1423" s="1241"/>
      <c r="D1423" s="1241"/>
      <c r="E1423" s="1241"/>
      <c r="F1423" s="1241"/>
      <c r="G1423" s="1242"/>
      <c r="H1423" s="605"/>
      <c r="I1423" s="602"/>
      <c r="J1423" s="602"/>
      <c r="K1423" s="602"/>
      <c r="L1423" s="602"/>
      <c r="M1423" s="603"/>
    </row>
    <row r="1424" spans="2:13" s="228" customFormat="1" ht="12.75">
      <c r="B1424" s="1240"/>
      <c r="C1424" s="1241"/>
      <c r="D1424" s="1241"/>
      <c r="E1424" s="1241"/>
      <c r="F1424" s="1241"/>
      <c r="G1424" s="1242"/>
      <c r="H1424" s="605"/>
      <c r="I1424" s="602"/>
      <c r="J1424" s="602"/>
      <c r="K1424" s="602"/>
      <c r="L1424" s="602"/>
      <c r="M1424" s="603"/>
    </row>
    <row r="1425" spans="2:13" s="228" customFormat="1" ht="12.75">
      <c r="B1425" s="1240"/>
      <c r="C1425" s="1241"/>
      <c r="D1425" s="1241"/>
      <c r="E1425" s="1241"/>
      <c r="F1425" s="1241"/>
      <c r="G1425" s="1242"/>
      <c r="H1425" s="605"/>
      <c r="I1425" s="602"/>
      <c r="J1425" s="602"/>
      <c r="K1425" s="602"/>
      <c r="L1425" s="602"/>
      <c r="M1425" s="603"/>
    </row>
    <row r="1426" spans="2:13" s="228" customFormat="1" ht="12.75">
      <c r="B1426" s="1240"/>
      <c r="C1426" s="1241"/>
      <c r="D1426" s="1241"/>
      <c r="E1426" s="1241"/>
      <c r="F1426" s="1241"/>
      <c r="G1426" s="1242"/>
      <c r="H1426" s="605"/>
      <c r="I1426" s="602"/>
      <c r="J1426" s="602"/>
      <c r="K1426" s="602"/>
      <c r="L1426" s="602"/>
      <c r="M1426" s="603"/>
    </row>
    <row r="1427" spans="2:13" s="228" customFormat="1" ht="12.75">
      <c r="B1427" s="1240"/>
      <c r="C1427" s="1241"/>
      <c r="D1427" s="1241"/>
      <c r="E1427" s="1241"/>
      <c r="F1427" s="1241"/>
      <c r="G1427" s="1242"/>
      <c r="H1427" s="605"/>
      <c r="I1427" s="602"/>
      <c r="J1427" s="602"/>
      <c r="K1427" s="602"/>
      <c r="L1427" s="602"/>
      <c r="M1427" s="603"/>
    </row>
    <row r="1428" spans="2:13" s="228" customFormat="1" ht="12.75">
      <c r="B1428" s="1240"/>
      <c r="C1428" s="1241"/>
      <c r="D1428" s="1241"/>
      <c r="E1428" s="1241"/>
      <c r="F1428" s="1241"/>
      <c r="G1428" s="1242"/>
      <c r="H1428" s="605"/>
      <c r="I1428" s="602"/>
      <c r="J1428" s="602"/>
      <c r="K1428" s="602"/>
      <c r="L1428" s="602"/>
      <c r="M1428" s="603"/>
    </row>
    <row r="1429" spans="2:13" s="228" customFormat="1" ht="12.75">
      <c r="B1429" s="1240"/>
      <c r="C1429" s="1241"/>
      <c r="D1429" s="1241"/>
      <c r="E1429" s="1241"/>
      <c r="F1429" s="1241"/>
      <c r="G1429" s="1242"/>
      <c r="H1429" s="606" t="s">
        <v>263</v>
      </c>
      <c r="I1429" s="607"/>
      <c r="J1429" s="607"/>
      <c r="K1429" s="607"/>
      <c r="L1429" s="607"/>
      <c r="M1429" s="608">
        <f>SUM(M1409:M1428)</f>
        <v>270</v>
      </c>
    </row>
    <row r="1430" spans="2:13" s="228" customFormat="1" ht="13.5" thickBot="1">
      <c r="B1430" s="1243"/>
      <c r="C1430" s="1244"/>
      <c r="D1430" s="1244"/>
      <c r="E1430" s="1244"/>
      <c r="F1430" s="1244"/>
      <c r="G1430" s="1245"/>
      <c r="H1430" s="241" t="s">
        <v>264</v>
      </c>
      <c r="I1430" s="609"/>
      <c r="J1430" s="609"/>
      <c r="K1430" s="609"/>
      <c r="L1430" s="609"/>
      <c r="M1430" s="242">
        <f>ROUND((M1429),2)</f>
        <v>270</v>
      </c>
    </row>
    <row r="1431" spans="2:13" s="228" customFormat="1" ht="13.5" thickBot="1">
      <c r="B1431" s="1258"/>
      <c r="C1431" s="1259"/>
      <c r="D1431" s="1259"/>
      <c r="E1431" s="243"/>
      <c r="F1431" s="243"/>
      <c r="G1431" s="243"/>
      <c r="H1431" s="243"/>
      <c r="I1431" s="243"/>
      <c r="J1431" s="243"/>
      <c r="K1431" s="243"/>
      <c r="L1431" s="243"/>
      <c r="M1431" s="244"/>
    </row>
    <row r="1432" spans="2:13" customFormat="1" ht="42" customHeight="1" thickBot="1">
      <c r="B1432" s="1260" t="str">
        <f>+$B$4</f>
        <v>OBRAS DE CONSTRUCCIÓN DE UN SISTEMA IPRS (8 RACEWAY) PARA LA UNIDAD PRODUCTIVA EN FUENTE DE ORO – META</v>
      </c>
      <c r="C1432" s="1261"/>
      <c r="D1432" s="1261"/>
      <c r="E1432" s="1261"/>
      <c r="F1432" s="1261"/>
      <c r="G1432" s="1261"/>
      <c r="H1432" s="1261"/>
      <c r="I1432" s="1261"/>
      <c r="J1432" s="1261"/>
      <c r="K1432" s="1261"/>
      <c r="L1432" s="1261"/>
      <c r="M1432" s="1262"/>
    </row>
    <row r="1433" spans="2:13" s="22" customFormat="1" ht="16.5" thickBot="1">
      <c r="B1433" s="1220" t="s">
        <v>243</v>
      </c>
      <c r="C1433" s="1221"/>
      <c r="D1433" s="1221"/>
      <c r="E1433" s="1221"/>
      <c r="F1433" s="1221"/>
      <c r="G1433" s="1221"/>
      <c r="H1433" s="1221"/>
      <c r="I1433" s="1221"/>
      <c r="J1433" s="1221"/>
      <c r="K1433" s="1221"/>
      <c r="L1433" s="1221"/>
      <c r="M1433" s="1222"/>
    </row>
    <row r="1434" spans="2:13" s="227" customFormat="1" ht="16.350000000000001" customHeight="1" thickBot="1">
      <c r="B1434" s="1223" t="s">
        <v>59</v>
      </c>
      <c r="C1434" s="1224"/>
      <c r="D1434" s="1224"/>
      <c r="E1434" s="1224"/>
      <c r="F1434" s="1224"/>
      <c r="G1434" s="1224"/>
      <c r="H1434" s="1224"/>
      <c r="I1434" s="1224"/>
      <c r="J1434" s="1224"/>
      <c r="K1434" s="1224"/>
      <c r="L1434" s="1224"/>
      <c r="M1434" s="1225"/>
    </row>
    <row r="1435" spans="2:13" customFormat="1" thickBot="1">
      <c r="B1435" s="1226"/>
      <c r="C1435" s="1227"/>
      <c r="D1435" s="1227"/>
      <c r="E1435" s="1227"/>
      <c r="F1435" s="1227"/>
      <c r="G1435" s="1227"/>
      <c r="H1435" s="1227"/>
      <c r="I1435" s="1227"/>
      <c r="J1435" s="1227"/>
      <c r="K1435" s="1227"/>
      <c r="L1435" s="1227"/>
      <c r="M1435" s="1228"/>
    </row>
    <row r="1436" spans="2:13" s="228" customFormat="1" ht="12.75">
      <c r="B1436" s="229" t="s">
        <v>244</v>
      </c>
      <c r="C1436" s="230" t="s">
        <v>245</v>
      </c>
      <c r="D1436" s="1248" t="s">
        <v>246</v>
      </c>
      <c r="E1436" s="1249"/>
      <c r="F1436" s="1249"/>
      <c r="G1436" s="1249"/>
      <c r="H1436" s="1250"/>
      <c r="I1436" s="1248" t="s">
        <v>247</v>
      </c>
      <c r="J1436" s="1249"/>
      <c r="K1436" s="1250"/>
      <c r="L1436" s="1248" t="s">
        <v>248</v>
      </c>
      <c r="M1436" s="1251"/>
    </row>
    <row r="1437" spans="2:13" s="228" customFormat="1" ht="72" customHeight="1" thickBot="1">
      <c r="B1437" s="231">
        <f>'PTO OFICIAL'!D63</f>
        <v>6.1899999999999959</v>
      </c>
      <c r="C1437" s="232" t="s">
        <v>38</v>
      </c>
      <c r="D1437" s="1252" t="s">
        <v>79</v>
      </c>
      <c r="E1437" s="1253"/>
      <c r="F1437" s="1253"/>
      <c r="G1437" s="1253"/>
      <c r="H1437" s="1254"/>
      <c r="I1437" s="1255" t="str">
        <f>+$I$9</f>
        <v>FUENTE DE ORO</v>
      </c>
      <c r="J1437" s="1256"/>
      <c r="K1437" s="1257"/>
      <c r="L1437" s="1246" t="str">
        <f>$L$9</f>
        <v>AGOSTO 2023</v>
      </c>
      <c r="M1437" s="1247"/>
    </row>
    <row r="1438" spans="2:13" s="228" customFormat="1" ht="13.5" thickBot="1">
      <c r="B1438" s="1229" t="s">
        <v>251</v>
      </c>
      <c r="C1438" s="1230"/>
      <c r="D1438" s="1230"/>
      <c r="E1438" s="1230"/>
      <c r="F1438" s="1230"/>
      <c r="G1438" s="1230"/>
      <c r="H1438" s="1231" t="s">
        <v>252</v>
      </c>
      <c r="I1438" s="1233" t="s">
        <v>253</v>
      </c>
      <c r="J1438" s="1234"/>
      <c r="K1438" s="1234"/>
      <c r="L1438" s="1235"/>
      <c r="M1438" s="1231" t="s">
        <v>254</v>
      </c>
    </row>
    <row r="1439" spans="2:13" s="228" customFormat="1" ht="13.5" thickBot="1">
      <c r="B1439" s="1237"/>
      <c r="C1439" s="1238"/>
      <c r="D1439" s="1238"/>
      <c r="E1439" s="1238"/>
      <c r="F1439" s="1238"/>
      <c r="G1439" s="1239"/>
      <c r="H1439" s="1232"/>
      <c r="I1439" s="233" t="s">
        <v>255</v>
      </c>
      <c r="J1439" s="234" t="s">
        <v>256</v>
      </c>
      <c r="K1439" s="234" t="s">
        <v>286</v>
      </c>
      <c r="L1439" s="235" t="s">
        <v>258</v>
      </c>
      <c r="M1439" s="1236"/>
    </row>
    <row r="1440" spans="2:13" s="228" customFormat="1" ht="12.75">
      <c r="B1440" s="1240"/>
      <c r="C1440" s="1241"/>
      <c r="D1440" s="1241"/>
      <c r="E1440" s="1241"/>
      <c r="F1440" s="1241"/>
      <c r="G1440" s="1242"/>
      <c r="H1440" s="601" t="s">
        <v>331</v>
      </c>
      <c r="I1440" s="236"/>
      <c r="J1440" s="236"/>
      <c r="K1440" s="236"/>
      <c r="L1440" s="236">
        <v>1</v>
      </c>
      <c r="M1440" s="237">
        <f>+L1440</f>
        <v>1</v>
      </c>
    </row>
    <row r="1441" spans="2:13" s="228" customFormat="1" ht="12.75">
      <c r="B1441" s="1240"/>
      <c r="C1441" s="1241"/>
      <c r="D1441" s="1241"/>
      <c r="E1441" s="1241"/>
      <c r="F1441" s="1241"/>
      <c r="G1441" s="1242"/>
      <c r="H1441" s="601"/>
      <c r="I1441" s="238"/>
      <c r="J1441" s="238"/>
      <c r="K1441" s="238"/>
      <c r="L1441" s="238"/>
      <c r="M1441" s="239">
        <f>+L1441</f>
        <v>0</v>
      </c>
    </row>
    <row r="1442" spans="2:13" s="228" customFormat="1" ht="12.75">
      <c r="B1442" s="1240"/>
      <c r="C1442" s="1241"/>
      <c r="D1442" s="1241"/>
      <c r="E1442" s="1241"/>
      <c r="F1442" s="1241"/>
      <c r="G1442" s="1242"/>
      <c r="H1442" s="601"/>
      <c r="I1442" s="238"/>
      <c r="J1442" s="238"/>
      <c r="K1442" s="238"/>
      <c r="L1442" s="238"/>
      <c r="M1442" s="239">
        <f>+L1442*K1442</f>
        <v>0</v>
      </c>
    </row>
    <row r="1443" spans="2:13" s="228" customFormat="1" ht="12.75">
      <c r="B1443" s="1240"/>
      <c r="C1443" s="1241"/>
      <c r="D1443" s="1241"/>
      <c r="E1443" s="1241"/>
      <c r="F1443" s="1241"/>
      <c r="G1443" s="1242"/>
      <c r="H1443" s="601"/>
      <c r="I1443" s="238"/>
      <c r="J1443" s="238"/>
      <c r="K1443" s="238"/>
      <c r="L1443" s="238"/>
      <c r="M1443" s="239">
        <f>+L1443*K1443</f>
        <v>0</v>
      </c>
    </row>
    <row r="1444" spans="2:13" s="228" customFormat="1" ht="12.75">
      <c r="B1444" s="1240"/>
      <c r="C1444" s="1241"/>
      <c r="D1444" s="1241"/>
      <c r="E1444" s="1241"/>
      <c r="F1444" s="1241"/>
      <c r="G1444" s="1242"/>
      <c r="H1444" s="601"/>
      <c r="I1444" s="602"/>
      <c r="J1444" s="602"/>
      <c r="K1444" s="602"/>
      <c r="L1444" s="602"/>
      <c r="M1444" s="240"/>
    </row>
    <row r="1445" spans="2:13" s="228" customFormat="1" ht="12.75">
      <c r="B1445" s="1240"/>
      <c r="C1445" s="1241"/>
      <c r="D1445" s="1241"/>
      <c r="E1445" s="1241"/>
      <c r="F1445" s="1241"/>
      <c r="G1445" s="1242"/>
      <c r="H1445" s="601"/>
      <c r="I1445" s="602"/>
      <c r="J1445" s="602"/>
      <c r="K1445" s="602"/>
      <c r="L1445" s="602"/>
      <c r="M1445" s="240"/>
    </row>
    <row r="1446" spans="2:13" s="228" customFormat="1" ht="12.75">
      <c r="B1446" s="1240"/>
      <c r="C1446" s="1241"/>
      <c r="D1446" s="1241"/>
      <c r="E1446" s="1241"/>
      <c r="F1446" s="1241"/>
      <c r="G1446" s="1242"/>
      <c r="H1446" s="601"/>
      <c r="I1446" s="602"/>
      <c r="J1446" s="602"/>
      <c r="K1446" s="602"/>
      <c r="L1446" s="602"/>
      <c r="M1446" s="240"/>
    </row>
    <row r="1447" spans="2:13" s="228" customFormat="1" ht="12.75">
      <c r="B1447" s="1240"/>
      <c r="C1447" s="1241"/>
      <c r="D1447" s="1241"/>
      <c r="E1447" s="1241"/>
      <c r="F1447" s="1241"/>
      <c r="G1447" s="1242"/>
      <c r="H1447" s="601"/>
      <c r="I1447" s="602"/>
      <c r="J1447" s="602"/>
      <c r="K1447" s="602"/>
      <c r="L1447" s="602"/>
      <c r="M1447" s="240"/>
    </row>
    <row r="1448" spans="2:13" s="228" customFormat="1" ht="12.75">
      <c r="B1448" s="1240"/>
      <c r="C1448" s="1241"/>
      <c r="D1448" s="1241"/>
      <c r="E1448" s="1241"/>
      <c r="F1448" s="1241"/>
      <c r="G1448" s="1242"/>
      <c r="H1448" s="601"/>
      <c r="I1448" s="602"/>
      <c r="J1448" s="602"/>
      <c r="K1448" s="602"/>
      <c r="L1448" s="602"/>
      <c r="M1448" s="240"/>
    </row>
    <row r="1449" spans="2:13" s="228" customFormat="1" ht="12.75">
      <c r="B1449" s="1240"/>
      <c r="C1449" s="1241"/>
      <c r="D1449" s="1241"/>
      <c r="E1449" s="1241"/>
      <c r="F1449" s="1241"/>
      <c r="G1449" s="1242"/>
      <c r="H1449" s="601"/>
      <c r="I1449" s="602"/>
      <c r="J1449" s="602"/>
      <c r="K1449" s="602"/>
      <c r="L1449" s="602"/>
      <c r="M1449" s="240"/>
    </row>
    <row r="1450" spans="2:13" s="228" customFormat="1" ht="12.75">
      <c r="B1450" s="1240"/>
      <c r="C1450" s="1241"/>
      <c r="D1450" s="1241"/>
      <c r="E1450" s="1241"/>
      <c r="F1450" s="1241"/>
      <c r="G1450" s="1242"/>
      <c r="H1450" s="601"/>
      <c r="I1450" s="602"/>
      <c r="J1450" s="602"/>
      <c r="K1450" s="602"/>
      <c r="L1450" s="602"/>
      <c r="M1450" s="603"/>
    </row>
    <row r="1451" spans="2:13" s="228" customFormat="1" ht="12.75">
      <c r="B1451" s="1240"/>
      <c r="C1451" s="1241"/>
      <c r="D1451" s="1241"/>
      <c r="E1451" s="1241"/>
      <c r="F1451" s="1241"/>
      <c r="G1451" s="1242"/>
      <c r="H1451" s="605"/>
      <c r="I1451" s="602"/>
      <c r="J1451" s="602"/>
      <c r="K1451" s="602"/>
      <c r="L1451" s="602"/>
      <c r="M1451" s="603"/>
    </row>
    <row r="1452" spans="2:13" s="228" customFormat="1" ht="12.75">
      <c r="B1452" s="1240"/>
      <c r="C1452" s="1241"/>
      <c r="D1452" s="1241"/>
      <c r="E1452" s="1241"/>
      <c r="F1452" s="1241"/>
      <c r="G1452" s="1242"/>
      <c r="H1452" s="605"/>
      <c r="I1452" s="602"/>
      <c r="J1452" s="602"/>
      <c r="K1452" s="602"/>
      <c r="L1452" s="602"/>
      <c r="M1452" s="603"/>
    </row>
    <row r="1453" spans="2:13" s="228" customFormat="1" ht="12.75">
      <c r="B1453" s="1240"/>
      <c r="C1453" s="1241"/>
      <c r="D1453" s="1241"/>
      <c r="E1453" s="1241"/>
      <c r="F1453" s="1241"/>
      <c r="G1453" s="1242"/>
      <c r="H1453" s="605"/>
      <c r="I1453" s="602"/>
      <c r="J1453" s="604"/>
      <c r="K1453" s="602"/>
      <c r="L1453" s="602"/>
      <c r="M1453" s="603"/>
    </row>
    <row r="1454" spans="2:13" s="228" customFormat="1" ht="12.75">
      <c r="B1454" s="1240"/>
      <c r="C1454" s="1241"/>
      <c r="D1454" s="1241"/>
      <c r="E1454" s="1241"/>
      <c r="F1454" s="1241"/>
      <c r="G1454" s="1242"/>
      <c r="H1454" s="605"/>
      <c r="I1454" s="602"/>
      <c r="J1454" s="602"/>
      <c r="K1454" s="602"/>
      <c r="L1454" s="602"/>
      <c r="M1454" s="603"/>
    </row>
    <row r="1455" spans="2:13" s="228" customFormat="1" ht="12.75">
      <c r="B1455" s="1240"/>
      <c r="C1455" s="1241"/>
      <c r="D1455" s="1241"/>
      <c r="E1455" s="1241"/>
      <c r="F1455" s="1241"/>
      <c r="G1455" s="1242"/>
      <c r="H1455" s="605"/>
      <c r="I1455" s="602"/>
      <c r="J1455" s="602"/>
      <c r="K1455" s="602"/>
      <c r="L1455" s="602"/>
      <c r="M1455" s="603"/>
    </row>
    <row r="1456" spans="2:13" s="228" customFormat="1" ht="12.75">
      <c r="B1456" s="1240"/>
      <c r="C1456" s="1241"/>
      <c r="D1456" s="1241"/>
      <c r="E1456" s="1241"/>
      <c r="F1456" s="1241"/>
      <c r="G1456" s="1242"/>
      <c r="H1456" s="605"/>
      <c r="I1456" s="602"/>
      <c r="J1456" s="602"/>
      <c r="K1456" s="602"/>
      <c r="L1456" s="602"/>
      <c r="M1456" s="603"/>
    </row>
    <row r="1457" spans="2:13" s="228" customFormat="1" ht="12.75">
      <c r="B1457" s="1240"/>
      <c r="C1457" s="1241"/>
      <c r="D1457" s="1241"/>
      <c r="E1457" s="1241"/>
      <c r="F1457" s="1241"/>
      <c r="G1457" s="1242"/>
      <c r="H1457" s="605"/>
      <c r="I1457" s="602"/>
      <c r="J1457" s="602"/>
      <c r="K1457" s="602"/>
      <c r="L1457" s="602"/>
      <c r="M1457" s="603"/>
    </row>
    <row r="1458" spans="2:13" s="228" customFormat="1" ht="12.75">
      <c r="B1458" s="1240"/>
      <c r="C1458" s="1241"/>
      <c r="D1458" s="1241"/>
      <c r="E1458" s="1241"/>
      <c r="F1458" s="1241"/>
      <c r="G1458" s="1242"/>
      <c r="H1458" s="605"/>
      <c r="I1458" s="602"/>
      <c r="J1458" s="602"/>
      <c r="K1458" s="602"/>
      <c r="L1458" s="602"/>
      <c r="M1458" s="603"/>
    </row>
    <row r="1459" spans="2:13" s="228" customFormat="1" ht="12.75">
      <c r="B1459" s="1240"/>
      <c r="C1459" s="1241"/>
      <c r="D1459" s="1241"/>
      <c r="E1459" s="1241"/>
      <c r="F1459" s="1241"/>
      <c r="G1459" s="1242"/>
      <c r="H1459" s="605"/>
      <c r="I1459" s="602"/>
      <c r="J1459" s="602"/>
      <c r="K1459" s="602"/>
      <c r="L1459" s="602"/>
      <c r="M1459" s="603"/>
    </row>
    <row r="1460" spans="2:13" s="228" customFormat="1" ht="12.75">
      <c r="B1460" s="1240"/>
      <c r="C1460" s="1241"/>
      <c r="D1460" s="1241"/>
      <c r="E1460" s="1241"/>
      <c r="F1460" s="1241"/>
      <c r="G1460" s="1242"/>
      <c r="H1460" s="606" t="s">
        <v>263</v>
      </c>
      <c r="I1460" s="607"/>
      <c r="J1460" s="607"/>
      <c r="K1460" s="607"/>
      <c r="L1460" s="607"/>
      <c r="M1460" s="608">
        <f>SUM(M1440:M1459)</f>
        <v>1</v>
      </c>
    </row>
    <row r="1461" spans="2:13" s="228" customFormat="1" ht="13.5" thickBot="1">
      <c r="B1461" s="1243"/>
      <c r="C1461" s="1244"/>
      <c r="D1461" s="1244"/>
      <c r="E1461" s="1244"/>
      <c r="F1461" s="1244"/>
      <c r="G1461" s="1245"/>
      <c r="H1461" s="241" t="s">
        <v>264</v>
      </c>
      <c r="I1461" s="609"/>
      <c r="J1461" s="609"/>
      <c r="K1461" s="609"/>
      <c r="L1461" s="609"/>
      <c r="M1461" s="242">
        <f>ROUND((M1460),2)</f>
        <v>1</v>
      </c>
    </row>
    <row r="1462" spans="2:13" s="228" customFormat="1" ht="13.5" thickBot="1">
      <c r="B1462" s="1258"/>
      <c r="C1462" s="1259"/>
      <c r="D1462" s="1259"/>
      <c r="E1462" s="243"/>
      <c r="F1462" s="243"/>
      <c r="G1462" s="243"/>
      <c r="H1462" s="243"/>
      <c r="I1462" s="243"/>
      <c r="J1462" s="243"/>
      <c r="K1462" s="243"/>
      <c r="L1462" s="243"/>
      <c r="M1462" s="244"/>
    </row>
    <row r="1463" spans="2:13" s="228" customFormat="1" ht="13.5" thickBot="1">
      <c r="B1463" s="1258"/>
      <c r="C1463" s="1259"/>
      <c r="D1463" s="1259"/>
      <c r="E1463" s="243"/>
      <c r="F1463" s="243"/>
      <c r="G1463" s="243"/>
      <c r="H1463" s="243"/>
      <c r="I1463" s="243"/>
      <c r="J1463" s="243"/>
      <c r="K1463" s="243"/>
      <c r="L1463" s="243"/>
      <c r="M1463" s="244"/>
    </row>
    <row r="1464" spans="2:13" customFormat="1" ht="42" customHeight="1" thickBot="1">
      <c r="B1464" s="1260" t="str">
        <f>+$B$4</f>
        <v>OBRAS DE CONSTRUCCIÓN DE UN SISTEMA IPRS (8 RACEWAY) PARA LA UNIDAD PRODUCTIVA EN FUENTE DE ORO – META</v>
      </c>
      <c r="C1464" s="1261"/>
      <c r="D1464" s="1261"/>
      <c r="E1464" s="1261"/>
      <c r="F1464" s="1261"/>
      <c r="G1464" s="1261"/>
      <c r="H1464" s="1261"/>
      <c r="I1464" s="1261"/>
      <c r="J1464" s="1261"/>
      <c r="K1464" s="1261"/>
      <c r="L1464" s="1261"/>
      <c r="M1464" s="1262"/>
    </row>
    <row r="1465" spans="2:13" s="22" customFormat="1" ht="16.5" thickBot="1">
      <c r="B1465" s="1220" t="s">
        <v>243</v>
      </c>
      <c r="C1465" s="1221"/>
      <c r="D1465" s="1221"/>
      <c r="E1465" s="1221"/>
      <c r="F1465" s="1221"/>
      <c r="G1465" s="1221"/>
      <c r="H1465" s="1221"/>
      <c r="I1465" s="1221"/>
      <c r="J1465" s="1221"/>
      <c r="K1465" s="1221"/>
      <c r="L1465" s="1221"/>
      <c r="M1465" s="1222"/>
    </row>
    <row r="1466" spans="2:13" s="227" customFormat="1" ht="16.350000000000001" customHeight="1" thickBot="1">
      <c r="B1466" s="1223" t="s">
        <v>59</v>
      </c>
      <c r="C1466" s="1224"/>
      <c r="D1466" s="1224"/>
      <c r="E1466" s="1224"/>
      <c r="F1466" s="1224"/>
      <c r="G1466" s="1224"/>
      <c r="H1466" s="1224"/>
      <c r="I1466" s="1224"/>
      <c r="J1466" s="1224"/>
      <c r="K1466" s="1224"/>
      <c r="L1466" s="1224"/>
      <c r="M1466" s="1225"/>
    </row>
    <row r="1467" spans="2:13" customFormat="1" thickBot="1">
      <c r="B1467" s="1226"/>
      <c r="C1467" s="1227"/>
      <c r="D1467" s="1227"/>
      <c r="E1467" s="1227"/>
      <c r="F1467" s="1227"/>
      <c r="G1467" s="1227"/>
      <c r="H1467" s="1227"/>
      <c r="I1467" s="1227"/>
      <c r="J1467" s="1227"/>
      <c r="K1467" s="1227"/>
      <c r="L1467" s="1227"/>
      <c r="M1467" s="1228"/>
    </row>
    <row r="1468" spans="2:13" s="228" customFormat="1" ht="12.75">
      <c r="B1468" s="229" t="s">
        <v>244</v>
      </c>
      <c r="C1468" s="230" t="s">
        <v>245</v>
      </c>
      <c r="D1468" s="1248" t="s">
        <v>246</v>
      </c>
      <c r="E1468" s="1249"/>
      <c r="F1468" s="1249"/>
      <c r="G1468" s="1249"/>
      <c r="H1468" s="1250"/>
      <c r="I1468" s="1248" t="s">
        <v>247</v>
      </c>
      <c r="J1468" s="1249"/>
      <c r="K1468" s="1250"/>
      <c r="L1468" s="1248" t="s">
        <v>248</v>
      </c>
      <c r="M1468" s="1251"/>
    </row>
    <row r="1469" spans="2:13" s="228" customFormat="1" ht="72" customHeight="1" thickBot="1">
      <c r="B1469" s="231">
        <f>'PTO OFICIAL'!D64</f>
        <v>6.1999999999999957</v>
      </c>
      <c r="C1469" s="232" t="s">
        <v>38</v>
      </c>
      <c r="D1469" s="1252" t="s">
        <v>80</v>
      </c>
      <c r="E1469" s="1253"/>
      <c r="F1469" s="1253"/>
      <c r="G1469" s="1253"/>
      <c r="H1469" s="1254"/>
      <c r="I1469" s="1255" t="str">
        <f>+$I$9</f>
        <v>FUENTE DE ORO</v>
      </c>
      <c r="J1469" s="1256"/>
      <c r="K1469" s="1257"/>
      <c r="L1469" s="1246" t="str">
        <f>$L$9</f>
        <v>AGOSTO 2023</v>
      </c>
      <c r="M1469" s="1247"/>
    </row>
    <row r="1470" spans="2:13" s="228" customFormat="1" ht="13.5" thickBot="1">
      <c r="B1470" s="1229" t="s">
        <v>251</v>
      </c>
      <c r="C1470" s="1230"/>
      <c r="D1470" s="1230"/>
      <c r="E1470" s="1230"/>
      <c r="F1470" s="1230"/>
      <c r="G1470" s="1230"/>
      <c r="H1470" s="1231" t="s">
        <v>252</v>
      </c>
      <c r="I1470" s="1233" t="s">
        <v>253</v>
      </c>
      <c r="J1470" s="1234"/>
      <c r="K1470" s="1234"/>
      <c r="L1470" s="1235"/>
      <c r="M1470" s="1231" t="s">
        <v>254</v>
      </c>
    </row>
    <row r="1471" spans="2:13" s="228" customFormat="1" ht="13.5" thickBot="1">
      <c r="B1471" s="1237"/>
      <c r="C1471" s="1238"/>
      <c r="D1471" s="1238"/>
      <c r="E1471" s="1238"/>
      <c r="F1471" s="1238"/>
      <c r="G1471" s="1239"/>
      <c r="H1471" s="1232"/>
      <c r="I1471" s="233" t="s">
        <v>255</v>
      </c>
      <c r="J1471" s="234" t="s">
        <v>256</v>
      </c>
      <c r="K1471" s="234" t="s">
        <v>286</v>
      </c>
      <c r="L1471" s="235" t="s">
        <v>258</v>
      </c>
      <c r="M1471" s="1236"/>
    </row>
    <row r="1472" spans="2:13" s="228" customFormat="1" ht="12.75">
      <c r="B1472" s="1240"/>
      <c r="C1472" s="1241"/>
      <c r="D1472" s="1241"/>
      <c r="E1472" s="1241"/>
      <c r="F1472" s="1241"/>
      <c r="G1472" s="1242"/>
      <c r="H1472" s="601" t="s">
        <v>332</v>
      </c>
      <c r="I1472" s="236"/>
      <c r="J1472" s="236"/>
      <c r="K1472" s="236"/>
      <c r="L1472" s="236">
        <v>1</v>
      </c>
      <c r="M1472" s="237">
        <f>+L1472</f>
        <v>1</v>
      </c>
    </row>
    <row r="1473" spans="2:13" s="228" customFormat="1" ht="12.75">
      <c r="B1473" s="1240"/>
      <c r="C1473" s="1241"/>
      <c r="D1473" s="1241"/>
      <c r="E1473" s="1241"/>
      <c r="F1473" s="1241"/>
      <c r="G1473" s="1242"/>
      <c r="H1473" s="601"/>
      <c r="I1473" s="238"/>
      <c r="J1473" s="238"/>
      <c r="K1473" s="238"/>
      <c r="L1473" s="238"/>
      <c r="M1473" s="239">
        <f>+L1473</f>
        <v>0</v>
      </c>
    </row>
    <row r="1474" spans="2:13" s="228" customFormat="1" ht="12.75">
      <c r="B1474" s="1240"/>
      <c r="C1474" s="1241"/>
      <c r="D1474" s="1241"/>
      <c r="E1474" s="1241"/>
      <c r="F1474" s="1241"/>
      <c r="G1474" s="1242"/>
      <c r="H1474" s="601"/>
      <c r="I1474" s="238"/>
      <c r="J1474" s="238"/>
      <c r="K1474" s="238"/>
      <c r="L1474" s="238"/>
      <c r="M1474" s="239">
        <f>+L1474*K1474</f>
        <v>0</v>
      </c>
    </row>
    <row r="1475" spans="2:13" s="228" customFormat="1" ht="12.75">
      <c r="B1475" s="1240"/>
      <c r="C1475" s="1241"/>
      <c r="D1475" s="1241"/>
      <c r="E1475" s="1241"/>
      <c r="F1475" s="1241"/>
      <c r="G1475" s="1242"/>
      <c r="H1475" s="601"/>
      <c r="I1475" s="238"/>
      <c r="J1475" s="238"/>
      <c r="K1475" s="238"/>
      <c r="L1475" s="238"/>
      <c r="M1475" s="239">
        <f>+L1475*K1475</f>
        <v>0</v>
      </c>
    </row>
    <row r="1476" spans="2:13" s="228" customFormat="1" ht="12.75">
      <c r="B1476" s="1240"/>
      <c r="C1476" s="1241"/>
      <c r="D1476" s="1241"/>
      <c r="E1476" s="1241"/>
      <c r="F1476" s="1241"/>
      <c r="G1476" s="1242"/>
      <c r="H1476" s="601"/>
      <c r="I1476" s="602"/>
      <c r="J1476" s="602"/>
      <c r="K1476" s="602"/>
      <c r="L1476" s="602"/>
      <c r="M1476" s="240"/>
    </row>
    <row r="1477" spans="2:13" s="228" customFormat="1" ht="12.75">
      <c r="B1477" s="1240"/>
      <c r="C1477" s="1241"/>
      <c r="D1477" s="1241"/>
      <c r="E1477" s="1241"/>
      <c r="F1477" s="1241"/>
      <c r="G1477" s="1242"/>
      <c r="H1477" s="601"/>
      <c r="I1477" s="602"/>
      <c r="J1477" s="602"/>
      <c r="K1477" s="602"/>
      <c r="L1477" s="602"/>
      <c r="M1477" s="240"/>
    </row>
    <row r="1478" spans="2:13" s="228" customFormat="1" ht="12.75">
      <c r="B1478" s="1240"/>
      <c r="C1478" s="1241"/>
      <c r="D1478" s="1241"/>
      <c r="E1478" s="1241"/>
      <c r="F1478" s="1241"/>
      <c r="G1478" s="1242"/>
      <c r="H1478" s="601"/>
      <c r="I1478" s="602"/>
      <c r="J1478" s="602"/>
      <c r="K1478" s="602"/>
      <c r="L1478" s="602"/>
      <c r="M1478" s="240"/>
    </row>
    <row r="1479" spans="2:13" s="228" customFormat="1" ht="12.75">
      <c r="B1479" s="1240"/>
      <c r="C1479" s="1241"/>
      <c r="D1479" s="1241"/>
      <c r="E1479" s="1241"/>
      <c r="F1479" s="1241"/>
      <c r="G1479" s="1242"/>
      <c r="H1479" s="601"/>
      <c r="I1479" s="602"/>
      <c r="J1479" s="602"/>
      <c r="K1479" s="602"/>
      <c r="L1479" s="602"/>
      <c r="M1479" s="240"/>
    </row>
    <row r="1480" spans="2:13" s="228" customFormat="1" ht="12.75">
      <c r="B1480" s="1240"/>
      <c r="C1480" s="1241"/>
      <c r="D1480" s="1241"/>
      <c r="E1480" s="1241"/>
      <c r="F1480" s="1241"/>
      <c r="G1480" s="1242"/>
      <c r="H1480" s="601"/>
      <c r="I1480" s="602"/>
      <c r="J1480" s="602"/>
      <c r="K1480" s="602"/>
      <c r="L1480" s="602"/>
      <c r="M1480" s="240"/>
    </row>
    <row r="1481" spans="2:13" s="228" customFormat="1" ht="12.75">
      <c r="B1481" s="1240"/>
      <c r="C1481" s="1241"/>
      <c r="D1481" s="1241"/>
      <c r="E1481" s="1241"/>
      <c r="F1481" s="1241"/>
      <c r="G1481" s="1242"/>
      <c r="H1481" s="601"/>
      <c r="I1481" s="602"/>
      <c r="J1481" s="602"/>
      <c r="K1481" s="602"/>
      <c r="L1481" s="602"/>
      <c r="M1481" s="240"/>
    </row>
    <row r="1482" spans="2:13" s="228" customFormat="1" ht="12.75">
      <c r="B1482" s="1240"/>
      <c r="C1482" s="1241"/>
      <c r="D1482" s="1241"/>
      <c r="E1482" s="1241"/>
      <c r="F1482" s="1241"/>
      <c r="G1482" s="1242"/>
      <c r="H1482" s="601"/>
      <c r="I1482" s="602"/>
      <c r="J1482" s="602"/>
      <c r="K1482" s="602"/>
      <c r="L1482" s="602"/>
      <c r="M1482" s="603"/>
    </row>
    <row r="1483" spans="2:13" s="228" customFormat="1" ht="12.75">
      <c r="B1483" s="1240"/>
      <c r="C1483" s="1241"/>
      <c r="D1483" s="1241"/>
      <c r="E1483" s="1241"/>
      <c r="F1483" s="1241"/>
      <c r="G1483" s="1242"/>
      <c r="H1483" s="605"/>
      <c r="I1483" s="602"/>
      <c r="J1483" s="602"/>
      <c r="K1483" s="602"/>
      <c r="L1483" s="602"/>
      <c r="M1483" s="603"/>
    </row>
    <row r="1484" spans="2:13" s="228" customFormat="1" ht="12.75">
      <c r="B1484" s="1240"/>
      <c r="C1484" s="1241"/>
      <c r="D1484" s="1241"/>
      <c r="E1484" s="1241"/>
      <c r="F1484" s="1241"/>
      <c r="G1484" s="1242"/>
      <c r="H1484" s="605"/>
      <c r="I1484" s="602"/>
      <c r="J1484" s="602"/>
      <c r="K1484" s="602"/>
      <c r="L1484" s="602"/>
      <c r="M1484" s="603"/>
    </row>
    <row r="1485" spans="2:13" s="228" customFormat="1" ht="12.75">
      <c r="B1485" s="1240"/>
      <c r="C1485" s="1241"/>
      <c r="D1485" s="1241"/>
      <c r="E1485" s="1241"/>
      <c r="F1485" s="1241"/>
      <c r="G1485" s="1242"/>
      <c r="H1485" s="605"/>
      <c r="I1485" s="602"/>
      <c r="J1485" s="604"/>
      <c r="K1485" s="602"/>
      <c r="L1485" s="602"/>
      <c r="M1485" s="603"/>
    </row>
    <row r="1486" spans="2:13" s="228" customFormat="1" ht="12.75">
      <c r="B1486" s="1240"/>
      <c r="C1486" s="1241"/>
      <c r="D1486" s="1241"/>
      <c r="E1486" s="1241"/>
      <c r="F1486" s="1241"/>
      <c r="G1486" s="1242"/>
      <c r="H1486" s="605"/>
      <c r="I1486" s="602"/>
      <c r="J1486" s="602"/>
      <c r="K1486" s="602"/>
      <c r="L1486" s="602"/>
      <c r="M1486" s="603"/>
    </row>
    <row r="1487" spans="2:13" s="228" customFormat="1" ht="12.75">
      <c r="B1487" s="1240"/>
      <c r="C1487" s="1241"/>
      <c r="D1487" s="1241"/>
      <c r="E1487" s="1241"/>
      <c r="F1487" s="1241"/>
      <c r="G1487" s="1242"/>
      <c r="H1487" s="605"/>
      <c r="I1487" s="602"/>
      <c r="J1487" s="602"/>
      <c r="K1487" s="602"/>
      <c r="L1487" s="602"/>
      <c r="M1487" s="603"/>
    </row>
    <row r="1488" spans="2:13" s="228" customFormat="1" ht="12.75">
      <c r="B1488" s="1240"/>
      <c r="C1488" s="1241"/>
      <c r="D1488" s="1241"/>
      <c r="E1488" s="1241"/>
      <c r="F1488" s="1241"/>
      <c r="G1488" s="1242"/>
      <c r="H1488" s="605"/>
      <c r="I1488" s="602"/>
      <c r="J1488" s="602"/>
      <c r="K1488" s="602"/>
      <c r="L1488" s="602"/>
      <c r="M1488" s="603"/>
    </row>
    <row r="1489" spans="2:13" s="228" customFormat="1" ht="12.75">
      <c r="B1489" s="1240"/>
      <c r="C1489" s="1241"/>
      <c r="D1489" s="1241"/>
      <c r="E1489" s="1241"/>
      <c r="F1489" s="1241"/>
      <c r="G1489" s="1242"/>
      <c r="H1489" s="605"/>
      <c r="I1489" s="602"/>
      <c r="J1489" s="602"/>
      <c r="K1489" s="602"/>
      <c r="L1489" s="602"/>
      <c r="M1489" s="603"/>
    </row>
    <row r="1490" spans="2:13" s="228" customFormat="1" ht="12.75">
      <c r="B1490" s="1240"/>
      <c r="C1490" s="1241"/>
      <c r="D1490" s="1241"/>
      <c r="E1490" s="1241"/>
      <c r="F1490" s="1241"/>
      <c r="G1490" s="1242"/>
      <c r="H1490" s="605"/>
      <c r="I1490" s="602"/>
      <c r="J1490" s="602"/>
      <c r="K1490" s="602"/>
      <c r="L1490" s="602"/>
      <c r="M1490" s="603"/>
    </row>
    <row r="1491" spans="2:13" s="228" customFormat="1" ht="12.75">
      <c r="B1491" s="1240"/>
      <c r="C1491" s="1241"/>
      <c r="D1491" s="1241"/>
      <c r="E1491" s="1241"/>
      <c r="F1491" s="1241"/>
      <c r="G1491" s="1242"/>
      <c r="H1491" s="605"/>
      <c r="I1491" s="602"/>
      <c r="J1491" s="602"/>
      <c r="K1491" s="602"/>
      <c r="L1491" s="602"/>
      <c r="M1491" s="603"/>
    </row>
    <row r="1492" spans="2:13" s="228" customFormat="1" ht="12.75">
      <c r="B1492" s="1240"/>
      <c r="C1492" s="1241"/>
      <c r="D1492" s="1241"/>
      <c r="E1492" s="1241"/>
      <c r="F1492" s="1241"/>
      <c r="G1492" s="1242"/>
      <c r="H1492" s="606" t="s">
        <v>263</v>
      </c>
      <c r="I1492" s="607"/>
      <c r="J1492" s="607"/>
      <c r="K1492" s="607"/>
      <c r="L1492" s="607"/>
      <c r="M1492" s="608">
        <f>SUM(M1472:M1491)</f>
        <v>1</v>
      </c>
    </row>
    <row r="1493" spans="2:13" s="228" customFormat="1" ht="13.5" thickBot="1">
      <c r="B1493" s="1243"/>
      <c r="C1493" s="1244"/>
      <c r="D1493" s="1244"/>
      <c r="E1493" s="1244"/>
      <c r="F1493" s="1244"/>
      <c r="G1493" s="1245"/>
      <c r="H1493" s="241" t="s">
        <v>264</v>
      </c>
      <c r="I1493" s="609"/>
      <c r="J1493" s="609"/>
      <c r="K1493" s="609"/>
      <c r="L1493" s="609"/>
      <c r="M1493" s="242">
        <f>ROUND((M1492),2)</f>
        <v>1</v>
      </c>
    </row>
    <row r="1494" spans="2:13" s="228" customFormat="1" ht="13.5" thickBot="1">
      <c r="B1494" s="1258"/>
      <c r="C1494" s="1259"/>
      <c r="D1494" s="1259"/>
      <c r="E1494" s="243"/>
      <c r="F1494" s="243"/>
      <c r="G1494" s="243"/>
      <c r="H1494" s="243"/>
      <c r="I1494" s="243"/>
      <c r="J1494" s="243"/>
      <c r="K1494" s="243"/>
      <c r="L1494" s="243"/>
      <c r="M1494" s="244"/>
    </row>
    <row r="1495" spans="2:13" customFormat="1" ht="42" customHeight="1" thickBot="1">
      <c r="B1495" s="1260" t="str">
        <f>+$B$4</f>
        <v>OBRAS DE CONSTRUCCIÓN DE UN SISTEMA IPRS (8 RACEWAY) PARA LA UNIDAD PRODUCTIVA EN FUENTE DE ORO – META</v>
      </c>
      <c r="C1495" s="1261"/>
      <c r="D1495" s="1261"/>
      <c r="E1495" s="1261"/>
      <c r="F1495" s="1261"/>
      <c r="G1495" s="1261"/>
      <c r="H1495" s="1261"/>
      <c r="I1495" s="1261"/>
      <c r="J1495" s="1261"/>
      <c r="K1495" s="1261"/>
      <c r="L1495" s="1261"/>
      <c r="M1495" s="1262"/>
    </row>
    <row r="1496" spans="2:13" s="22" customFormat="1" ht="16.5" thickBot="1">
      <c r="B1496" s="1220" t="s">
        <v>243</v>
      </c>
      <c r="C1496" s="1221"/>
      <c r="D1496" s="1221"/>
      <c r="E1496" s="1221"/>
      <c r="F1496" s="1221"/>
      <c r="G1496" s="1221"/>
      <c r="H1496" s="1221"/>
      <c r="I1496" s="1221"/>
      <c r="J1496" s="1221"/>
      <c r="K1496" s="1221"/>
      <c r="L1496" s="1221"/>
      <c r="M1496" s="1222"/>
    </row>
    <row r="1497" spans="2:13" s="227" customFormat="1" ht="16.350000000000001" customHeight="1" thickBot="1">
      <c r="B1497" s="1223" t="s">
        <v>59</v>
      </c>
      <c r="C1497" s="1224"/>
      <c r="D1497" s="1224"/>
      <c r="E1497" s="1224"/>
      <c r="F1497" s="1224"/>
      <c r="G1497" s="1224"/>
      <c r="H1497" s="1224"/>
      <c r="I1497" s="1224"/>
      <c r="J1497" s="1224"/>
      <c r="K1497" s="1224"/>
      <c r="L1497" s="1224"/>
      <c r="M1497" s="1225"/>
    </row>
    <row r="1498" spans="2:13" customFormat="1" thickBot="1">
      <c r="B1498" s="1226"/>
      <c r="C1498" s="1227"/>
      <c r="D1498" s="1227"/>
      <c r="E1498" s="1227"/>
      <c r="F1498" s="1227"/>
      <c r="G1498" s="1227"/>
      <c r="H1498" s="1227"/>
      <c r="I1498" s="1227"/>
      <c r="J1498" s="1227"/>
      <c r="K1498" s="1227"/>
      <c r="L1498" s="1227"/>
      <c r="M1498" s="1228"/>
    </row>
    <row r="1499" spans="2:13" s="228" customFormat="1" ht="12.75">
      <c r="B1499" s="229" t="s">
        <v>244</v>
      </c>
      <c r="C1499" s="230" t="s">
        <v>245</v>
      </c>
      <c r="D1499" s="1248" t="s">
        <v>246</v>
      </c>
      <c r="E1499" s="1249"/>
      <c r="F1499" s="1249"/>
      <c r="G1499" s="1249"/>
      <c r="H1499" s="1250"/>
      <c r="I1499" s="1248" t="s">
        <v>247</v>
      </c>
      <c r="J1499" s="1249"/>
      <c r="K1499" s="1250"/>
      <c r="L1499" s="1248" t="s">
        <v>248</v>
      </c>
      <c r="M1499" s="1251"/>
    </row>
    <row r="1500" spans="2:13" s="228" customFormat="1" ht="72" customHeight="1" thickBot="1">
      <c r="B1500" s="231">
        <f>'PTO OFICIAL'!D65</f>
        <v>6.2099999999999955</v>
      </c>
      <c r="C1500" s="232" t="s">
        <v>38</v>
      </c>
      <c r="D1500" s="1252" t="s">
        <v>81</v>
      </c>
      <c r="E1500" s="1253"/>
      <c r="F1500" s="1253"/>
      <c r="G1500" s="1253"/>
      <c r="H1500" s="1254"/>
      <c r="I1500" s="1255" t="str">
        <f>+$I$9</f>
        <v>FUENTE DE ORO</v>
      </c>
      <c r="J1500" s="1256"/>
      <c r="K1500" s="1257"/>
      <c r="L1500" s="1246" t="str">
        <f>$L$9</f>
        <v>AGOSTO 2023</v>
      </c>
      <c r="M1500" s="1247"/>
    </row>
    <row r="1501" spans="2:13" s="228" customFormat="1" ht="13.5" thickBot="1">
      <c r="B1501" s="1229" t="s">
        <v>251</v>
      </c>
      <c r="C1501" s="1230"/>
      <c r="D1501" s="1230"/>
      <c r="E1501" s="1230"/>
      <c r="F1501" s="1230"/>
      <c r="G1501" s="1230"/>
      <c r="H1501" s="1231" t="s">
        <v>252</v>
      </c>
      <c r="I1501" s="1233" t="s">
        <v>253</v>
      </c>
      <c r="J1501" s="1234"/>
      <c r="K1501" s="1234"/>
      <c r="L1501" s="1235"/>
      <c r="M1501" s="1231" t="s">
        <v>254</v>
      </c>
    </row>
    <row r="1502" spans="2:13" s="228" customFormat="1" ht="13.5" thickBot="1">
      <c r="B1502" s="1237"/>
      <c r="C1502" s="1238"/>
      <c r="D1502" s="1238"/>
      <c r="E1502" s="1238"/>
      <c r="F1502" s="1238"/>
      <c r="G1502" s="1239"/>
      <c r="H1502" s="1232"/>
      <c r="I1502" s="233" t="s">
        <v>255</v>
      </c>
      <c r="J1502" s="234" t="s">
        <v>256</v>
      </c>
      <c r="K1502" s="234" t="s">
        <v>286</v>
      </c>
      <c r="L1502" s="235" t="s">
        <v>258</v>
      </c>
      <c r="M1502" s="1236"/>
    </row>
    <row r="1503" spans="2:13" s="228" customFormat="1" ht="12.75">
      <c r="B1503" s="1240"/>
      <c r="C1503" s="1241"/>
      <c r="D1503" s="1241"/>
      <c r="E1503" s="1241"/>
      <c r="F1503" s="1241"/>
      <c r="G1503" s="1242"/>
      <c r="H1503" s="601" t="s">
        <v>333</v>
      </c>
      <c r="I1503" s="236"/>
      <c r="J1503" s="236"/>
      <c r="K1503" s="236"/>
      <c r="L1503" s="236">
        <v>1</v>
      </c>
      <c r="M1503" s="237">
        <f>+L1503</f>
        <v>1</v>
      </c>
    </row>
    <row r="1504" spans="2:13" s="228" customFormat="1" ht="12.75">
      <c r="B1504" s="1240"/>
      <c r="C1504" s="1241"/>
      <c r="D1504" s="1241"/>
      <c r="E1504" s="1241"/>
      <c r="F1504" s="1241"/>
      <c r="G1504" s="1242"/>
      <c r="H1504" s="601"/>
      <c r="I1504" s="238"/>
      <c r="J1504" s="238"/>
      <c r="K1504" s="238"/>
      <c r="L1504" s="238"/>
      <c r="M1504" s="239">
        <f>+L1504</f>
        <v>0</v>
      </c>
    </row>
    <row r="1505" spans="2:13" s="228" customFormat="1" ht="12.75">
      <c r="B1505" s="1240"/>
      <c r="C1505" s="1241"/>
      <c r="D1505" s="1241"/>
      <c r="E1505" s="1241"/>
      <c r="F1505" s="1241"/>
      <c r="G1505" s="1242"/>
      <c r="H1505" s="601"/>
      <c r="I1505" s="238"/>
      <c r="J1505" s="238"/>
      <c r="K1505" s="238"/>
      <c r="L1505" s="238"/>
      <c r="M1505" s="239">
        <f>+L1505*K1505</f>
        <v>0</v>
      </c>
    </row>
    <row r="1506" spans="2:13" s="228" customFormat="1" ht="12.75">
      <c r="B1506" s="1240"/>
      <c r="C1506" s="1241"/>
      <c r="D1506" s="1241"/>
      <c r="E1506" s="1241"/>
      <c r="F1506" s="1241"/>
      <c r="G1506" s="1242"/>
      <c r="H1506" s="601"/>
      <c r="I1506" s="238"/>
      <c r="J1506" s="238"/>
      <c r="K1506" s="238"/>
      <c r="L1506" s="238"/>
      <c r="M1506" s="239">
        <f>+L1506*K1506</f>
        <v>0</v>
      </c>
    </row>
    <row r="1507" spans="2:13" s="228" customFormat="1" ht="12.75">
      <c r="B1507" s="1240"/>
      <c r="C1507" s="1241"/>
      <c r="D1507" s="1241"/>
      <c r="E1507" s="1241"/>
      <c r="F1507" s="1241"/>
      <c r="G1507" s="1242"/>
      <c r="H1507" s="601"/>
      <c r="I1507" s="602"/>
      <c r="J1507" s="602"/>
      <c r="K1507" s="602"/>
      <c r="L1507" s="602"/>
      <c r="M1507" s="240"/>
    </row>
    <row r="1508" spans="2:13" s="228" customFormat="1" ht="12.75">
      <c r="B1508" s="1240"/>
      <c r="C1508" s="1241"/>
      <c r="D1508" s="1241"/>
      <c r="E1508" s="1241"/>
      <c r="F1508" s="1241"/>
      <c r="G1508" s="1242"/>
      <c r="H1508" s="601"/>
      <c r="I1508" s="602"/>
      <c r="J1508" s="602"/>
      <c r="K1508" s="602"/>
      <c r="L1508" s="602"/>
      <c r="M1508" s="240"/>
    </row>
    <row r="1509" spans="2:13" s="228" customFormat="1" ht="12.75">
      <c r="B1509" s="1240"/>
      <c r="C1509" s="1241"/>
      <c r="D1509" s="1241"/>
      <c r="E1509" s="1241"/>
      <c r="F1509" s="1241"/>
      <c r="G1509" s="1242"/>
      <c r="H1509" s="601"/>
      <c r="I1509" s="602"/>
      <c r="J1509" s="602"/>
      <c r="K1509" s="602"/>
      <c r="L1509" s="602"/>
      <c r="M1509" s="240"/>
    </row>
    <row r="1510" spans="2:13" s="228" customFormat="1" ht="12.75">
      <c r="B1510" s="1240"/>
      <c r="C1510" s="1241"/>
      <c r="D1510" s="1241"/>
      <c r="E1510" s="1241"/>
      <c r="F1510" s="1241"/>
      <c r="G1510" s="1242"/>
      <c r="H1510" s="601"/>
      <c r="I1510" s="602"/>
      <c r="J1510" s="602"/>
      <c r="K1510" s="602"/>
      <c r="L1510" s="602"/>
      <c r="M1510" s="240"/>
    </row>
    <row r="1511" spans="2:13" s="228" customFormat="1" ht="12.75">
      <c r="B1511" s="1240"/>
      <c r="C1511" s="1241"/>
      <c r="D1511" s="1241"/>
      <c r="E1511" s="1241"/>
      <c r="F1511" s="1241"/>
      <c r="G1511" s="1242"/>
      <c r="H1511" s="601"/>
      <c r="I1511" s="602"/>
      <c r="J1511" s="602"/>
      <c r="K1511" s="602"/>
      <c r="L1511" s="602"/>
      <c r="M1511" s="240"/>
    </row>
    <row r="1512" spans="2:13" s="228" customFormat="1" ht="12.75">
      <c r="B1512" s="1240"/>
      <c r="C1512" s="1241"/>
      <c r="D1512" s="1241"/>
      <c r="E1512" s="1241"/>
      <c r="F1512" s="1241"/>
      <c r="G1512" s="1242"/>
      <c r="H1512" s="601"/>
      <c r="I1512" s="602"/>
      <c r="J1512" s="602"/>
      <c r="K1512" s="602"/>
      <c r="L1512" s="602"/>
      <c r="M1512" s="240"/>
    </row>
    <row r="1513" spans="2:13" s="228" customFormat="1" ht="12.75">
      <c r="B1513" s="1240"/>
      <c r="C1513" s="1241"/>
      <c r="D1513" s="1241"/>
      <c r="E1513" s="1241"/>
      <c r="F1513" s="1241"/>
      <c r="G1513" s="1242"/>
      <c r="H1513" s="601"/>
      <c r="I1513" s="602"/>
      <c r="J1513" s="602"/>
      <c r="K1513" s="602"/>
      <c r="L1513" s="602"/>
      <c r="M1513" s="603"/>
    </row>
    <row r="1514" spans="2:13" s="228" customFormat="1" ht="12.75">
      <c r="B1514" s="1240"/>
      <c r="C1514" s="1241"/>
      <c r="D1514" s="1241"/>
      <c r="E1514" s="1241"/>
      <c r="F1514" s="1241"/>
      <c r="G1514" s="1242"/>
      <c r="H1514" s="605"/>
      <c r="I1514" s="602"/>
      <c r="J1514" s="602"/>
      <c r="K1514" s="602"/>
      <c r="L1514" s="602"/>
      <c r="M1514" s="603"/>
    </row>
    <row r="1515" spans="2:13" s="228" customFormat="1" ht="12.75">
      <c r="B1515" s="1240"/>
      <c r="C1515" s="1241"/>
      <c r="D1515" s="1241"/>
      <c r="E1515" s="1241"/>
      <c r="F1515" s="1241"/>
      <c r="G1515" s="1242"/>
      <c r="H1515" s="605"/>
      <c r="I1515" s="602"/>
      <c r="J1515" s="602"/>
      <c r="K1515" s="602"/>
      <c r="L1515" s="602"/>
      <c r="M1515" s="603"/>
    </row>
    <row r="1516" spans="2:13" s="228" customFormat="1" ht="12.75">
      <c r="B1516" s="1240"/>
      <c r="C1516" s="1241"/>
      <c r="D1516" s="1241"/>
      <c r="E1516" s="1241"/>
      <c r="F1516" s="1241"/>
      <c r="G1516" s="1242"/>
      <c r="H1516" s="605"/>
      <c r="I1516" s="602"/>
      <c r="J1516" s="604"/>
      <c r="K1516" s="602"/>
      <c r="L1516" s="602"/>
      <c r="M1516" s="603"/>
    </row>
    <row r="1517" spans="2:13" s="228" customFormat="1" ht="12.75">
      <c r="B1517" s="1240"/>
      <c r="C1517" s="1241"/>
      <c r="D1517" s="1241"/>
      <c r="E1517" s="1241"/>
      <c r="F1517" s="1241"/>
      <c r="G1517" s="1242"/>
      <c r="H1517" s="605"/>
      <c r="I1517" s="602"/>
      <c r="J1517" s="602"/>
      <c r="K1517" s="602"/>
      <c r="L1517" s="602"/>
      <c r="M1517" s="603"/>
    </row>
    <row r="1518" spans="2:13" s="228" customFormat="1" ht="12.75">
      <c r="B1518" s="1240"/>
      <c r="C1518" s="1241"/>
      <c r="D1518" s="1241"/>
      <c r="E1518" s="1241"/>
      <c r="F1518" s="1241"/>
      <c r="G1518" s="1242"/>
      <c r="H1518" s="605"/>
      <c r="I1518" s="602"/>
      <c r="J1518" s="602"/>
      <c r="K1518" s="602"/>
      <c r="L1518" s="602"/>
      <c r="M1518" s="603"/>
    </row>
    <row r="1519" spans="2:13" s="228" customFormat="1" ht="12.75">
      <c r="B1519" s="1240"/>
      <c r="C1519" s="1241"/>
      <c r="D1519" s="1241"/>
      <c r="E1519" s="1241"/>
      <c r="F1519" s="1241"/>
      <c r="G1519" s="1242"/>
      <c r="H1519" s="605"/>
      <c r="I1519" s="602"/>
      <c r="J1519" s="602"/>
      <c r="K1519" s="602"/>
      <c r="L1519" s="602"/>
      <c r="M1519" s="603"/>
    </row>
    <row r="1520" spans="2:13" s="228" customFormat="1" ht="12.75">
      <c r="B1520" s="1240"/>
      <c r="C1520" s="1241"/>
      <c r="D1520" s="1241"/>
      <c r="E1520" s="1241"/>
      <c r="F1520" s="1241"/>
      <c r="G1520" s="1242"/>
      <c r="H1520" s="605"/>
      <c r="I1520" s="602"/>
      <c r="J1520" s="602"/>
      <c r="K1520" s="602"/>
      <c r="L1520" s="602"/>
      <c r="M1520" s="603"/>
    </row>
    <row r="1521" spans="2:13" s="228" customFormat="1" ht="12.75">
      <c r="B1521" s="1240"/>
      <c r="C1521" s="1241"/>
      <c r="D1521" s="1241"/>
      <c r="E1521" s="1241"/>
      <c r="F1521" s="1241"/>
      <c r="G1521" s="1242"/>
      <c r="H1521" s="605"/>
      <c r="I1521" s="602"/>
      <c r="J1521" s="602"/>
      <c r="K1521" s="602"/>
      <c r="L1521" s="602"/>
      <c r="M1521" s="603"/>
    </row>
    <row r="1522" spans="2:13" s="228" customFormat="1" ht="12.75">
      <c r="B1522" s="1240"/>
      <c r="C1522" s="1241"/>
      <c r="D1522" s="1241"/>
      <c r="E1522" s="1241"/>
      <c r="F1522" s="1241"/>
      <c r="G1522" s="1242"/>
      <c r="H1522" s="605"/>
      <c r="I1522" s="602"/>
      <c r="J1522" s="602"/>
      <c r="K1522" s="602"/>
      <c r="L1522" s="602"/>
      <c r="M1522" s="603"/>
    </row>
    <row r="1523" spans="2:13" s="228" customFormat="1" ht="12.75">
      <c r="B1523" s="1240"/>
      <c r="C1523" s="1241"/>
      <c r="D1523" s="1241"/>
      <c r="E1523" s="1241"/>
      <c r="F1523" s="1241"/>
      <c r="G1523" s="1242"/>
      <c r="H1523" s="606" t="s">
        <v>263</v>
      </c>
      <c r="I1523" s="607"/>
      <c r="J1523" s="607"/>
      <c r="K1523" s="607"/>
      <c r="L1523" s="607"/>
      <c r="M1523" s="608">
        <f>SUM(M1503:M1522)</f>
        <v>1</v>
      </c>
    </row>
    <row r="1524" spans="2:13" s="228" customFormat="1" ht="13.5" thickBot="1">
      <c r="B1524" s="1243"/>
      <c r="C1524" s="1244"/>
      <c r="D1524" s="1244"/>
      <c r="E1524" s="1244"/>
      <c r="F1524" s="1244"/>
      <c r="G1524" s="1245"/>
      <c r="H1524" s="241" t="s">
        <v>264</v>
      </c>
      <c r="I1524" s="609"/>
      <c r="J1524" s="609"/>
      <c r="K1524" s="609"/>
      <c r="L1524" s="609"/>
      <c r="M1524" s="242">
        <f>ROUND((M1523),2)</f>
        <v>1</v>
      </c>
    </row>
    <row r="1525" spans="2:13" s="228" customFormat="1" ht="13.5" thickBot="1">
      <c r="B1525" s="1258"/>
      <c r="C1525" s="1259"/>
      <c r="D1525" s="1259"/>
      <c r="E1525" s="243"/>
      <c r="F1525" s="243"/>
      <c r="G1525" s="243"/>
      <c r="H1525" s="243"/>
      <c r="I1525" s="243"/>
      <c r="J1525" s="243"/>
      <c r="K1525" s="243"/>
      <c r="L1525" s="243"/>
      <c r="M1525" s="244"/>
    </row>
    <row r="1526" spans="2:13" s="228" customFormat="1" ht="13.5" thickBot="1">
      <c r="B1526" s="1263"/>
      <c r="C1526" s="1264"/>
      <c r="D1526" s="1264"/>
      <c r="E1526" s="243"/>
      <c r="F1526" s="243"/>
      <c r="G1526" s="243"/>
      <c r="H1526" s="243"/>
      <c r="I1526" s="243"/>
      <c r="J1526" s="243"/>
      <c r="K1526" s="243"/>
      <c r="L1526" s="243"/>
      <c r="M1526" s="244"/>
    </row>
    <row r="1527" spans="2:13" customFormat="1" ht="42" customHeight="1" thickBot="1">
      <c r="B1527" s="1260" t="str">
        <f>+$B$4</f>
        <v>OBRAS DE CONSTRUCCIÓN DE UN SISTEMA IPRS (8 RACEWAY) PARA LA UNIDAD PRODUCTIVA EN FUENTE DE ORO – META</v>
      </c>
      <c r="C1527" s="1261"/>
      <c r="D1527" s="1261"/>
      <c r="E1527" s="1261"/>
      <c r="F1527" s="1261"/>
      <c r="G1527" s="1261"/>
      <c r="H1527" s="1261"/>
      <c r="I1527" s="1261"/>
      <c r="J1527" s="1261"/>
      <c r="K1527" s="1261"/>
      <c r="L1527" s="1261"/>
      <c r="M1527" s="1262"/>
    </row>
    <row r="1528" spans="2:13" s="22" customFormat="1" ht="16.5" thickBot="1">
      <c r="B1528" s="1220" t="s">
        <v>243</v>
      </c>
      <c r="C1528" s="1221"/>
      <c r="D1528" s="1221"/>
      <c r="E1528" s="1221"/>
      <c r="F1528" s="1221"/>
      <c r="G1528" s="1221"/>
      <c r="H1528" s="1221"/>
      <c r="I1528" s="1221"/>
      <c r="J1528" s="1221"/>
      <c r="K1528" s="1221"/>
      <c r="L1528" s="1221"/>
      <c r="M1528" s="1222"/>
    </row>
    <row r="1529" spans="2:13" s="227" customFormat="1" ht="16.350000000000001" customHeight="1" thickBot="1">
      <c r="B1529" s="1223" t="s">
        <v>59</v>
      </c>
      <c r="C1529" s="1224"/>
      <c r="D1529" s="1224"/>
      <c r="E1529" s="1224"/>
      <c r="F1529" s="1224"/>
      <c r="G1529" s="1224"/>
      <c r="H1529" s="1224"/>
      <c r="I1529" s="1224"/>
      <c r="J1529" s="1224"/>
      <c r="K1529" s="1224"/>
      <c r="L1529" s="1224"/>
      <c r="M1529" s="1225"/>
    </row>
    <row r="1530" spans="2:13" customFormat="1" thickBot="1">
      <c r="B1530" s="1226"/>
      <c r="C1530" s="1227"/>
      <c r="D1530" s="1227"/>
      <c r="E1530" s="1227"/>
      <c r="F1530" s="1227"/>
      <c r="G1530" s="1227"/>
      <c r="H1530" s="1227"/>
      <c r="I1530" s="1227"/>
      <c r="J1530" s="1227"/>
      <c r="K1530" s="1227"/>
      <c r="L1530" s="1227"/>
      <c r="M1530" s="1228"/>
    </row>
    <row r="1531" spans="2:13" s="228" customFormat="1" ht="12.75">
      <c r="B1531" s="229" t="s">
        <v>244</v>
      </c>
      <c r="C1531" s="230" t="s">
        <v>245</v>
      </c>
      <c r="D1531" s="1248" t="s">
        <v>246</v>
      </c>
      <c r="E1531" s="1249"/>
      <c r="F1531" s="1249"/>
      <c r="G1531" s="1249"/>
      <c r="H1531" s="1250"/>
      <c r="I1531" s="1248" t="s">
        <v>247</v>
      </c>
      <c r="J1531" s="1249"/>
      <c r="K1531" s="1250"/>
      <c r="L1531" s="1248" t="s">
        <v>248</v>
      </c>
      <c r="M1531" s="1251"/>
    </row>
    <row r="1532" spans="2:13" s="228" customFormat="1" ht="72" customHeight="1" thickBot="1">
      <c r="B1532" s="231">
        <f>'PTO OFICIAL'!D66</f>
        <v>6.2199999999999953</v>
      </c>
      <c r="C1532" s="232" t="s">
        <v>38</v>
      </c>
      <c r="D1532" s="1252" t="s">
        <v>82</v>
      </c>
      <c r="E1532" s="1253"/>
      <c r="F1532" s="1253"/>
      <c r="G1532" s="1253"/>
      <c r="H1532" s="1254"/>
      <c r="I1532" s="1255" t="str">
        <f>+$I$9</f>
        <v>FUENTE DE ORO</v>
      </c>
      <c r="J1532" s="1256"/>
      <c r="K1532" s="1257"/>
      <c r="L1532" s="1246" t="str">
        <f>$L$9</f>
        <v>AGOSTO 2023</v>
      </c>
      <c r="M1532" s="1247"/>
    </row>
    <row r="1533" spans="2:13" s="228" customFormat="1" ht="13.5" thickBot="1">
      <c r="B1533" s="1229" t="s">
        <v>251</v>
      </c>
      <c r="C1533" s="1230"/>
      <c r="D1533" s="1230"/>
      <c r="E1533" s="1230"/>
      <c r="F1533" s="1230"/>
      <c r="G1533" s="1230"/>
      <c r="H1533" s="1231" t="s">
        <v>252</v>
      </c>
      <c r="I1533" s="1233" t="s">
        <v>253</v>
      </c>
      <c r="J1533" s="1234"/>
      <c r="K1533" s="1234"/>
      <c r="L1533" s="1235"/>
      <c r="M1533" s="1231" t="s">
        <v>254</v>
      </c>
    </row>
    <row r="1534" spans="2:13" s="228" customFormat="1" ht="13.5" thickBot="1">
      <c r="B1534" s="1237"/>
      <c r="C1534" s="1238"/>
      <c r="D1534" s="1238"/>
      <c r="E1534" s="1238"/>
      <c r="F1534" s="1238"/>
      <c r="G1534" s="1239"/>
      <c r="H1534" s="1232"/>
      <c r="I1534" s="233" t="s">
        <v>255</v>
      </c>
      <c r="J1534" s="234" t="s">
        <v>256</v>
      </c>
      <c r="K1534" s="234" t="s">
        <v>286</v>
      </c>
      <c r="L1534" s="235" t="s">
        <v>258</v>
      </c>
      <c r="M1534" s="1236"/>
    </row>
    <row r="1535" spans="2:13" s="228" customFormat="1" ht="25.5">
      <c r="B1535" s="1240"/>
      <c r="C1535" s="1241"/>
      <c r="D1535" s="1241"/>
      <c r="E1535" s="1241"/>
      <c r="F1535" s="1241"/>
      <c r="G1535" s="1242"/>
      <c r="H1535" s="601" t="s">
        <v>334</v>
      </c>
      <c r="I1535" s="236"/>
      <c r="J1535" s="236"/>
      <c r="K1535" s="236"/>
      <c r="L1535" s="236">
        <v>2</v>
      </c>
      <c r="M1535" s="237">
        <f>+L1535</f>
        <v>2</v>
      </c>
    </row>
    <row r="1536" spans="2:13" s="228" customFormat="1" ht="25.5">
      <c r="B1536" s="1240"/>
      <c r="C1536" s="1241"/>
      <c r="D1536" s="1241"/>
      <c r="E1536" s="1241"/>
      <c r="F1536" s="1241"/>
      <c r="G1536" s="1242"/>
      <c r="H1536" s="601" t="s">
        <v>335</v>
      </c>
      <c r="I1536" s="238"/>
      <c r="J1536" s="238"/>
      <c r="K1536" s="238"/>
      <c r="L1536" s="238">
        <v>1</v>
      </c>
      <c r="M1536" s="239">
        <f>+L1536</f>
        <v>1</v>
      </c>
    </row>
    <row r="1537" spans="2:13" s="228" customFormat="1" ht="12.75">
      <c r="B1537" s="1240"/>
      <c r="C1537" s="1241"/>
      <c r="D1537" s="1241"/>
      <c r="E1537" s="1241"/>
      <c r="F1537" s="1241"/>
      <c r="G1537" s="1242"/>
      <c r="H1537" s="601"/>
      <c r="I1537" s="238"/>
      <c r="J1537" s="238"/>
      <c r="K1537" s="238"/>
      <c r="L1537" s="238"/>
      <c r="M1537" s="239">
        <f>+L1537*K1537</f>
        <v>0</v>
      </c>
    </row>
    <row r="1538" spans="2:13" s="228" customFormat="1" ht="12.75">
      <c r="B1538" s="1240"/>
      <c r="C1538" s="1241"/>
      <c r="D1538" s="1241"/>
      <c r="E1538" s="1241"/>
      <c r="F1538" s="1241"/>
      <c r="G1538" s="1242"/>
      <c r="H1538" s="601"/>
      <c r="I1538" s="238"/>
      <c r="J1538" s="238"/>
      <c r="K1538" s="238"/>
      <c r="L1538" s="238"/>
      <c r="M1538" s="239">
        <f>+L1538*K1538</f>
        <v>0</v>
      </c>
    </row>
    <row r="1539" spans="2:13" s="228" customFormat="1" ht="12.75">
      <c r="B1539" s="1240"/>
      <c r="C1539" s="1241"/>
      <c r="D1539" s="1241"/>
      <c r="E1539" s="1241"/>
      <c r="F1539" s="1241"/>
      <c r="G1539" s="1242"/>
      <c r="H1539" s="601"/>
      <c r="I1539" s="602"/>
      <c r="J1539" s="602"/>
      <c r="K1539" s="602"/>
      <c r="L1539" s="602"/>
      <c r="M1539" s="240"/>
    </row>
    <row r="1540" spans="2:13" s="228" customFormat="1" ht="12.75">
      <c r="B1540" s="1240"/>
      <c r="C1540" s="1241"/>
      <c r="D1540" s="1241"/>
      <c r="E1540" s="1241"/>
      <c r="F1540" s="1241"/>
      <c r="G1540" s="1242"/>
      <c r="H1540" s="601"/>
      <c r="I1540" s="602"/>
      <c r="J1540" s="602"/>
      <c r="K1540" s="602"/>
      <c r="L1540" s="602"/>
      <c r="M1540" s="240"/>
    </row>
    <row r="1541" spans="2:13" s="228" customFormat="1" ht="12.75">
      <c r="B1541" s="1240"/>
      <c r="C1541" s="1241"/>
      <c r="D1541" s="1241"/>
      <c r="E1541" s="1241"/>
      <c r="F1541" s="1241"/>
      <c r="G1541" s="1242"/>
      <c r="H1541" s="601"/>
      <c r="I1541" s="602"/>
      <c r="J1541" s="602"/>
      <c r="K1541" s="602"/>
      <c r="L1541" s="602"/>
      <c r="M1541" s="240"/>
    </row>
    <row r="1542" spans="2:13" s="228" customFormat="1" ht="12.75">
      <c r="B1542" s="1240"/>
      <c r="C1542" s="1241"/>
      <c r="D1542" s="1241"/>
      <c r="E1542" s="1241"/>
      <c r="F1542" s="1241"/>
      <c r="G1542" s="1242"/>
      <c r="H1542" s="601"/>
      <c r="I1542" s="602"/>
      <c r="J1542" s="602"/>
      <c r="K1542" s="602"/>
      <c r="L1542" s="602"/>
      <c r="M1542" s="240"/>
    </row>
    <row r="1543" spans="2:13" s="228" customFormat="1" ht="12.75">
      <c r="B1543" s="1240"/>
      <c r="C1543" s="1241"/>
      <c r="D1543" s="1241"/>
      <c r="E1543" s="1241"/>
      <c r="F1543" s="1241"/>
      <c r="G1543" s="1242"/>
      <c r="H1543" s="601"/>
      <c r="I1543" s="602"/>
      <c r="J1543" s="602"/>
      <c r="K1543" s="602"/>
      <c r="L1543" s="602"/>
      <c r="M1543" s="240"/>
    </row>
    <row r="1544" spans="2:13" s="228" customFormat="1" ht="12.75">
      <c r="B1544" s="1240"/>
      <c r="C1544" s="1241"/>
      <c r="D1544" s="1241"/>
      <c r="E1544" s="1241"/>
      <c r="F1544" s="1241"/>
      <c r="G1544" s="1242"/>
      <c r="H1544" s="601"/>
      <c r="I1544" s="602"/>
      <c r="J1544" s="602"/>
      <c r="K1544" s="602"/>
      <c r="L1544" s="602"/>
      <c r="M1544" s="240"/>
    </row>
    <row r="1545" spans="2:13" s="228" customFormat="1" ht="12.75">
      <c r="B1545" s="1240"/>
      <c r="C1545" s="1241"/>
      <c r="D1545" s="1241"/>
      <c r="E1545" s="1241"/>
      <c r="F1545" s="1241"/>
      <c r="G1545" s="1242"/>
      <c r="H1545" s="601"/>
      <c r="I1545" s="602"/>
      <c r="J1545" s="602"/>
      <c r="K1545" s="602"/>
      <c r="L1545" s="602"/>
      <c r="M1545" s="603"/>
    </row>
    <row r="1546" spans="2:13" s="228" customFormat="1" ht="12.75">
      <c r="B1546" s="1240"/>
      <c r="C1546" s="1241"/>
      <c r="D1546" s="1241"/>
      <c r="E1546" s="1241"/>
      <c r="F1546" s="1241"/>
      <c r="G1546" s="1242"/>
      <c r="H1546" s="605"/>
      <c r="I1546" s="602"/>
      <c r="J1546" s="602"/>
      <c r="K1546" s="602"/>
      <c r="L1546" s="602"/>
      <c r="M1546" s="603"/>
    </row>
    <row r="1547" spans="2:13" s="228" customFormat="1" ht="12.75">
      <c r="B1547" s="1240"/>
      <c r="C1547" s="1241"/>
      <c r="D1547" s="1241"/>
      <c r="E1547" s="1241"/>
      <c r="F1547" s="1241"/>
      <c r="G1547" s="1242"/>
      <c r="H1547" s="605"/>
      <c r="I1547" s="602"/>
      <c r="J1547" s="602"/>
      <c r="K1547" s="602"/>
      <c r="L1547" s="602"/>
      <c r="M1547" s="603"/>
    </row>
    <row r="1548" spans="2:13" s="228" customFormat="1" ht="12.75">
      <c r="B1548" s="1240"/>
      <c r="C1548" s="1241"/>
      <c r="D1548" s="1241"/>
      <c r="E1548" s="1241"/>
      <c r="F1548" s="1241"/>
      <c r="G1548" s="1242"/>
      <c r="H1548" s="605"/>
      <c r="I1548" s="602"/>
      <c r="J1548" s="604"/>
      <c r="K1548" s="602"/>
      <c r="L1548" s="602"/>
      <c r="M1548" s="603"/>
    </row>
    <row r="1549" spans="2:13" s="228" customFormat="1" ht="12.75">
      <c r="B1549" s="1240"/>
      <c r="C1549" s="1241"/>
      <c r="D1549" s="1241"/>
      <c r="E1549" s="1241"/>
      <c r="F1549" s="1241"/>
      <c r="G1549" s="1242"/>
      <c r="H1549" s="605"/>
      <c r="I1549" s="602"/>
      <c r="J1549" s="602"/>
      <c r="K1549" s="602"/>
      <c r="L1549" s="602"/>
      <c r="M1549" s="603"/>
    </row>
    <row r="1550" spans="2:13" s="228" customFormat="1" ht="12.75">
      <c r="B1550" s="1240"/>
      <c r="C1550" s="1241"/>
      <c r="D1550" s="1241"/>
      <c r="E1550" s="1241"/>
      <c r="F1550" s="1241"/>
      <c r="G1550" s="1242"/>
      <c r="H1550" s="605"/>
      <c r="I1550" s="602"/>
      <c r="J1550" s="602"/>
      <c r="K1550" s="602"/>
      <c r="L1550" s="602"/>
      <c r="M1550" s="603"/>
    </row>
    <row r="1551" spans="2:13" s="228" customFormat="1" ht="12.75">
      <c r="B1551" s="1240"/>
      <c r="C1551" s="1241"/>
      <c r="D1551" s="1241"/>
      <c r="E1551" s="1241"/>
      <c r="F1551" s="1241"/>
      <c r="G1551" s="1242"/>
      <c r="H1551" s="605"/>
      <c r="I1551" s="602"/>
      <c r="J1551" s="602"/>
      <c r="K1551" s="602"/>
      <c r="L1551" s="602"/>
      <c r="M1551" s="603"/>
    </row>
    <row r="1552" spans="2:13" s="228" customFormat="1" ht="12.75">
      <c r="B1552" s="1240"/>
      <c r="C1552" s="1241"/>
      <c r="D1552" s="1241"/>
      <c r="E1552" s="1241"/>
      <c r="F1552" s="1241"/>
      <c r="G1552" s="1242"/>
      <c r="H1552" s="605"/>
      <c r="I1552" s="602"/>
      <c r="J1552" s="602"/>
      <c r="K1552" s="602"/>
      <c r="L1552" s="602"/>
      <c r="M1552" s="603"/>
    </row>
    <row r="1553" spans="2:13" s="228" customFormat="1" ht="12.75">
      <c r="B1553" s="1240"/>
      <c r="C1553" s="1241"/>
      <c r="D1553" s="1241"/>
      <c r="E1553" s="1241"/>
      <c r="F1553" s="1241"/>
      <c r="G1553" s="1242"/>
      <c r="H1553" s="605"/>
      <c r="I1553" s="602"/>
      <c r="J1553" s="602"/>
      <c r="K1553" s="602"/>
      <c r="L1553" s="602"/>
      <c r="M1553" s="603"/>
    </row>
    <row r="1554" spans="2:13" s="228" customFormat="1" ht="12.75">
      <c r="B1554" s="1240"/>
      <c r="C1554" s="1241"/>
      <c r="D1554" s="1241"/>
      <c r="E1554" s="1241"/>
      <c r="F1554" s="1241"/>
      <c r="G1554" s="1242"/>
      <c r="H1554" s="605"/>
      <c r="I1554" s="602"/>
      <c r="J1554" s="602"/>
      <c r="K1554" s="602"/>
      <c r="L1554" s="602"/>
      <c r="M1554" s="603"/>
    </row>
    <row r="1555" spans="2:13" s="228" customFormat="1" ht="12.75">
      <c r="B1555" s="1240"/>
      <c r="C1555" s="1241"/>
      <c r="D1555" s="1241"/>
      <c r="E1555" s="1241"/>
      <c r="F1555" s="1241"/>
      <c r="G1555" s="1242"/>
      <c r="H1555" s="606" t="s">
        <v>263</v>
      </c>
      <c r="I1555" s="607"/>
      <c r="J1555" s="607"/>
      <c r="K1555" s="607"/>
      <c r="L1555" s="607"/>
      <c r="M1555" s="608">
        <f>SUM(M1535:M1554)</f>
        <v>3</v>
      </c>
    </row>
    <row r="1556" spans="2:13" s="228" customFormat="1" ht="13.5" thickBot="1">
      <c r="B1556" s="1243"/>
      <c r="C1556" s="1244"/>
      <c r="D1556" s="1244"/>
      <c r="E1556" s="1244"/>
      <c r="F1556" s="1244"/>
      <c r="G1556" s="1245"/>
      <c r="H1556" s="241" t="s">
        <v>264</v>
      </c>
      <c r="I1556" s="609"/>
      <c r="J1556" s="609"/>
      <c r="K1556" s="609"/>
      <c r="L1556" s="609"/>
      <c r="M1556" s="242">
        <f>ROUND((M1555),2)</f>
        <v>3</v>
      </c>
    </row>
    <row r="1557" spans="2:13" s="228" customFormat="1" ht="13.5" thickBot="1">
      <c r="B1557" s="1258"/>
      <c r="C1557" s="1259"/>
      <c r="D1557" s="1259"/>
      <c r="E1557" s="243"/>
      <c r="F1557" s="243"/>
      <c r="G1557" s="243"/>
      <c r="H1557" s="243"/>
      <c r="I1557" s="243"/>
      <c r="J1557" s="243"/>
      <c r="K1557" s="243"/>
      <c r="L1557" s="243"/>
      <c r="M1557" s="244"/>
    </row>
    <row r="1558" spans="2:13" customFormat="1" ht="42" customHeight="1" thickBot="1">
      <c r="B1558" s="1260" t="str">
        <f>+$B$4</f>
        <v>OBRAS DE CONSTRUCCIÓN DE UN SISTEMA IPRS (8 RACEWAY) PARA LA UNIDAD PRODUCTIVA EN FUENTE DE ORO – META</v>
      </c>
      <c r="C1558" s="1261"/>
      <c r="D1558" s="1261"/>
      <c r="E1558" s="1261"/>
      <c r="F1558" s="1261"/>
      <c r="G1558" s="1261"/>
      <c r="H1558" s="1261"/>
      <c r="I1558" s="1261"/>
      <c r="J1558" s="1261"/>
      <c r="K1558" s="1261"/>
      <c r="L1558" s="1261"/>
      <c r="M1558" s="1262"/>
    </row>
    <row r="1559" spans="2:13" s="22" customFormat="1" ht="16.5" thickBot="1">
      <c r="B1559" s="1220" t="s">
        <v>243</v>
      </c>
      <c r="C1559" s="1221"/>
      <c r="D1559" s="1221"/>
      <c r="E1559" s="1221"/>
      <c r="F1559" s="1221"/>
      <c r="G1559" s="1221"/>
      <c r="H1559" s="1221"/>
      <c r="I1559" s="1221"/>
      <c r="J1559" s="1221"/>
      <c r="K1559" s="1221"/>
      <c r="L1559" s="1221"/>
      <c r="M1559" s="1222"/>
    </row>
    <row r="1560" spans="2:13" s="227" customFormat="1" ht="16.350000000000001" customHeight="1" thickBot="1">
      <c r="B1560" s="1223" t="s">
        <v>59</v>
      </c>
      <c r="C1560" s="1224"/>
      <c r="D1560" s="1224"/>
      <c r="E1560" s="1224"/>
      <c r="F1560" s="1224"/>
      <c r="G1560" s="1224"/>
      <c r="H1560" s="1224"/>
      <c r="I1560" s="1224"/>
      <c r="J1560" s="1224"/>
      <c r="K1560" s="1224"/>
      <c r="L1560" s="1224"/>
      <c r="M1560" s="1225"/>
    </row>
    <row r="1561" spans="2:13" customFormat="1" thickBot="1">
      <c r="B1561" s="1226"/>
      <c r="C1561" s="1227"/>
      <c r="D1561" s="1227"/>
      <c r="E1561" s="1227"/>
      <c r="F1561" s="1227"/>
      <c r="G1561" s="1227"/>
      <c r="H1561" s="1227"/>
      <c r="I1561" s="1227"/>
      <c r="J1561" s="1227"/>
      <c r="K1561" s="1227"/>
      <c r="L1561" s="1227"/>
      <c r="M1561" s="1228"/>
    </row>
    <row r="1562" spans="2:13" s="228" customFormat="1" ht="12.75">
      <c r="B1562" s="229" t="s">
        <v>244</v>
      </c>
      <c r="C1562" s="230" t="s">
        <v>245</v>
      </c>
      <c r="D1562" s="1248" t="s">
        <v>246</v>
      </c>
      <c r="E1562" s="1249"/>
      <c r="F1562" s="1249"/>
      <c r="G1562" s="1249"/>
      <c r="H1562" s="1250"/>
      <c r="I1562" s="1248" t="s">
        <v>247</v>
      </c>
      <c r="J1562" s="1249"/>
      <c r="K1562" s="1250"/>
      <c r="L1562" s="1248" t="s">
        <v>248</v>
      </c>
      <c r="M1562" s="1251"/>
    </row>
    <row r="1563" spans="2:13" s="228" customFormat="1" ht="72" customHeight="1" thickBot="1">
      <c r="B1563" s="231">
        <f>'PTO OFICIAL'!D67</f>
        <v>6.2299999999999951</v>
      </c>
      <c r="C1563" s="232" t="s">
        <v>38</v>
      </c>
      <c r="D1563" s="1252" t="s">
        <v>83</v>
      </c>
      <c r="E1563" s="1253"/>
      <c r="F1563" s="1253"/>
      <c r="G1563" s="1253"/>
      <c r="H1563" s="1254"/>
      <c r="I1563" s="1255" t="str">
        <f>+$I$9</f>
        <v>FUENTE DE ORO</v>
      </c>
      <c r="J1563" s="1256"/>
      <c r="K1563" s="1257"/>
      <c r="L1563" s="1246" t="str">
        <f>$L$9</f>
        <v>AGOSTO 2023</v>
      </c>
      <c r="M1563" s="1247"/>
    </row>
    <row r="1564" spans="2:13" s="228" customFormat="1" ht="13.5" thickBot="1">
      <c r="B1564" s="1229" t="s">
        <v>251</v>
      </c>
      <c r="C1564" s="1230"/>
      <c r="D1564" s="1230"/>
      <c r="E1564" s="1230"/>
      <c r="F1564" s="1230"/>
      <c r="G1564" s="1230"/>
      <c r="H1564" s="1231" t="s">
        <v>252</v>
      </c>
      <c r="I1564" s="1233" t="s">
        <v>253</v>
      </c>
      <c r="J1564" s="1234"/>
      <c r="K1564" s="1234"/>
      <c r="L1564" s="1235"/>
      <c r="M1564" s="1231" t="s">
        <v>254</v>
      </c>
    </row>
    <row r="1565" spans="2:13" s="228" customFormat="1" ht="13.5" thickBot="1">
      <c r="B1565" s="1237"/>
      <c r="C1565" s="1238"/>
      <c r="D1565" s="1238"/>
      <c r="E1565" s="1238"/>
      <c r="F1565" s="1238"/>
      <c r="G1565" s="1239"/>
      <c r="H1565" s="1232"/>
      <c r="I1565" s="233" t="s">
        <v>255</v>
      </c>
      <c r="J1565" s="234" t="s">
        <v>256</v>
      </c>
      <c r="K1565" s="234" t="s">
        <v>286</v>
      </c>
      <c r="L1565" s="235" t="s">
        <v>258</v>
      </c>
      <c r="M1565" s="1236"/>
    </row>
    <row r="1566" spans="2:13" s="228" customFormat="1" ht="12.75">
      <c r="B1566" s="1240"/>
      <c r="C1566" s="1241"/>
      <c r="D1566" s="1241"/>
      <c r="E1566" s="1241"/>
      <c r="F1566" s="1241"/>
      <c r="G1566" s="1242"/>
      <c r="H1566" s="601"/>
      <c r="I1566" s="236"/>
      <c r="J1566" s="236"/>
      <c r="K1566" s="236"/>
      <c r="L1566" s="236"/>
      <c r="M1566" s="237"/>
    </row>
    <row r="1567" spans="2:13" s="228" customFormat="1" ht="25.5">
      <c r="B1567" s="1240"/>
      <c r="C1567" s="1241"/>
      <c r="D1567" s="1241"/>
      <c r="E1567" s="1241"/>
      <c r="F1567" s="1241"/>
      <c r="G1567" s="1242"/>
      <c r="H1567" s="601" t="s">
        <v>336</v>
      </c>
      <c r="I1567" s="238"/>
      <c r="J1567" s="238"/>
      <c r="K1567" s="238"/>
      <c r="L1567" s="238">
        <v>1</v>
      </c>
      <c r="M1567" s="239">
        <f>+L1567</f>
        <v>1</v>
      </c>
    </row>
    <row r="1568" spans="2:13" s="228" customFormat="1" ht="12.75">
      <c r="B1568" s="1240"/>
      <c r="C1568" s="1241"/>
      <c r="D1568" s="1241"/>
      <c r="E1568" s="1241"/>
      <c r="F1568" s="1241"/>
      <c r="G1568" s="1242"/>
      <c r="H1568" s="601"/>
      <c r="I1568" s="238"/>
      <c r="J1568" s="238"/>
      <c r="K1568" s="238"/>
      <c r="L1568" s="238"/>
      <c r="M1568" s="239">
        <f>+L1568*K1568</f>
        <v>0</v>
      </c>
    </row>
    <row r="1569" spans="2:13" s="228" customFormat="1" ht="12.75">
      <c r="B1569" s="1240"/>
      <c r="C1569" s="1241"/>
      <c r="D1569" s="1241"/>
      <c r="E1569" s="1241"/>
      <c r="F1569" s="1241"/>
      <c r="G1569" s="1242"/>
      <c r="H1569" s="601"/>
      <c r="I1569" s="238"/>
      <c r="J1569" s="238"/>
      <c r="K1569" s="238"/>
      <c r="L1569" s="238"/>
      <c r="M1569" s="239">
        <f>+L1569*K1569</f>
        <v>0</v>
      </c>
    </row>
    <row r="1570" spans="2:13" s="228" customFormat="1" ht="12.75">
      <c r="B1570" s="1240"/>
      <c r="C1570" s="1241"/>
      <c r="D1570" s="1241"/>
      <c r="E1570" s="1241"/>
      <c r="F1570" s="1241"/>
      <c r="G1570" s="1242"/>
      <c r="H1570" s="601"/>
      <c r="I1570" s="602"/>
      <c r="J1570" s="602"/>
      <c r="K1570" s="602"/>
      <c r="L1570" s="602"/>
      <c r="M1570" s="240"/>
    </row>
    <row r="1571" spans="2:13" s="228" customFormat="1" ht="12.75">
      <c r="B1571" s="1240"/>
      <c r="C1571" s="1241"/>
      <c r="D1571" s="1241"/>
      <c r="E1571" s="1241"/>
      <c r="F1571" s="1241"/>
      <c r="G1571" s="1242"/>
      <c r="H1571" s="601"/>
      <c r="I1571" s="602"/>
      <c r="J1571" s="602"/>
      <c r="K1571" s="602"/>
      <c r="L1571" s="602"/>
      <c r="M1571" s="240"/>
    </row>
    <row r="1572" spans="2:13" s="228" customFormat="1" ht="12.75">
      <c r="B1572" s="1240"/>
      <c r="C1572" s="1241"/>
      <c r="D1572" s="1241"/>
      <c r="E1572" s="1241"/>
      <c r="F1572" s="1241"/>
      <c r="G1572" s="1242"/>
      <c r="H1572" s="601"/>
      <c r="I1572" s="602"/>
      <c r="J1572" s="602"/>
      <c r="K1572" s="602"/>
      <c r="L1572" s="602"/>
      <c r="M1572" s="240"/>
    </row>
    <row r="1573" spans="2:13" s="228" customFormat="1" ht="12.75">
      <c r="B1573" s="1240"/>
      <c r="C1573" s="1241"/>
      <c r="D1573" s="1241"/>
      <c r="E1573" s="1241"/>
      <c r="F1573" s="1241"/>
      <c r="G1573" s="1242"/>
      <c r="H1573" s="601"/>
      <c r="I1573" s="602"/>
      <c r="J1573" s="602"/>
      <c r="K1573" s="602"/>
      <c r="L1573" s="602"/>
      <c r="M1573" s="240"/>
    </row>
    <row r="1574" spans="2:13" s="228" customFormat="1" ht="12.75">
      <c r="B1574" s="1240"/>
      <c r="C1574" s="1241"/>
      <c r="D1574" s="1241"/>
      <c r="E1574" s="1241"/>
      <c r="F1574" s="1241"/>
      <c r="G1574" s="1242"/>
      <c r="H1574" s="601"/>
      <c r="I1574" s="602"/>
      <c r="J1574" s="602"/>
      <c r="K1574" s="602"/>
      <c r="L1574" s="602"/>
      <c r="M1574" s="240"/>
    </row>
    <row r="1575" spans="2:13" s="228" customFormat="1" ht="12.75">
      <c r="B1575" s="1240"/>
      <c r="C1575" s="1241"/>
      <c r="D1575" s="1241"/>
      <c r="E1575" s="1241"/>
      <c r="F1575" s="1241"/>
      <c r="G1575" s="1242"/>
      <c r="H1575" s="601"/>
      <c r="I1575" s="602"/>
      <c r="J1575" s="602"/>
      <c r="K1575" s="602"/>
      <c r="L1575" s="602"/>
      <c r="M1575" s="240"/>
    </row>
    <row r="1576" spans="2:13" s="228" customFormat="1" ht="12.75">
      <c r="B1576" s="1240"/>
      <c r="C1576" s="1241"/>
      <c r="D1576" s="1241"/>
      <c r="E1576" s="1241"/>
      <c r="F1576" s="1241"/>
      <c r="G1576" s="1242"/>
      <c r="H1576" s="601"/>
      <c r="I1576" s="602"/>
      <c r="J1576" s="602"/>
      <c r="K1576" s="602"/>
      <c r="L1576" s="602"/>
      <c r="M1576" s="603"/>
    </row>
    <row r="1577" spans="2:13" s="228" customFormat="1" ht="12.75">
      <c r="B1577" s="1240"/>
      <c r="C1577" s="1241"/>
      <c r="D1577" s="1241"/>
      <c r="E1577" s="1241"/>
      <c r="F1577" s="1241"/>
      <c r="G1577" s="1242"/>
      <c r="H1577" s="605"/>
      <c r="I1577" s="602"/>
      <c r="J1577" s="602"/>
      <c r="K1577" s="602"/>
      <c r="L1577" s="602"/>
      <c r="M1577" s="603"/>
    </row>
    <row r="1578" spans="2:13" s="228" customFormat="1" ht="12.75">
      <c r="B1578" s="1240"/>
      <c r="C1578" s="1241"/>
      <c r="D1578" s="1241"/>
      <c r="E1578" s="1241"/>
      <c r="F1578" s="1241"/>
      <c r="G1578" s="1242"/>
      <c r="H1578" s="605"/>
      <c r="I1578" s="602"/>
      <c r="J1578" s="602"/>
      <c r="K1578" s="602"/>
      <c r="L1578" s="602"/>
      <c r="M1578" s="603"/>
    </row>
    <row r="1579" spans="2:13" s="228" customFormat="1" ht="12.75">
      <c r="B1579" s="1240"/>
      <c r="C1579" s="1241"/>
      <c r="D1579" s="1241"/>
      <c r="E1579" s="1241"/>
      <c r="F1579" s="1241"/>
      <c r="G1579" s="1242"/>
      <c r="H1579" s="605"/>
      <c r="I1579" s="602"/>
      <c r="J1579" s="604"/>
      <c r="K1579" s="602"/>
      <c r="L1579" s="602"/>
      <c r="M1579" s="603"/>
    </row>
    <row r="1580" spans="2:13" s="228" customFormat="1" ht="12.75">
      <c r="B1580" s="1240"/>
      <c r="C1580" s="1241"/>
      <c r="D1580" s="1241"/>
      <c r="E1580" s="1241"/>
      <c r="F1580" s="1241"/>
      <c r="G1580" s="1242"/>
      <c r="H1580" s="605"/>
      <c r="I1580" s="602"/>
      <c r="J1580" s="602"/>
      <c r="K1580" s="602"/>
      <c r="L1580" s="602"/>
      <c r="M1580" s="603"/>
    </row>
    <row r="1581" spans="2:13" s="228" customFormat="1" ht="12.75">
      <c r="B1581" s="1240"/>
      <c r="C1581" s="1241"/>
      <c r="D1581" s="1241"/>
      <c r="E1581" s="1241"/>
      <c r="F1581" s="1241"/>
      <c r="G1581" s="1242"/>
      <c r="H1581" s="605"/>
      <c r="I1581" s="602"/>
      <c r="J1581" s="602"/>
      <c r="K1581" s="602"/>
      <c r="L1581" s="602"/>
      <c r="M1581" s="603"/>
    </row>
    <row r="1582" spans="2:13" s="228" customFormat="1" ht="12.75">
      <c r="B1582" s="1240"/>
      <c r="C1582" s="1241"/>
      <c r="D1582" s="1241"/>
      <c r="E1582" s="1241"/>
      <c r="F1582" s="1241"/>
      <c r="G1582" s="1242"/>
      <c r="H1582" s="605"/>
      <c r="I1582" s="602"/>
      <c r="J1582" s="602"/>
      <c r="K1582" s="602"/>
      <c r="L1582" s="602"/>
      <c r="M1582" s="603"/>
    </row>
    <row r="1583" spans="2:13" s="228" customFormat="1" ht="12.75">
      <c r="B1583" s="1240"/>
      <c r="C1583" s="1241"/>
      <c r="D1583" s="1241"/>
      <c r="E1583" s="1241"/>
      <c r="F1583" s="1241"/>
      <c r="G1583" s="1242"/>
      <c r="H1583" s="605"/>
      <c r="I1583" s="602"/>
      <c r="J1583" s="602"/>
      <c r="K1583" s="602"/>
      <c r="L1583" s="602"/>
      <c r="M1583" s="603"/>
    </row>
    <row r="1584" spans="2:13" s="228" customFormat="1" ht="12.75">
      <c r="B1584" s="1240"/>
      <c r="C1584" s="1241"/>
      <c r="D1584" s="1241"/>
      <c r="E1584" s="1241"/>
      <c r="F1584" s="1241"/>
      <c r="G1584" s="1242"/>
      <c r="H1584" s="605"/>
      <c r="I1584" s="602"/>
      <c r="J1584" s="602"/>
      <c r="K1584" s="602"/>
      <c r="L1584" s="602"/>
      <c r="M1584" s="603"/>
    </row>
    <row r="1585" spans="2:13" s="228" customFormat="1" ht="12.75">
      <c r="B1585" s="1240"/>
      <c r="C1585" s="1241"/>
      <c r="D1585" s="1241"/>
      <c r="E1585" s="1241"/>
      <c r="F1585" s="1241"/>
      <c r="G1585" s="1242"/>
      <c r="H1585" s="605"/>
      <c r="I1585" s="602"/>
      <c r="J1585" s="602"/>
      <c r="K1585" s="602"/>
      <c r="L1585" s="602"/>
      <c r="M1585" s="603"/>
    </row>
    <row r="1586" spans="2:13" s="228" customFormat="1" ht="12.75">
      <c r="B1586" s="1240"/>
      <c r="C1586" s="1241"/>
      <c r="D1586" s="1241"/>
      <c r="E1586" s="1241"/>
      <c r="F1586" s="1241"/>
      <c r="G1586" s="1242"/>
      <c r="H1586" s="606" t="s">
        <v>263</v>
      </c>
      <c r="I1586" s="607"/>
      <c r="J1586" s="607"/>
      <c r="K1586" s="607"/>
      <c r="L1586" s="607"/>
      <c r="M1586" s="608">
        <f>SUM(M1566:M1585)</f>
        <v>1</v>
      </c>
    </row>
    <row r="1587" spans="2:13" s="228" customFormat="1" ht="13.5" thickBot="1">
      <c r="B1587" s="1243"/>
      <c r="C1587" s="1244"/>
      <c r="D1587" s="1244"/>
      <c r="E1587" s="1244"/>
      <c r="F1587" s="1244"/>
      <c r="G1587" s="1245"/>
      <c r="H1587" s="241" t="s">
        <v>264</v>
      </c>
      <c r="I1587" s="609"/>
      <c r="J1587" s="609"/>
      <c r="K1587" s="609"/>
      <c r="L1587" s="609"/>
      <c r="M1587" s="242">
        <f>ROUND((M1586),2)</f>
        <v>1</v>
      </c>
    </row>
    <row r="1588" spans="2:13" s="228" customFormat="1" ht="13.5" thickBot="1">
      <c r="B1588" s="1258"/>
      <c r="C1588" s="1259"/>
      <c r="D1588" s="1259"/>
      <c r="E1588" s="243"/>
      <c r="F1588" s="243"/>
      <c r="G1588" s="243"/>
      <c r="H1588" s="243"/>
      <c r="I1588" s="243"/>
      <c r="J1588" s="243"/>
      <c r="K1588" s="243"/>
      <c r="L1588" s="243"/>
      <c r="M1588" s="244"/>
    </row>
    <row r="1589" spans="2:13" customFormat="1" ht="42" customHeight="1" thickBot="1">
      <c r="B1589" s="1260" t="str">
        <f>+$B$4</f>
        <v>OBRAS DE CONSTRUCCIÓN DE UN SISTEMA IPRS (8 RACEWAY) PARA LA UNIDAD PRODUCTIVA EN FUENTE DE ORO – META</v>
      </c>
      <c r="C1589" s="1261"/>
      <c r="D1589" s="1261"/>
      <c r="E1589" s="1261"/>
      <c r="F1589" s="1261"/>
      <c r="G1589" s="1261"/>
      <c r="H1589" s="1261"/>
      <c r="I1589" s="1261"/>
      <c r="J1589" s="1261"/>
      <c r="K1589" s="1261"/>
      <c r="L1589" s="1261"/>
      <c r="M1589" s="1262"/>
    </row>
    <row r="1590" spans="2:13" s="22" customFormat="1" ht="16.5" thickBot="1">
      <c r="B1590" s="1220" t="s">
        <v>243</v>
      </c>
      <c r="C1590" s="1221"/>
      <c r="D1590" s="1221"/>
      <c r="E1590" s="1221"/>
      <c r="F1590" s="1221"/>
      <c r="G1590" s="1221"/>
      <c r="H1590" s="1221"/>
      <c r="I1590" s="1221"/>
      <c r="J1590" s="1221"/>
      <c r="K1590" s="1221"/>
      <c r="L1590" s="1221"/>
      <c r="M1590" s="1222"/>
    </row>
    <row r="1591" spans="2:13" s="227" customFormat="1" ht="16.350000000000001" customHeight="1" thickBot="1">
      <c r="B1591" s="1223" t="s">
        <v>59</v>
      </c>
      <c r="C1591" s="1224"/>
      <c r="D1591" s="1224"/>
      <c r="E1591" s="1224"/>
      <c r="F1591" s="1224"/>
      <c r="G1591" s="1224"/>
      <c r="H1591" s="1224"/>
      <c r="I1591" s="1224"/>
      <c r="J1591" s="1224"/>
      <c r="K1591" s="1224"/>
      <c r="L1591" s="1224"/>
      <c r="M1591" s="1225"/>
    </row>
    <row r="1592" spans="2:13" customFormat="1" thickBot="1">
      <c r="B1592" s="1226"/>
      <c r="C1592" s="1227"/>
      <c r="D1592" s="1227"/>
      <c r="E1592" s="1227"/>
      <c r="F1592" s="1227"/>
      <c r="G1592" s="1227"/>
      <c r="H1592" s="1227"/>
      <c r="I1592" s="1227"/>
      <c r="J1592" s="1227"/>
      <c r="K1592" s="1227"/>
      <c r="L1592" s="1227"/>
      <c r="M1592" s="1228"/>
    </row>
    <row r="1593" spans="2:13" s="228" customFormat="1" ht="12.75">
      <c r="B1593" s="229" t="s">
        <v>244</v>
      </c>
      <c r="C1593" s="230" t="s">
        <v>245</v>
      </c>
      <c r="D1593" s="1248" t="s">
        <v>246</v>
      </c>
      <c r="E1593" s="1249"/>
      <c r="F1593" s="1249"/>
      <c r="G1593" s="1249"/>
      <c r="H1593" s="1250"/>
      <c r="I1593" s="1248" t="s">
        <v>247</v>
      </c>
      <c r="J1593" s="1249"/>
      <c r="K1593" s="1250"/>
      <c r="L1593" s="1248" t="s">
        <v>248</v>
      </c>
      <c r="M1593" s="1251"/>
    </row>
    <row r="1594" spans="2:13" s="228" customFormat="1" ht="72" customHeight="1" thickBot="1">
      <c r="B1594" s="231">
        <f>'PTO OFICIAL'!D68</f>
        <v>6.2399999999999949</v>
      </c>
      <c r="C1594" s="232" t="s">
        <v>38</v>
      </c>
      <c r="D1594" s="1252" t="s">
        <v>84</v>
      </c>
      <c r="E1594" s="1253"/>
      <c r="F1594" s="1253"/>
      <c r="G1594" s="1253"/>
      <c r="H1594" s="1254"/>
      <c r="I1594" s="1255" t="str">
        <f>+$I$9</f>
        <v>FUENTE DE ORO</v>
      </c>
      <c r="J1594" s="1256"/>
      <c r="K1594" s="1257"/>
      <c r="L1594" s="1246" t="str">
        <f>$L$9</f>
        <v>AGOSTO 2023</v>
      </c>
      <c r="M1594" s="1247"/>
    </row>
    <row r="1595" spans="2:13" s="228" customFormat="1" ht="13.5" thickBot="1">
      <c r="B1595" s="1229" t="s">
        <v>251</v>
      </c>
      <c r="C1595" s="1230"/>
      <c r="D1595" s="1230"/>
      <c r="E1595" s="1230"/>
      <c r="F1595" s="1230"/>
      <c r="G1595" s="1230"/>
      <c r="H1595" s="1231" t="s">
        <v>252</v>
      </c>
      <c r="I1595" s="1233" t="s">
        <v>253</v>
      </c>
      <c r="J1595" s="1234"/>
      <c r="K1595" s="1234"/>
      <c r="L1595" s="1235"/>
      <c r="M1595" s="1231" t="s">
        <v>254</v>
      </c>
    </row>
    <row r="1596" spans="2:13" s="228" customFormat="1" ht="13.5" thickBot="1">
      <c r="B1596" s="1237"/>
      <c r="C1596" s="1238"/>
      <c r="D1596" s="1238"/>
      <c r="E1596" s="1238"/>
      <c r="F1596" s="1238"/>
      <c r="G1596" s="1239"/>
      <c r="H1596" s="1232"/>
      <c r="I1596" s="233" t="s">
        <v>255</v>
      </c>
      <c r="J1596" s="234" t="s">
        <v>256</v>
      </c>
      <c r="K1596" s="234" t="s">
        <v>286</v>
      </c>
      <c r="L1596" s="235" t="s">
        <v>258</v>
      </c>
      <c r="M1596" s="1236"/>
    </row>
    <row r="1597" spans="2:13" s="228" customFormat="1" ht="25.5">
      <c r="B1597" s="1240"/>
      <c r="C1597" s="1241"/>
      <c r="D1597" s="1241"/>
      <c r="E1597" s="1241"/>
      <c r="F1597" s="1241"/>
      <c r="G1597" s="1242"/>
      <c r="H1597" s="601" t="s">
        <v>337</v>
      </c>
      <c r="I1597" s="236"/>
      <c r="J1597" s="236"/>
      <c r="K1597" s="236"/>
      <c r="L1597" s="236">
        <v>16</v>
      </c>
      <c r="M1597" s="237">
        <f>+L1597</f>
        <v>16</v>
      </c>
    </row>
    <row r="1598" spans="2:13" s="228" customFormat="1" ht="25.5">
      <c r="B1598" s="1240"/>
      <c r="C1598" s="1241"/>
      <c r="D1598" s="1241"/>
      <c r="E1598" s="1241"/>
      <c r="F1598" s="1241"/>
      <c r="G1598" s="1242"/>
      <c r="H1598" s="601" t="s">
        <v>338</v>
      </c>
      <c r="I1598" s="238"/>
      <c r="J1598" s="238"/>
      <c r="K1598" s="238"/>
      <c r="L1598" s="238">
        <v>14</v>
      </c>
      <c r="M1598" s="239">
        <f>+L1598</f>
        <v>14</v>
      </c>
    </row>
    <row r="1599" spans="2:13" s="228" customFormat="1" ht="12.75">
      <c r="B1599" s="1240"/>
      <c r="C1599" s="1241"/>
      <c r="D1599" s="1241"/>
      <c r="E1599" s="1241"/>
      <c r="F1599" s="1241"/>
      <c r="G1599" s="1242"/>
      <c r="H1599" s="601"/>
      <c r="I1599" s="238"/>
      <c r="J1599" s="238"/>
      <c r="K1599" s="238"/>
      <c r="L1599" s="238"/>
      <c r="M1599" s="239">
        <f>+L1599*K1599</f>
        <v>0</v>
      </c>
    </row>
    <row r="1600" spans="2:13" s="228" customFormat="1" ht="12.75">
      <c r="B1600" s="1240"/>
      <c r="C1600" s="1241"/>
      <c r="D1600" s="1241"/>
      <c r="E1600" s="1241"/>
      <c r="F1600" s="1241"/>
      <c r="G1600" s="1242"/>
      <c r="H1600" s="601"/>
      <c r="I1600" s="238"/>
      <c r="J1600" s="238"/>
      <c r="K1600" s="238"/>
      <c r="L1600" s="238"/>
      <c r="M1600" s="239">
        <f>+L1600*K1600</f>
        <v>0</v>
      </c>
    </row>
    <row r="1601" spans="2:13" s="228" customFormat="1" ht="12.75">
      <c r="B1601" s="1240"/>
      <c r="C1601" s="1241"/>
      <c r="D1601" s="1241"/>
      <c r="E1601" s="1241"/>
      <c r="F1601" s="1241"/>
      <c r="G1601" s="1242"/>
      <c r="H1601" s="601"/>
      <c r="I1601" s="602"/>
      <c r="J1601" s="602"/>
      <c r="K1601" s="602"/>
      <c r="L1601" s="602"/>
      <c r="M1601" s="240"/>
    </row>
    <row r="1602" spans="2:13" s="228" customFormat="1" ht="12.75">
      <c r="B1602" s="1240"/>
      <c r="C1602" s="1241"/>
      <c r="D1602" s="1241"/>
      <c r="E1602" s="1241"/>
      <c r="F1602" s="1241"/>
      <c r="G1602" s="1242"/>
      <c r="H1602" s="601"/>
      <c r="I1602" s="602"/>
      <c r="J1602" s="602"/>
      <c r="K1602" s="602"/>
      <c r="L1602" s="602"/>
      <c r="M1602" s="240"/>
    </row>
    <row r="1603" spans="2:13" s="228" customFormat="1" ht="12.75">
      <c r="B1603" s="1240"/>
      <c r="C1603" s="1241"/>
      <c r="D1603" s="1241"/>
      <c r="E1603" s="1241"/>
      <c r="F1603" s="1241"/>
      <c r="G1603" s="1242"/>
      <c r="H1603" s="601"/>
      <c r="I1603" s="602"/>
      <c r="J1603" s="602"/>
      <c r="K1603" s="602"/>
      <c r="L1603" s="602"/>
      <c r="M1603" s="240"/>
    </row>
    <row r="1604" spans="2:13" s="228" customFormat="1" ht="12.75">
      <c r="B1604" s="1240"/>
      <c r="C1604" s="1241"/>
      <c r="D1604" s="1241"/>
      <c r="E1604" s="1241"/>
      <c r="F1604" s="1241"/>
      <c r="G1604" s="1242"/>
      <c r="H1604" s="601"/>
      <c r="I1604" s="602"/>
      <c r="J1604" s="602"/>
      <c r="K1604" s="602"/>
      <c r="L1604" s="602"/>
      <c r="M1604" s="240"/>
    </row>
    <row r="1605" spans="2:13" s="228" customFormat="1" ht="12.75">
      <c r="B1605" s="1240"/>
      <c r="C1605" s="1241"/>
      <c r="D1605" s="1241"/>
      <c r="E1605" s="1241"/>
      <c r="F1605" s="1241"/>
      <c r="G1605" s="1242"/>
      <c r="H1605" s="601"/>
      <c r="I1605" s="602"/>
      <c r="J1605" s="602"/>
      <c r="K1605" s="602"/>
      <c r="L1605" s="602"/>
      <c r="M1605" s="240"/>
    </row>
    <row r="1606" spans="2:13" s="228" customFormat="1" ht="12.75">
      <c r="B1606" s="1240"/>
      <c r="C1606" s="1241"/>
      <c r="D1606" s="1241"/>
      <c r="E1606" s="1241"/>
      <c r="F1606" s="1241"/>
      <c r="G1606" s="1242"/>
      <c r="H1606" s="601"/>
      <c r="I1606" s="602"/>
      <c r="J1606" s="602"/>
      <c r="K1606" s="602"/>
      <c r="L1606" s="602"/>
      <c r="M1606" s="240"/>
    </row>
    <row r="1607" spans="2:13" s="228" customFormat="1" ht="12.75">
      <c r="B1607" s="1240"/>
      <c r="C1607" s="1241"/>
      <c r="D1607" s="1241"/>
      <c r="E1607" s="1241"/>
      <c r="F1607" s="1241"/>
      <c r="G1607" s="1242"/>
      <c r="H1607" s="601"/>
      <c r="I1607" s="602"/>
      <c r="J1607" s="602"/>
      <c r="K1607" s="602"/>
      <c r="L1607" s="602"/>
      <c r="M1607" s="603"/>
    </row>
    <row r="1608" spans="2:13" s="228" customFormat="1" ht="12.75">
      <c r="B1608" s="1240"/>
      <c r="C1608" s="1241"/>
      <c r="D1608" s="1241"/>
      <c r="E1608" s="1241"/>
      <c r="F1608" s="1241"/>
      <c r="G1608" s="1242"/>
      <c r="H1608" s="605"/>
      <c r="I1608" s="602"/>
      <c r="J1608" s="602"/>
      <c r="K1608" s="602"/>
      <c r="L1608" s="602"/>
      <c r="M1608" s="603"/>
    </row>
    <row r="1609" spans="2:13" s="228" customFormat="1" ht="12.75">
      <c r="B1609" s="1240"/>
      <c r="C1609" s="1241"/>
      <c r="D1609" s="1241"/>
      <c r="E1609" s="1241"/>
      <c r="F1609" s="1241"/>
      <c r="G1609" s="1242"/>
      <c r="H1609" s="605"/>
      <c r="I1609" s="602"/>
      <c r="J1609" s="602"/>
      <c r="K1609" s="602"/>
      <c r="L1609" s="602"/>
      <c r="M1609" s="603"/>
    </row>
    <row r="1610" spans="2:13" s="228" customFormat="1" ht="12.75">
      <c r="B1610" s="1240"/>
      <c r="C1610" s="1241"/>
      <c r="D1610" s="1241"/>
      <c r="E1610" s="1241"/>
      <c r="F1610" s="1241"/>
      <c r="G1610" s="1242"/>
      <c r="H1610" s="605"/>
      <c r="I1610" s="602"/>
      <c r="J1610" s="604"/>
      <c r="K1610" s="602"/>
      <c r="L1610" s="602"/>
      <c r="M1610" s="603"/>
    </row>
    <row r="1611" spans="2:13" s="228" customFormat="1" ht="12.75">
      <c r="B1611" s="1240"/>
      <c r="C1611" s="1241"/>
      <c r="D1611" s="1241"/>
      <c r="E1611" s="1241"/>
      <c r="F1611" s="1241"/>
      <c r="G1611" s="1242"/>
      <c r="H1611" s="605"/>
      <c r="I1611" s="602"/>
      <c r="J1611" s="602"/>
      <c r="K1611" s="602"/>
      <c r="L1611" s="602"/>
      <c r="M1611" s="603"/>
    </row>
    <row r="1612" spans="2:13" s="228" customFormat="1" ht="12.75">
      <c r="B1612" s="1240"/>
      <c r="C1612" s="1241"/>
      <c r="D1612" s="1241"/>
      <c r="E1612" s="1241"/>
      <c r="F1612" s="1241"/>
      <c r="G1612" s="1242"/>
      <c r="H1612" s="605"/>
      <c r="I1612" s="602"/>
      <c r="J1612" s="602"/>
      <c r="K1612" s="602"/>
      <c r="L1612" s="602"/>
      <c r="M1612" s="603"/>
    </row>
    <row r="1613" spans="2:13" s="228" customFormat="1" ht="12.75">
      <c r="B1613" s="1240"/>
      <c r="C1613" s="1241"/>
      <c r="D1613" s="1241"/>
      <c r="E1613" s="1241"/>
      <c r="F1613" s="1241"/>
      <c r="G1613" s="1242"/>
      <c r="H1613" s="605"/>
      <c r="I1613" s="602"/>
      <c r="J1613" s="602"/>
      <c r="K1613" s="602"/>
      <c r="L1613" s="602"/>
      <c r="M1613" s="603"/>
    </row>
    <row r="1614" spans="2:13" s="228" customFormat="1" ht="12.75">
      <c r="B1614" s="1240"/>
      <c r="C1614" s="1241"/>
      <c r="D1614" s="1241"/>
      <c r="E1614" s="1241"/>
      <c r="F1614" s="1241"/>
      <c r="G1614" s="1242"/>
      <c r="H1614" s="605"/>
      <c r="I1614" s="602"/>
      <c r="J1614" s="602"/>
      <c r="K1614" s="602"/>
      <c r="L1614" s="602"/>
      <c r="M1614" s="603"/>
    </row>
    <row r="1615" spans="2:13" s="228" customFormat="1" ht="12.75">
      <c r="B1615" s="1240"/>
      <c r="C1615" s="1241"/>
      <c r="D1615" s="1241"/>
      <c r="E1615" s="1241"/>
      <c r="F1615" s="1241"/>
      <c r="G1615" s="1242"/>
      <c r="H1615" s="605"/>
      <c r="I1615" s="602"/>
      <c r="J1615" s="602"/>
      <c r="K1615" s="602"/>
      <c r="L1615" s="602"/>
      <c r="M1615" s="603"/>
    </row>
    <row r="1616" spans="2:13" s="228" customFormat="1" ht="12.75">
      <c r="B1616" s="1240"/>
      <c r="C1616" s="1241"/>
      <c r="D1616" s="1241"/>
      <c r="E1616" s="1241"/>
      <c r="F1616" s="1241"/>
      <c r="G1616" s="1242"/>
      <c r="H1616" s="605"/>
      <c r="I1616" s="602"/>
      <c r="J1616" s="602"/>
      <c r="K1616" s="602"/>
      <c r="L1616" s="602"/>
      <c r="M1616" s="603"/>
    </row>
    <row r="1617" spans="2:13" s="228" customFormat="1" ht="12.75">
      <c r="B1617" s="1240"/>
      <c r="C1617" s="1241"/>
      <c r="D1617" s="1241"/>
      <c r="E1617" s="1241"/>
      <c r="F1617" s="1241"/>
      <c r="G1617" s="1242"/>
      <c r="H1617" s="606" t="s">
        <v>263</v>
      </c>
      <c r="I1617" s="607"/>
      <c r="J1617" s="607"/>
      <c r="K1617" s="607"/>
      <c r="L1617" s="607"/>
      <c r="M1617" s="608">
        <f>SUM(M1597:M1616)</f>
        <v>30</v>
      </c>
    </row>
    <row r="1618" spans="2:13" s="228" customFormat="1" ht="13.5" thickBot="1">
      <c r="B1618" s="1243"/>
      <c r="C1618" s="1244"/>
      <c r="D1618" s="1244"/>
      <c r="E1618" s="1244"/>
      <c r="F1618" s="1244"/>
      <c r="G1618" s="1245"/>
      <c r="H1618" s="241" t="s">
        <v>264</v>
      </c>
      <c r="I1618" s="609"/>
      <c r="J1618" s="609"/>
      <c r="K1618" s="609"/>
      <c r="L1618" s="609"/>
      <c r="M1618" s="242">
        <f>ROUND((M1617),2)</f>
        <v>30</v>
      </c>
    </row>
    <row r="1619" spans="2:13" s="228" customFormat="1" ht="13.5" thickBot="1">
      <c r="B1619" s="1258"/>
      <c r="C1619" s="1259"/>
      <c r="D1619" s="1259"/>
      <c r="E1619" s="243"/>
      <c r="F1619" s="243"/>
      <c r="G1619" s="243"/>
      <c r="H1619" s="243"/>
      <c r="I1619" s="243"/>
      <c r="J1619" s="243"/>
      <c r="K1619" s="243"/>
      <c r="L1619" s="243"/>
      <c r="M1619" s="244"/>
    </row>
    <row r="1620" spans="2:13" ht="15.75" thickBot="1"/>
    <row r="1621" spans="2:13" ht="16.5" thickBot="1">
      <c r="B1621" s="1260" t="str">
        <f>+$B$4</f>
        <v>OBRAS DE CONSTRUCCIÓN DE UN SISTEMA IPRS (8 RACEWAY) PARA LA UNIDAD PRODUCTIVA EN FUENTE DE ORO – META</v>
      </c>
      <c r="C1621" s="1261"/>
      <c r="D1621" s="1261"/>
      <c r="E1621" s="1261"/>
      <c r="F1621" s="1261"/>
      <c r="G1621" s="1261"/>
      <c r="H1621" s="1261"/>
      <c r="I1621" s="1261"/>
      <c r="J1621" s="1261"/>
      <c r="K1621" s="1261"/>
      <c r="L1621" s="1261"/>
      <c r="M1621" s="1262"/>
    </row>
    <row r="1622" spans="2:13" ht="16.5" thickBot="1">
      <c r="B1622" s="1220" t="s">
        <v>243</v>
      </c>
      <c r="C1622" s="1221"/>
      <c r="D1622" s="1221"/>
      <c r="E1622" s="1221"/>
      <c r="F1622" s="1221"/>
      <c r="G1622" s="1221"/>
      <c r="H1622" s="1221"/>
      <c r="I1622" s="1221"/>
      <c r="J1622" s="1221"/>
      <c r="K1622" s="1221"/>
      <c r="L1622" s="1221"/>
      <c r="M1622" s="1222"/>
    </row>
    <row r="1623" spans="2:13" ht="15.75" thickBot="1">
      <c r="B1623" s="1223" t="s">
        <v>59</v>
      </c>
      <c r="C1623" s="1224"/>
      <c r="D1623" s="1224"/>
      <c r="E1623" s="1224"/>
      <c r="F1623" s="1224"/>
      <c r="G1623" s="1224"/>
      <c r="H1623" s="1224"/>
      <c r="I1623" s="1224"/>
      <c r="J1623" s="1224"/>
      <c r="K1623" s="1224"/>
      <c r="L1623" s="1224"/>
      <c r="M1623" s="1225"/>
    </row>
    <row r="1624" spans="2:13" ht="15.75" thickBot="1">
      <c r="B1624" s="1226"/>
      <c r="C1624" s="1227"/>
      <c r="D1624" s="1227"/>
      <c r="E1624" s="1227"/>
      <c r="F1624" s="1227"/>
      <c r="G1624" s="1227"/>
      <c r="H1624" s="1227"/>
      <c r="I1624" s="1227"/>
      <c r="J1624" s="1227"/>
      <c r="K1624" s="1227"/>
      <c r="L1624" s="1227"/>
      <c r="M1624" s="1228"/>
    </row>
    <row r="1625" spans="2:13">
      <c r="B1625" s="229" t="s">
        <v>244</v>
      </c>
      <c r="C1625" s="230" t="s">
        <v>245</v>
      </c>
      <c r="D1625" s="1248" t="s">
        <v>246</v>
      </c>
      <c r="E1625" s="1249"/>
      <c r="F1625" s="1249"/>
      <c r="G1625" s="1249"/>
      <c r="H1625" s="1250"/>
      <c r="I1625" s="1248" t="s">
        <v>247</v>
      </c>
      <c r="J1625" s="1249"/>
      <c r="K1625" s="1250"/>
      <c r="L1625" s="1248" t="s">
        <v>248</v>
      </c>
      <c r="M1625" s="1251"/>
    </row>
    <row r="1626" spans="2:13" ht="69" customHeight="1" thickBot="1">
      <c r="B1626" s="231">
        <v>9.2999999999999936</v>
      </c>
      <c r="C1626" s="232" t="s">
        <v>38</v>
      </c>
      <c r="D1626" s="1252" t="s">
        <v>339</v>
      </c>
      <c r="E1626" s="1253"/>
      <c r="F1626" s="1253"/>
      <c r="G1626" s="1253"/>
      <c r="H1626" s="1254"/>
      <c r="I1626" s="1255" t="str">
        <f>+$I$9</f>
        <v>FUENTE DE ORO</v>
      </c>
      <c r="J1626" s="1256"/>
      <c r="K1626" s="1257"/>
      <c r="L1626" s="1246" t="str">
        <f>$L$9</f>
        <v>AGOSTO 2023</v>
      </c>
      <c r="M1626" s="1247"/>
    </row>
    <row r="1627" spans="2:13" ht="15.75" thickBot="1">
      <c r="B1627" s="1229" t="s">
        <v>251</v>
      </c>
      <c r="C1627" s="1230"/>
      <c r="D1627" s="1230"/>
      <c r="E1627" s="1230"/>
      <c r="F1627" s="1230"/>
      <c r="G1627" s="1230"/>
      <c r="H1627" s="1231" t="s">
        <v>252</v>
      </c>
      <c r="I1627" s="1233" t="s">
        <v>253</v>
      </c>
      <c r="J1627" s="1234"/>
      <c r="K1627" s="1234"/>
      <c r="L1627" s="1235"/>
      <c r="M1627" s="1231" t="s">
        <v>254</v>
      </c>
    </row>
    <row r="1628" spans="2:13" ht="15.75" thickBot="1">
      <c r="B1628" s="1237"/>
      <c r="C1628" s="1238"/>
      <c r="D1628" s="1238"/>
      <c r="E1628" s="1238"/>
      <c r="F1628" s="1238"/>
      <c r="G1628" s="1239"/>
      <c r="H1628" s="1232"/>
      <c r="I1628" s="233" t="s">
        <v>255</v>
      </c>
      <c r="J1628" s="234" t="s">
        <v>256</v>
      </c>
      <c r="K1628" s="234" t="s">
        <v>286</v>
      </c>
      <c r="L1628" s="235" t="s">
        <v>258</v>
      </c>
      <c r="M1628" s="1236"/>
    </row>
    <row r="1629" spans="2:13" ht="25.5">
      <c r="B1629" s="1240"/>
      <c r="C1629" s="1241"/>
      <c r="D1629" s="1241"/>
      <c r="E1629" s="1241"/>
      <c r="F1629" s="1241"/>
      <c r="G1629" s="1242"/>
      <c r="H1629" s="601" t="s">
        <v>340</v>
      </c>
      <c r="I1629" s="236"/>
      <c r="J1629" s="236"/>
      <c r="K1629" s="236"/>
      <c r="L1629" s="236">
        <v>1</v>
      </c>
      <c r="M1629" s="237">
        <f>+L1629</f>
        <v>1</v>
      </c>
    </row>
    <row r="1630" spans="2:13">
      <c r="B1630" s="1240"/>
      <c r="C1630" s="1241"/>
      <c r="D1630" s="1241"/>
      <c r="E1630" s="1241"/>
      <c r="F1630" s="1241"/>
      <c r="G1630" s="1242"/>
      <c r="H1630" s="601"/>
      <c r="I1630" s="238"/>
      <c r="J1630" s="238"/>
      <c r="K1630" s="238"/>
      <c r="L1630" s="238"/>
      <c r="M1630" s="239">
        <f>+L1630</f>
        <v>0</v>
      </c>
    </row>
    <row r="1631" spans="2:13">
      <c r="B1631" s="1240"/>
      <c r="C1631" s="1241"/>
      <c r="D1631" s="1241"/>
      <c r="E1631" s="1241"/>
      <c r="F1631" s="1241"/>
      <c r="G1631" s="1242"/>
      <c r="H1631" s="601"/>
      <c r="I1631" s="238"/>
      <c r="J1631" s="238"/>
      <c r="K1631" s="238"/>
      <c r="L1631" s="238"/>
      <c r="M1631" s="239">
        <f>+L1631*K1631</f>
        <v>0</v>
      </c>
    </row>
    <row r="1632" spans="2:13">
      <c r="B1632" s="1240"/>
      <c r="C1632" s="1241"/>
      <c r="D1632" s="1241"/>
      <c r="E1632" s="1241"/>
      <c r="F1632" s="1241"/>
      <c r="G1632" s="1242"/>
      <c r="H1632" s="601"/>
      <c r="I1632" s="238"/>
      <c r="J1632" s="238"/>
      <c r="K1632" s="238"/>
      <c r="L1632" s="238"/>
      <c r="M1632" s="239">
        <f>+L1632*K1632</f>
        <v>0</v>
      </c>
    </row>
    <row r="1633" spans="2:13">
      <c r="B1633" s="1240"/>
      <c r="C1633" s="1241"/>
      <c r="D1633" s="1241"/>
      <c r="E1633" s="1241"/>
      <c r="F1633" s="1241"/>
      <c r="G1633" s="1242"/>
      <c r="H1633" s="601"/>
      <c r="I1633" s="602"/>
      <c r="J1633" s="602"/>
      <c r="K1633" s="602"/>
      <c r="L1633" s="602"/>
      <c r="M1633" s="240"/>
    </row>
    <row r="1634" spans="2:13">
      <c r="B1634" s="1240"/>
      <c r="C1634" s="1241"/>
      <c r="D1634" s="1241"/>
      <c r="E1634" s="1241"/>
      <c r="F1634" s="1241"/>
      <c r="G1634" s="1242"/>
      <c r="H1634" s="601"/>
      <c r="I1634" s="602"/>
      <c r="J1634" s="602"/>
      <c r="K1634" s="602"/>
      <c r="L1634" s="602"/>
      <c r="M1634" s="240"/>
    </row>
    <row r="1635" spans="2:13">
      <c r="B1635" s="1240"/>
      <c r="C1635" s="1241"/>
      <c r="D1635" s="1241"/>
      <c r="E1635" s="1241"/>
      <c r="F1635" s="1241"/>
      <c r="G1635" s="1242"/>
      <c r="H1635" s="601"/>
      <c r="I1635" s="602"/>
      <c r="J1635" s="602"/>
      <c r="K1635" s="602"/>
      <c r="L1635" s="602"/>
      <c r="M1635" s="240"/>
    </row>
    <row r="1636" spans="2:13">
      <c r="B1636" s="1240"/>
      <c r="C1636" s="1241"/>
      <c r="D1636" s="1241"/>
      <c r="E1636" s="1241"/>
      <c r="F1636" s="1241"/>
      <c r="G1636" s="1242"/>
      <c r="H1636" s="601"/>
      <c r="I1636" s="602"/>
      <c r="J1636" s="602"/>
      <c r="K1636" s="602"/>
      <c r="L1636" s="602"/>
      <c r="M1636" s="240"/>
    </row>
    <row r="1637" spans="2:13">
      <c r="B1637" s="1240"/>
      <c r="C1637" s="1241"/>
      <c r="D1637" s="1241"/>
      <c r="E1637" s="1241"/>
      <c r="F1637" s="1241"/>
      <c r="G1637" s="1242"/>
      <c r="H1637" s="601"/>
      <c r="I1637" s="602"/>
      <c r="J1637" s="602"/>
      <c r="K1637" s="602"/>
      <c r="L1637" s="602"/>
      <c r="M1637" s="240"/>
    </row>
    <row r="1638" spans="2:13">
      <c r="B1638" s="1240"/>
      <c r="C1638" s="1241"/>
      <c r="D1638" s="1241"/>
      <c r="E1638" s="1241"/>
      <c r="F1638" s="1241"/>
      <c r="G1638" s="1242"/>
      <c r="H1638" s="601"/>
      <c r="I1638" s="602"/>
      <c r="J1638" s="602"/>
      <c r="K1638" s="602"/>
      <c r="L1638" s="602"/>
      <c r="M1638" s="240"/>
    </row>
    <row r="1639" spans="2:13">
      <c r="B1639" s="1240"/>
      <c r="C1639" s="1241"/>
      <c r="D1639" s="1241"/>
      <c r="E1639" s="1241"/>
      <c r="F1639" s="1241"/>
      <c r="G1639" s="1242"/>
      <c r="H1639" s="601"/>
      <c r="I1639" s="602"/>
      <c r="J1639" s="602"/>
      <c r="K1639" s="602"/>
      <c r="L1639" s="602"/>
      <c r="M1639" s="603"/>
    </row>
    <row r="1640" spans="2:13">
      <c r="B1640" s="1240"/>
      <c r="C1640" s="1241"/>
      <c r="D1640" s="1241"/>
      <c r="E1640" s="1241"/>
      <c r="F1640" s="1241"/>
      <c r="G1640" s="1242"/>
      <c r="H1640" s="605"/>
      <c r="I1640" s="602"/>
      <c r="J1640" s="602"/>
      <c r="K1640" s="602"/>
      <c r="L1640" s="602"/>
      <c r="M1640" s="603"/>
    </row>
    <row r="1641" spans="2:13">
      <c r="B1641" s="1240"/>
      <c r="C1641" s="1241"/>
      <c r="D1641" s="1241"/>
      <c r="E1641" s="1241"/>
      <c r="F1641" s="1241"/>
      <c r="G1641" s="1242"/>
      <c r="H1641" s="605"/>
      <c r="I1641" s="602"/>
      <c r="J1641" s="602"/>
      <c r="K1641" s="602"/>
      <c r="L1641" s="602"/>
      <c r="M1641" s="603"/>
    </row>
    <row r="1642" spans="2:13">
      <c r="B1642" s="1240"/>
      <c r="C1642" s="1241"/>
      <c r="D1642" s="1241"/>
      <c r="E1642" s="1241"/>
      <c r="F1642" s="1241"/>
      <c r="G1642" s="1242"/>
      <c r="H1642" s="605"/>
      <c r="I1642" s="602"/>
      <c r="J1642" s="604"/>
      <c r="K1642" s="602"/>
      <c r="L1642" s="602"/>
      <c r="M1642" s="603"/>
    </row>
    <row r="1643" spans="2:13">
      <c r="B1643" s="1240"/>
      <c r="C1643" s="1241"/>
      <c r="D1643" s="1241"/>
      <c r="E1643" s="1241"/>
      <c r="F1643" s="1241"/>
      <c r="G1643" s="1242"/>
      <c r="H1643" s="605"/>
      <c r="I1643" s="602"/>
      <c r="J1643" s="602"/>
      <c r="K1643" s="602"/>
      <c r="L1643" s="602"/>
      <c r="M1643" s="603"/>
    </row>
    <row r="1644" spans="2:13">
      <c r="B1644" s="1240"/>
      <c r="C1644" s="1241"/>
      <c r="D1644" s="1241"/>
      <c r="E1644" s="1241"/>
      <c r="F1644" s="1241"/>
      <c r="G1644" s="1242"/>
      <c r="H1644" s="605"/>
      <c r="I1644" s="602"/>
      <c r="J1644" s="602"/>
      <c r="K1644" s="602"/>
      <c r="L1644" s="602"/>
      <c r="M1644" s="603"/>
    </row>
    <row r="1645" spans="2:13">
      <c r="B1645" s="1240"/>
      <c r="C1645" s="1241"/>
      <c r="D1645" s="1241"/>
      <c r="E1645" s="1241"/>
      <c r="F1645" s="1241"/>
      <c r="G1645" s="1242"/>
      <c r="H1645" s="605"/>
      <c r="I1645" s="602"/>
      <c r="J1645" s="602"/>
      <c r="K1645" s="602"/>
      <c r="L1645" s="602"/>
      <c r="M1645" s="603"/>
    </row>
    <row r="1646" spans="2:13">
      <c r="B1646" s="1240"/>
      <c r="C1646" s="1241"/>
      <c r="D1646" s="1241"/>
      <c r="E1646" s="1241"/>
      <c r="F1646" s="1241"/>
      <c r="G1646" s="1242"/>
      <c r="H1646" s="605"/>
      <c r="I1646" s="602"/>
      <c r="J1646" s="602"/>
      <c r="K1646" s="602"/>
      <c r="L1646" s="602"/>
      <c r="M1646" s="603"/>
    </row>
    <row r="1647" spans="2:13">
      <c r="B1647" s="1240"/>
      <c r="C1647" s="1241"/>
      <c r="D1647" s="1241"/>
      <c r="E1647" s="1241"/>
      <c r="F1647" s="1241"/>
      <c r="G1647" s="1242"/>
      <c r="H1647" s="605"/>
      <c r="I1647" s="602"/>
      <c r="J1647" s="602"/>
      <c r="K1647" s="602"/>
      <c r="L1647" s="602"/>
      <c r="M1647" s="603"/>
    </row>
    <row r="1648" spans="2:13">
      <c r="B1648" s="1240"/>
      <c r="C1648" s="1241"/>
      <c r="D1648" s="1241"/>
      <c r="E1648" s="1241"/>
      <c r="F1648" s="1241"/>
      <c r="G1648" s="1242"/>
      <c r="H1648" s="605"/>
      <c r="I1648" s="602"/>
      <c r="J1648" s="602"/>
      <c r="K1648" s="602"/>
      <c r="L1648" s="602"/>
      <c r="M1648" s="603"/>
    </row>
    <row r="1649" spans="2:13">
      <c r="B1649" s="1240"/>
      <c r="C1649" s="1241"/>
      <c r="D1649" s="1241"/>
      <c r="E1649" s="1241"/>
      <c r="F1649" s="1241"/>
      <c r="G1649" s="1242"/>
      <c r="H1649" s="606" t="s">
        <v>263</v>
      </c>
      <c r="I1649" s="607"/>
      <c r="J1649" s="607"/>
      <c r="K1649" s="607"/>
      <c r="L1649" s="607"/>
      <c r="M1649" s="608">
        <f>SUM(M1629:M1648)</f>
        <v>1</v>
      </c>
    </row>
    <row r="1650" spans="2:13" ht="15.75" thickBot="1">
      <c r="B1650" s="1243"/>
      <c r="C1650" s="1244"/>
      <c r="D1650" s="1244"/>
      <c r="E1650" s="1244"/>
      <c r="F1650" s="1244"/>
      <c r="G1650" s="1245"/>
      <c r="H1650" s="241" t="s">
        <v>264</v>
      </c>
      <c r="I1650" s="609"/>
      <c r="J1650" s="609"/>
      <c r="K1650" s="609"/>
      <c r="L1650" s="609"/>
      <c r="M1650" s="242">
        <f>ROUND((M1649),2)</f>
        <v>1</v>
      </c>
    </row>
    <row r="1651" spans="2:13" ht="15.75" thickBot="1"/>
    <row r="1652" spans="2:13">
      <c r="B1652" s="229" t="s">
        <v>244</v>
      </c>
      <c r="C1652" s="230" t="s">
        <v>245</v>
      </c>
      <c r="D1652" s="1248" t="s">
        <v>246</v>
      </c>
      <c r="E1652" s="1249"/>
      <c r="F1652" s="1249"/>
      <c r="G1652" s="1249"/>
      <c r="H1652" s="1250"/>
      <c r="I1652" s="1248" t="s">
        <v>247</v>
      </c>
      <c r="J1652" s="1249"/>
      <c r="K1652" s="1250"/>
      <c r="L1652" s="1248" t="s">
        <v>248</v>
      </c>
      <c r="M1652" s="1251"/>
    </row>
    <row r="1653" spans="2:13" ht="56.45" customHeight="1" thickBot="1">
      <c r="B1653" s="231">
        <v>9.3099999999999934</v>
      </c>
      <c r="C1653" s="232" t="s">
        <v>38</v>
      </c>
      <c r="D1653" s="1252" t="s">
        <v>87</v>
      </c>
      <c r="E1653" s="1253"/>
      <c r="F1653" s="1253"/>
      <c r="G1653" s="1253"/>
      <c r="H1653" s="1254"/>
      <c r="I1653" s="1255" t="str">
        <f>+$I$9</f>
        <v>FUENTE DE ORO</v>
      </c>
      <c r="J1653" s="1256"/>
      <c r="K1653" s="1257"/>
      <c r="L1653" s="1246" t="str">
        <f>$L$9</f>
        <v>AGOSTO 2023</v>
      </c>
      <c r="M1653" s="1247"/>
    </row>
    <row r="1654" spans="2:13" ht="15.75" thickBot="1">
      <c r="B1654" s="1229" t="s">
        <v>251</v>
      </c>
      <c r="C1654" s="1230"/>
      <c r="D1654" s="1230"/>
      <c r="E1654" s="1230"/>
      <c r="F1654" s="1230"/>
      <c r="G1654" s="1230"/>
      <c r="H1654" s="1231" t="s">
        <v>252</v>
      </c>
      <c r="I1654" s="1233" t="s">
        <v>253</v>
      </c>
      <c r="J1654" s="1234"/>
      <c r="K1654" s="1234"/>
      <c r="L1654" s="1235"/>
      <c r="M1654" s="1231" t="s">
        <v>254</v>
      </c>
    </row>
    <row r="1655" spans="2:13" ht="15.75" thickBot="1">
      <c r="B1655" s="1237"/>
      <c r="C1655" s="1238"/>
      <c r="D1655" s="1238"/>
      <c r="E1655" s="1238"/>
      <c r="F1655" s="1238"/>
      <c r="G1655" s="1239"/>
      <c r="H1655" s="1232"/>
      <c r="I1655" s="233" t="s">
        <v>255</v>
      </c>
      <c r="J1655" s="234" t="s">
        <v>256</v>
      </c>
      <c r="K1655" s="234" t="s">
        <v>286</v>
      </c>
      <c r="L1655" s="235" t="s">
        <v>258</v>
      </c>
      <c r="M1655" s="1236"/>
    </row>
    <row r="1656" spans="2:13" ht="25.5">
      <c r="B1656" s="1240"/>
      <c r="C1656" s="1241"/>
      <c r="D1656" s="1241"/>
      <c r="E1656" s="1241"/>
      <c r="F1656" s="1241"/>
      <c r="G1656" s="1242"/>
      <c r="H1656" s="601" t="s">
        <v>341</v>
      </c>
      <c r="I1656" s="236"/>
      <c r="J1656" s="236"/>
      <c r="K1656" s="236"/>
      <c r="L1656" s="236">
        <v>1</v>
      </c>
      <c r="M1656" s="237">
        <f>+L1656</f>
        <v>1</v>
      </c>
    </row>
    <row r="1657" spans="2:13">
      <c r="B1657" s="1240"/>
      <c r="C1657" s="1241"/>
      <c r="D1657" s="1241"/>
      <c r="E1657" s="1241"/>
      <c r="F1657" s="1241"/>
      <c r="G1657" s="1242"/>
      <c r="H1657" s="601"/>
      <c r="I1657" s="238"/>
      <c r="J1657" s="238"/>
      <c r="K1657" s="238"/>
      <c r="L1657" s="238"/>
      <c r="M1657" s="239">
        <f>+L1657</f>
        <v>0</v>
      </c>
    </row>
    <row r="1658" spans="2:13">
      <c r="B1658" s="1240"/>
      <c r="C1658" s="1241"/>
      <c r="D1658" s="1241"/>
      <c r="E1658" s="1241"/>
      <c r="F1658" s="1241"/>
      <c r="G1658" s="1242"/>
      <c r="H1658" s="601"/>
      <c r="I1658" s="238"/>
      <c r="J1658" s="238"/>
      <c r="K1658" s="238"/>
      <c r="L1658" s="238"/>
      <c r="M1658" s="239">
        <f>+L1658*K1658</f>
        <v>0</v>
      </c>
    </row>
    <row r="1659" spans="2:13">
      <c r="B1659" s="1240"/>
      <c r="C1659" s="1241"/>
      <c r="D1659" s="1241"/>
      <c r="E1659" s="1241"/>
      <c r="F1659" s="1241"/>
      <c r="G1659" s="1242"/>
      <c r="H1659" s="601"/>
      <c r="I1659" s="238"/>
      <c r="J1659" s="238"/>
      <c r="K1659" s="238"/>
      <c r="L1659" s="238"/>
      <c r="M1659" s="239">
        <f>+L1659*K1659</f>
        <v>0</v>
      </c>
    </row>
    <row r="1660" spans="2:13">
      <c r="B1660" s="1240"/>
      <c r="C1660" s="1241"/>
      <c r="D1660" s="1241"/>
      <c r="E1660" s="1241"/>
      <c r="F1660" s="1241"/>
      <c r="G1660" s="1242"/>
      <c r="H1660" s="601"/>
      <c r="I1660" s="602"/>
      <c r="J1660" s="602"/>
      <c r="K1660" s="602"/>
      <c r="L1660" s="602"/>
      <c r="M1660" s="240"/>
    </row>
    <row r="1661" spans="2:13">
      <c r="B1661" s="1240"/>
      <c r="C1661" s="1241"/>
      <c r="D1661" s="1241"/>
      <c r="E1661" s="1241"/>
      <c r="F1661" s="1241"/>
      <c r="G1661" s="1242"/>
      <c r="H1661" s="601"/>
      <c r="I1661" s="602"/>
      <c r="J1661" s="602"/>
      <c r="K1661" s="602"/>
      <c r="L1661" s="602"/>
      <c r="M1661" s="240"/>
    </row>
    <row r="1662" spans="2:13">
      <c r="B1662" s="1240"/>
      <c r="C1662" s="1241"/>
      <c r="D1662" s="1241"/>
      <c r="E1662" s="1241"/>
      <c r="F1662" s="1241"/>
      <c r="G1662" s="1242"/>
      <c r="H1662" s="601"/>
      <c r="I1662" s="602"/>
      <c r="J1662" s="602"/>
      <c r="K1662" s="602"/>
      <c r="L1662" s="602"/>
      <c r="M1662" s="240"/>
    </row>
    <row r="1663" spans="2:13">
      <c r="B1663" s="1240"/>
      <c r="C1663" s="1241"/>
      <c r="D1663" s="1241"/>
      <c r="E1663" s="1241"/>
      <c r="F1663" s="1241"/>
      <c r="G1663" s="1242"/>
      <c r="H1663" s="601"/>
      <c r="I1663" s="602"/>
      <c r="J1663" s="602"/>
      <c r="K1663" s="602"/>
      <c r="L1663" s="602"/>
      <c r="M1663" s="240"/>
    </row>
    <row r="1664" spans="2:13">
      <c r="B1664" s="1240"/>
      <c r="C1664" s="1241"/>
      <c r="D1664" s="1241"/>
      <c r="E1664" s="1241"/>
      <c r="F1664" s="1241"/>
      <c r="G1664" s="1242"/>
      <c r="H1664" s="601"/>
      <c r="I1664" s="602"/>
      <c r="J1664" s="602"/>
      <c r="K1664" s="602"/>
      <c r="L1664" s="602"/>
      <c r="M1664" s="240"/>
    </row>
    <row r="1665" spans="2:13">
      <c r="B1665" s="1240"/>
      <c r="C1665" s="1241"/>
      <c r="D1665" s="1241"/>
      <c r="E1665" s="1241"/>
      <c r="F1665" s="1241"/>
      <c r="G1665" s="1242"/>
      <c r="H1665" s="601"/>
      <c r="I1665" s="602"/>
      <c r="J1665" s="602"/>
      <c r="K1665" s="602"/>
      <c r="L1665" s="602"/>
      <c r="M1665" s="240"/>
    </row>
    <row r="1666" spans="2:13">
      <c r="B1666" s="1240"/>
      <c r="C1666" s="1241"/>
      <c r="D1666" s="1241"/>
      <c r="E1666" s="1241"/>
      <c r="F1666" s="1241"/>
      <c r="G1666" s="1242"/>
      <c r="H1666" s="601"/>
      <c r="I1666" s="602"/>
      <c r="J1666" s="602"/>
      <c r="K1666" s="602"/>
      <c r="L1666" s="602"/>
      <c r="M1666" s="603"/>
    </row>
    <row r="1667" spans="2:13">
      <c r="B1667" s="1240"/>
      <c r="C1667" s="1241"/>
      <c r="D1667" s="1241"/>
      <c r="E1667" s="1241"/>
      <c r="F1667" s="1241"/>
      <c r="G1667" s="1242"/>
      <c r="H1667" s="605"/>
      <c r="I1667" s="602"/>
      <c r="J1667" s="602"/>
      <c r="K1667" s="602"/>
      <c r="L1667" s="602"/>
      <c r="M1667" s="603"/>
    </row>
    <row r="1668" spans="2:13">
      <c r="B1668" s="1240"/>
      <c r="C1668" s="1241"/>
      <c r="D1668" s="1241"/>
      <c r="E1668" s="1241"/>
      <c r="F1668" s="1241"/>
      <c r="G1668" s="1242"/>
      <c r="H1668" s="605"/>
      <c r="I1668" s="602"/>
      <c r="J1668" s="602"/>
      <c r="K1668" s="602"/>
      <c r="L1668" s="602"/>
      <c r="M1668" s="603"/>
    </row>
    <row r="1669" spans="2:13">
      <c r="B1669" s="1240"/>
      <c r="C1669" s="1241"/>
      <c r="D1669" s="1241"/>
      <c r="E1669" s="1241"/>
      <c r="F1669" s="1241"/>
      <c r="G1669" s="1242"/>
      <c r="H1669" s="605"/>
      <c r="I1669" s="602"/>
      <c r="J1669" s="604"/>
      <c r="K1669" s="602"/>
      <c r="L1669" s="602"/>
      <c r="M1669" s="603"/>
    </row>
    <row r="1670" spans="2:13">
      <c r="B1670" s="1240"/>
      <c r="C1670" s="1241"/>
      <c r="D1670" s="1241"/>
      <c r="E1670" s="1241"/>
      <c r="F1670" s="1241"/>
      <c r="G1670" s="1242"/>
      <c r="H1670" s="605"/>
      <c r="I1670" s="602"/>
      <c r="J1670" s="602"/>
      <c r="K1670" s="602"/>
      <c r="L1670" s="602"/>
      <c r="M1670" s="603"/>
    </row>
    <row r="1671" spans="2:13">
      <c r="B1671" s="1240"/>
      <c r="C1671" s="1241"/>
      <c r="D1671" s="1241"/>
      <c r="E1671" s="1241"/>
      <c r="F1671" s="1241"/>
      <c r="G1671" s="1242"/>
      <c r="H1671" s="605"/>
      <c r="I1671" s="602"/>
      <c r="J1671" s="602"/>
      <c r="K1671" s="602"/>
      <c r="L1671" s="602"/>
      <c r="M1671" s="603"/>
    </row>
    <row r="1672" spans="2:13">
      <c r="B1672" s="1240"/>
      <c r="C1672" s="1241"/>
      <c r="D1672" s="1241"/>
      <c r="E1672" s="1241"/>
      <c r="F1672" s="1241"/>
      <c r="G1672" s="1242"/>
      <c r="H1672" s="605"/>
      <c r="I1672" s="602"/>
      <c r="J1672" s="602"/>
      <c r="K1672" s="602"/>
      <c r="L1672" s="602"/>
      <c r="M1672" s="603"/>
    </row>
    <row r="1673" spans="2:13">
      <c r="B1673" s="1240"/>
      <c r="C1673" s="1241"/>
      <c r="D1673" s="1241"/>
      <c r="E1673" s="1241"/>
      <c r="F1673" s="1241"/>
      <c r="G1673" s="1242"/>
      <c r="H1673" s="605"/>
      <c r="I1673" s="602"/>
      <c r="J1673" s="602"/>
      <c r="K1673" s="602"/>
      <c r="L1673" s="602"/>
      <c r="M1673" s="603"/>
    </row>
    <row r="1674" spans="2:13">
      <c r="B1674" s="1240"/>
      <c r="C1674" s="1241"/>
      <c r="D1674" s="1241"/>
      <c r="E1674" s="1241"/>
      <c r="F1674" s="1241"/>
      <c r="G1674" s="1242"/>
      <c r="H1674" s="605"/>
      <c r="I1674" s="602"/>
      <c r="J1674" s="602"/>
      <c r="K1674" s="602"/>
      <c r="L1674" s="602"/>
      <c r="M1674" s="603"/>
    </row>
    <row r="1675" spans="2:13">
      <c r="B1675" s="1240"/>
      <c r="C1675" s="1241"/>
      <c r="D1675" s="1241"/>
      <c r="E1675" s="1241"/>
      <c r="F1675" s="1241"/>
      <c r="G1675" s="1242"/>
      <c r="H1675" s="605"/>
      <c r="I1675" s="602"/>
      <c r="J1675" s="602"/>
      <c r="K1675" s="602"/>
      <c r="L1675" s="602"/>
      <c r="M1675" s="603"/>
    </row>
    <row r="1676" spans="2:13">
      <c r="B1676" s="1240"/>
      <c r="C1676" s="1241"/>
      <c r="D1676" s="1241"/>
      <c r="E1676" s="1241"/>
      <c r="F1676" s="1241"/>
      <c r="G1676" s="1242"/>
      <c r="H1676" s="606" t="s">
        <v>263</v>
      </c>
      <c r="I1676" s="607"/>
      <c r="J1676" s="607"/>
      <c r="K1676" s="607"/>
      <c r="L1676" s="607"/>
      <c r="M1676" s="608">
        <f>SUM(M1656:M1675)</f>
        <v>1</v>
      </c>
    </row>
    <row r="1677" spans="2:13" ht="15.75" thickBot="1">
      <c r="B1677" s="1243"/>
      <c r="C1677" s="1244"/>
      <c r="D1677" s="1244"/>
      <c r="E1677" s="1244"/>
      <c r="F1677" s="1244"/>
      <c r="G1677" s="1245"/>
      <c r="H1677" s="241" t="s">
        <v>264</v>
      </c>
      <c r="I1677" s="609"/>
      <c r="J1677" s="609"/>
      <c r="K1677" s="609"/>
      <c r="L1677" s="609"/>
      <c r="M1677" s="242">
        <f>ROUND((M1676),2)</f>
        <v>1</v>
      </c>
    </row>
  </sheetData>
  <mergeCells count="773">
    <mergeCell ref="B376:M376"/>
    <mergeCell ref="B378:M378"/>
    <mergeCell ref="B379:M379"/>
    <mergeCell ref="D380:H380"/>
    <mergeCell ref="I380:K380"/>
    <mergeCell ref="L380:M380"/>
    <mergeCell ref="I381:K381"/>
    <mergeCell ref="L381:M381"/>
    <mergeCell ref="B382:G382"/>
    <mergeCell ref="H382:H383"/>
    <mergeCell ref="I382:L382"/>
    <mergeCell ref="M382:M383"/>
    <mergeCell ref="B383:G405"/>
    <mergeCell ref="D846:H846"/>
    <mergeCell ref="I846:K846"/>
    <mergeCell ref="L846:M846"/>
    <mergeCell ref="B847:G847"/>
    <mergeCell ref="H847:H848"/>
    <mergeCell ref="I847:L847"/>
    <mergeCell ref="M847:M848"/>
    <mergeCell ref="B848:G870"/>
    <mergeCell ref="B841:M841"/>
    <mergeCell ref="B842:M842"/>
    <mergeCell ref="B844:M844"/>
    <mergeCell ref="D845:H845"/>
    <mergeCell ref="I845:K845"/>
    <mergeCell ref="L845:M845"/>
    <mergeCell ref="B843:M843"/>
    <mergeCell ref="I784:K784"/>
    <mergeCell ref="L784:M784"/>
    <mergeCell ref="D783:H783"/>
    <mergeCell ref="I783:K783"/>
    <mergeCell ref="L783:M783"/>
    <mergeCell ref="D784:H784"/>
    <mergeCell ref="I723:L723"/>
    <mergeCell ref="M723:M724"/>
    <mergeCell ref="B724:G746"/>
    <mergeCell ref="B754:G754"/>
    <mergeCell ref="H754:H755"/>
    <mergeCell ref="I754:L754"/>
    <mergeCell ref="I753:K753"/>
    <mergeCell ref="B469:M469"/>
    <mergeCell ref="B470:M470"/>
    <mergeCell ref="B468:D468"/>
    <mergeCell ref="B444:G444"/>
    <mergeCell ref="H444:H445"/>
    <mergeCell ref="I444:L444"/>
    <mergeCell ref="M444:M445"/>
    <mergeCell ref="B445:G467"/>
    <mergeCell ref="B592:D592"/>
    <mergeCell ref="L567:M567"/>
    <mergeCell ref="B568:G568"/>
    <mergeCell ref="H568:H569"/>
    <mergeCell ref="I568:L568"/>
    <mergeCell ref="M568:M569"/>
    <mergeCell ref="I504:K504"/>
    <mergeCell ref="L504:M504"/>
    <mergeCell ref="D505:H505"/>
    <mergeCell ref="I505:K505"/>
    <mergeCell ref="B476:G498"/>
    <mergeCell ref="B499:D499"/>
    <mergeCell ref="L474:M474"/>
    <mergeCell ref="B475:G475"/>
    <mergeCell ref="H475:H476"/>
    <mergeCell ref="I475:L475"/>
    <mergeCell ref="I660:K660"/>
    <mergeCell ref="L660:M660"/>
    <mergeCell ref="H692:H693"/>
    <mergeCell ref="I692:L692"/>
    <mergeCell ref="M692:M693"/>
    <mergeCell ref="B693:G715"/>
    <mergeCell ref="L753:M753"/>
    <mergeCell ref="L752:M752"/>
    <mergeCell ref="D753:H753"/>
    <mergeCell ref="B781:M781"/>
    <mergeCell ref="B779:M779"/>
    <mergeCell ref="B780:M780"/>
    <mergeCell ref="B782:M782"/>
    <mergeCell ref="B749:M749"/>
    <mergeCell ref="B751:M751"/>
    <mergeCell ref="D752:H752"/>
    <mergeCell ref="I752:K752"/>
    <mergeCell ref="B723:G723"/>
    <mergeCell ref="H723:H724"/>
    <mergeCell ref="M754:M755"/>
    <mergeCell ref="B755:G777"/>
    <mergeCell ref="B750:M750"/>
    <mergeCell ref="B748:M748"/>
    <mergeCell ref="B437:D437"/>
    <mergeCell ref="B438:M438"/>
    <mergeCell ref="B439:M439"/>
    <mergeCell ref="B440:M440"/>
    <mergeCell ref="B441:M441"/>
    <mergeCell ref="B716:D716"/>
    <mergeCell ref="D722:H722"/>
    <mergeCell ref="I722:K722"/>
    <mergeCell ref="L722:M722"/>
    <mergeCell ref="I443:K443"/>
    <mergeCell ref="L443:M443"/>
    <mergeCell ref="B471:M471"/>
    <mergeCell ref="B501:M501"/>
    <mergeCell ref="D504:H504"/>
    <mergeCell ref="B630:G630"/>
    <mergeCell ref="H630:H631"/>
    <mergeCell ref="I630:L630"/>
    <mergeCell ref="M630:M631"/>
    <mergeCell ref="B631:G653"/>
    <mergeCell ref="B689:M689"/>
    <mergeCell ref="D690:H690"/>
    <mergeCell ref="I690:K690"/>
    <mergeCell ref="L690:M690"/>
    <mergeCell ref="D660:H660"/>
    <mergeCell ref="B816:G816"/>
    <mergeCell ref="H816:H817"/>
    <mergeCell ref="I816:L816"/>
    <mergeCell ref="M816:M817"/>
    <mergeCell ref="B817:G839"/>
    <mergeCell ref="B785:G785"/>
    <mergeCell ref="H785:H786"/>
    <mergeCell ref="I785:L785"/>
    <mergeCell ref="M785:M786"/>
    <mergeCell ref="B786:G808"/>
    <mergeCell ref="B811:M811"/>
    <mergeCell ref="B810:M810"/>
    <mergeCell ref="B809:D809"/>
    <mergeCell ref="B812:M812"/>
    <mergeCell ref="B813:M813"/>
    <mergeCell ref="D814:H814"/>
    <mergeCell ref="I814:K814"/>
    <mergeCell ref="L814:M814"/>
    <mergeCell ref="D815:H815"/>
    <mergeCell ref="I815:K815"/>
    <mergeCell ref="L815:M815"/>
    <mergeCell ref="B565:M565"/>
    <mergeCell ref="D566:H566"/>
    <mergeCell ref="I566:K566"/>
    <mergeCell ref="L566:M566"/>
    <mergeCell ref="I598:K598"/>
    <mergeCell ref="L598:M598"/>
    <mergeCell ref="B599:G599"/>
    <mergeCell ref="H599:H600"/>
    <mergeCell ref="I599:L599"/>
    <mergeCell ref="D567:H567"/>
    <mergeCell ref="I567:K567"/>
    <mergeCell ref="B593:M593"/>
    <mergeCell ref="B600:G622"/>
    <mergeCell ref="B594:M594"/>
    <mergeCell ref="B595:M595"/>
    <mergeCell ref="B596:M596"/>
    <mergeCell ref="D597:H597"/>
    <mergeCell ref="I597:K597"/>
    <mergeCell ref="L597:M597"/>
    <mergeCell ref="D598:H598"/>
    <mergeCell ref="B569:G591"/>
    <mergeCell ref="M599:M600"/>
    <mergeCell ref="B561:D561"/>
    <mergeCell ref="I535:K535"/>
    <mergeCell ref="L535:M535"/>
    <mergeCell ref="D536:H536"/>
    <mergeCell ref="M537:M538"/>
    <mergeCell ref="B538:G560"/>
    <mergeCell ref="B563:M563"/>
    <mergeCell ref="B564:M564"/>
    <mergeCell ref="B562:M562"/>
    <mergeCell ref="D535:H535"/>
    <mergeCell ref="D474:H474"/>
    <mergeCell ref="L536:M536"/>
    <mergeCell ref="B537:G537"/>
    <mergeCell ref="H537:H538"/>
    <mergeCell ref="I537:L537"/>
    <mergeCell ref="B533:M533"/>
    <mergeCell ref="B531:M531"/>
    <mergeCell ref="B506:G506"/>
    <mergeCell ref="I536:K536"/>
    <mergeCell ref="H506:H507"/>
    <mergeCell ref="I506:L506"/>
    <mergeCell ref="M506:M507"/>
    <mergeCell ref="B507:G529"/>
    <mergeCell ref="B532:M532"/>
    <mergeCell ref="L505:M505"/>
    <mergeCell ref="B502:M502"/>
    <mergeCell ref="B500:M500"/>
    <mergeCell ref="B503:M503"/>
    <mergeCell ref="I474:K474"/>
    <mergeCell ref="B530:D530"/>
    <mergeCell ref="B534:M534"/>
    <mergeCell ref="M475:M476"/>
    <mergeCell ref="B623:D623"/>
    <mergeCell ref="B654:D654"/>
    <mergeCell ref="B655:M655"/>
    <mergeCell ref="B656:M656"/>
    <mergeCell ref="B657:M657"/>
    <mergeCell ref="B658:M658"/>
    <mergeCell ref="D659:H659"/>
    <mergeCell ref="I659:K659"/>
    <mergeCell ref="L659:M659"/>
    <mergeCell ref="D629:H629"/>
    <mergeCell ref="I629:K629"/>
    <mergeCell ref="L629:M629"/>
    <mergeCell ref="B624:M624"/>
    <mergeCell ref="B625:M625"/>
    <mergeCell ref="B626:M626"/>
    <mergeCell ref="B627:M627"/>
    <mergeCell ref="D628:H628"/>
    <mergeCell ref="I628:K628"/>
    <mergeCell ref="L628:M628"/>
    <mergeCell ref="B871:D871"/>
    <mergeCell ref="B661:G661"/>
    <mergeCell ref="H661:H662"/>
    <mergeCell ref="I661:L661"/>
    <mergeCell ref="M661:M662"/>
    <mergeCell ref="B662:G684"/>
    <mergeCell ref="B685:D685"/>
    <mergeCell ref="B686:M686"/>
    <mergeCell ref="B687:M687"/>
    <mergeCell ref="B747:D747"/>
    <mergeCell ref="B778:D778"/>
    <mergeCell ref="B840:D840"/>
    <mergeCell ref="B718:M718"/>
    <mergeCell ref="B719:M719"/>
    <mergeCell ref="B717:M717"/>
    <mergeCell ref="B720:M720"/>
    <mergeCell ref="D721:H721"/>
    <mergeCell ref="I721:K721"/>
    <mergeCell ref="L721:M721"/>
    <mergeCell ref="B688:M688"/>
    <mergeCell ref="D691:H691"/>
    <mergeCell ref="I691:K691"/>
    <mergeCell ref="L691:M691"/>
    <mergeCell ref="B692:G692"/>
    <mergeCell ref="B410:M410"/>
    <mergeCell ref="D411:H411"/>
    <mergeCell ref="I411:K411"/>
    <mergeCell ref="L411:M411"/>
    <mergeCell ref="D412:H412"/>
    <mergeCell ref="I412:K412"/>
    <mergeCell ref="L412:M412"/>
    <mergeCell ref="B413:G413"/>
    <mergeCell ref="H413:H414"/>
    <mergeCell ref="I413:L413"/>
    <mergeCell ref="M413:M414"/>
    <mergeCell ref="B414:G436"/>
    <mergeCell ref="D442:H442"/>
    <mergeCell ref="I442:K442"/>
    <mergeCell ref="L442:M442"/>
    <mergeCell ref="D443:H443"/>
    <mergeCell ref="B409:M409"/>
    <mergeCell ref="B408:M408"/>
    <mergeCell ref="B407:M407"/>
    <mergeCell ref="B70:M70"/>
    <mergeCell ref="B182:D182"/>
    <mergeCell ref="B183:M183"/>
    <mergeCell ref="B184:M184"/>
    <mergeCell ref="B185:M185"/>
    <mergeCell ref="B186:M186"/>
    <mergeCell ref="D187:H187"/>
    <mergeCell ref="I187:K187"/>
    <mergeCell ref="L187:M187"/>
    <mergeCell ref="B214:M214"/>
    <mergeCell ref="M189:M190"/>
    <mergeCell ref="B190:G212"/>
    <mergeCell ref="B370:D370"/>
    <mergeCell ref="B71:M71"/>
    <mergeCell ref="D72:H72"/>
    <mergeCell ref="I72:K72"/>
    <mergeCell ref="L72:M72"/>
    <mergeCell ref="D73:H73"/>
    <mergeCell ref="I73:K73"/>
    <mergeCell ref="L73:M73"/>
    <mergeCell ref="B74:G74"/>
    <mergeCell ref="H74:H75"/>
    <mergeCell ref="I74:L74"/>
    <mergeCell ref="M74:M75"/>
    <mergeCell ref="B75:G181"/>
    <mergeCell ref="H156:L156"/>
    <mergeCell ref="H111:L111"/>
    <mergeCell ref="B336:G369"/>
    <mergeCell ref="H76:M76"/>
    <mergeCell ref="D188:H188"/>
    <mergeCell ref="I188:K188"/>
    <mergeCell ref="L188:M188"/>
    <mergeCell ref="B189:G189"/>
    <mergeCell ref="H189:H190"/>
    <mergeCell ref="I189:L189"/>
    <mergeCell ref="B213:D213"/>
    <mergeCell ref="H222:M222"/>
    <mergeCell ref="B217:M217"/>
    <mergeCell ref="D218:H218"/>
    <mergeCell ref="I218:K218"/>
    <mergeCell ref="L218:M218"/>
    <mergeCell ref="D219:H219"/>
    <mergeCell ref="I219:K219"/>
    <mergeCell ref="L219:M219"/>
    <mergeCell ref="B220:G220"/>
    <mergeCell ref="H220:H221"/>
    <mergeCell ref="I220:L220"/>
    <mergeCell ref="M220:M221"/>
    <mergeCell ref="H257:L257"/>
    <mergeCell ref="H302:L302"/>
    <mergeCell ref="B4:M4"/>
    <mergeCell ref="B6:M6"/>
    <mergeCell ref="B7:M7"/>
    <mergeCell ref="D8:H8"/>
    <mergeCell ref="I8:K8"/>
    <mergeCell ref="L8:M8"/>
    <mergeCell ref="D9:H9"/>
    <mergeCell ref="I9:K9"/>
    <mergeCell ref="L9:M9"/>
    <mergeCell ref="H10:H11"/>
    <mergeCell ref="I10:L10"/>
    <mergeCell ref="M10:M11"/>
    <mergeCell ref="B11:G33"/>
    <mergeCell ref="B67:D67"/>
    <mergeCell ref="B68:M68"/>
    <mergeCell ref="B69:M69"/>
    <mergeCell ref="B35:M35"/>
    <mergeCell ref="B36:M36"/>
    <mergeCell ref="B37:M37"/>
    <mergeCell ref="B38:M38"/>
    <mergeCell ref="B39:M39"/>
    <mergeCell ref="B40:M40"/>
    <mergeCell ref="D41:H41"/>
    <mergeCell ref="I41:K41"/>
    <mergeCell ref="L41:M41"/>
    <mergeCell ref="D42:H42"/>
    <mergeCell ref="I42:K42"/>
    <mergeCell ref="L42:M42"/>
    <mergeCell ref="B43:G43"/>
    <mergeCell ref="H43:H44"/>
    <mergeCell ref="I43:L43"/>
    <mergeCell ref="M43:M44"/>
    <mergeCell ref="B44:G66"/>
    <mergeCell ref="B3:M3"/>
    <mergeCell ref="B2:M2"/>
    <mergeCell ref="B472:M472"/>
    <mergeCell ref="D473:H473"/>
    <mergeCell ref="I473:K473"/>
    <mergeCell ref="L473:M473"/>
    <mergeCell ref="B5:M5"/>
    <mergeCell ref="B329:M329"/>
    <mergeCell ref="B377:M377"/>
    <mergeCell ref="B330:M330"/>
    <mergeCell ref="B331:M331"/>
    <mergeCell ref="B332:M332"/>
    <mergeCell ref="D333:H333"/>
    <mergeCell ref="I333:K333"/>
    <mergeCell ref="L333:M333"/>
    <mergeCell ref="D334:H334"/>
    <mergeCell ref="I334:K334"/>
    <mergeCell ref="L334:M334"/>
    <mergeCell ref="B335:G335"/>
    <mergeCell ref="D381:H381"/>
    <mergeCell ref="B215:M215"/>
    <mergeCell ref="B216:M216"/>
    <mergeCell ref="B221:G328"/>
    <mergeCell ref="B10:G10"/>
    <mergeCell ref="B935:M935"/>
    <mergeCell ref="B878:G878"/>
    <mergeCell ref="H878:H879"/>
    <mergeCell ref="I878:L878"/>
    <mergeCell ref="M878:M879"/>
    <mergeCell ref="B879:G901"/>
    <mergeCell ref="B906:M906"/>
    <mergeCell ref="D907:H907"/>
    <mergeCell ref="I907:K907"/>
    <mergeCell ref="L907:M907"/>
    <mergeCell ref="D908:H908"/>
    <mergeCell ref="I908:K908"/>
    <mergeCell ref="L908:M908"/>
    <mergeCell ref="B909:G909"/>
    <mergeCell ref="H909:H910"/>
    <mergeCell ref="I909:L909"/>
    <mergeCell ref="M909:M910"/>
    <mergeCell ref="B872:M872"/>
    <mergeCell ref="B873:M873"/>
    <mergeCell ref="B874:M874"/>
    <mergeCell ref="B875:M875"/>
    <mergeCell ref="D876:H876"/>
    <mergeCell ref="I876:K876"/>
    <mergeCell ref="L876:M876"/>
    <mergeCell ref="D877:H877"/>
    <mergeCell ref="I877:K877"/>
    <mergeCell ref="L877:M877"/>
    <mergeCell ref="M940:M941"/>
    <mergeCell ref="B941:G963"/>
    <mergeCell ref="B964:D964"/>
    <mergeCell ref="B965:M965"/>
    <mergeCell ref="B966:M966"/>
    <mergeCell ref="B967:M967"/>
    <mergeCell ref="B910:G932"/>
    <mergeCell ref="B902:D902"/>
    <mergeCell ref="B903:M903"/>
    <mergeCell ref="B904:M904"/>
    <mergeCell ref="B905:M905"/>
    <mergeCell ref="B936:M936"/>
    <mergeCell ref="B937:M937"/>
    <mergeCell ref="D938:H938"/>
    <mergeCell ref="I938:K938"/>
    <mergeCell ref="L938:M938"/>
    <mergeCell ref="D939:H939"/>
    <mergeCell ref="I939:K939"/>
    <mergeCell ref="L939:M939"/>
    <mergeCell ref="B940:G940"/>
    <mergeCell ref="H940:H941"/>
    <mergeCell ref="I940:L940"/>
    <mergeCell ref="B933:D933"/>
    <mergeCell ref="B934:M934"/>
    <mergeCell ref="B995:D995"/>
    <mergeCell ref="B968:M968"/>
    <mergeCell ref="D969:H969"/>
    <mergeCell ref="I969:K969"/>
    <mergeCell ref="L969:M969"/>
    <mergeCell ref="D970:H970"/>
    <mergeCell ref="I970:K970"/>
    <mergeCell ref="L970:M970"/>
    <mergeCell ref="B971:G971"/>
    <mergeCell ref="H971:H972"/>
    <mergeCell ref="I971:L971"/>
    <mergeCell ref="M971:M972"/>
    <mergeCell ref="B972:G994"/>
    <mergeCell ref="B996:M996"/>
    <mergeCell ref="B997:M997"/>
    <mergeCell ref="B998:M998"/>
    <mergeCell ref="B999:M999"/>
    <mergeCell ref="D1000:H1000"/>
    <mergeCell ref="I1000:K1000"/>
    <mergeCell ref="L1000:M1000"/>
    <mergeCell ref="D1001:H1001"/>
    <mergeCell ref="I1001:K1001"/>
    <mergeCell ref="L1001:M1001"/>
    <mergeCell ref="B1030:M1030"/>
    <mergeCell ref="D1031:H1031"/>
    <mergeCell ref="I1031:K1031"/>
    <mergeCell ref="L1031:M1031"/>
    <mergeCell ref="D1032:H1032"/>
    <mergeCell ref="I1032:K1032"/>
    <mergeCell ref="L1032:M1032"/>
    <mergeCell ref="B1033:G1033"/>
    <mergeCell ref="H1033:H1034"/>
    <mergeCell ref="I1033:L1033"/>
    <mergeCell ref="M1033:M1034"/>
    <mergeCell ref="B1034:G1056"/>
    <mergeCell ref="B1002:G1002"/>
    <mergeCell ref="H1002:H1003"/>
    <mergeCell ref="I1002:L1002"/>
    <mergeCell ref="M1002:M1003"/>
    <mergeCell ref="B1003:G1025"/>
    <mergeCell ref="B1026:D1026"/>
    <mergeCell ref="B1027:M1027"/>
    <mergeCell ref="B1028:M1028"/>
    <mergeCell ref="B1029:M1029"/>
    <mergeCell ref="D1125:H1125"/>
    <mergeCell ref="I1125:K1125"/>
    <mergeCell ref="L1125:M1125"/>
    <mergeCell ref="B1057:D1057"/>
    <mergeCell ref="B1058:M1058"/>
    <mergeCell ref="B1059:M1059"/>
    <mergeCell ref="B1060:M1060"/>
    <mergeCell ref="B1061:M1061"/>
    <mergeCell ref="D1062:H1062"/>
    <mergeCell ref="I1062:K1062"/>
    <mergeCell ref="L1062:M1062"/>
    <mergeCell ref="D1063:H1063"/>
    <mergeCell ref="I1063:K1063"/>
    <mergeCell ref="L1063:M1063"/>
    <mergeCell ref="B1064:G1064"/>
    <mergeCell ref="H1064:H1065"/>
    <mergeCell ref="I1064:L1064"/>
    <mergeCell ref="M1064:M1065"/>
    <mergeCell ref="B1065:G1087"/>
    <mergeCell ref="B1088:D1088"/>
    <mergeCell ref="B1089:M1089"/>
    <mergeCell ref="B1090:M1090"/>
    <mergeCell ref="B1091:M1091"/>
    <mergeCell ref="H1157:H1158"/>
    <mergeCell ref="I1157:L1157"/>
    <mergeCell ref="M1157:M1158"/>
    <mergeCell ref="B1158:G1180"/>
    <mergeCell ref="B1092:M1092"/>
    <mergeCell ref="D1093:H1093"/>
    <mergeCell ref="I1093:K1093"/>
    <mergeCell ref="L1093:M1093"/>
    <mergeCell ref="D1094:H1094"/>
    <mergeCell ref="I1094:K1094"/>
    <mergeCell ref="L1094:M1094"/>
    <mergeCell ref="B1095:G1095"/>
    <mergeCell ref="H1095:H1096"/>
    <mergeCell ref="I1095:L1095"/>
    <mergeCell ref="M1095:M1096"/>
    <mergeCell ref="B1096:G1118"/>
    <mergeCell ref="B1119:D1119"/>
    <mergeCell ref="B1120:M1120"/>
    <mergeCell ref="B1121:M1121"/>
    <mergeCell ref="B1122:M1122"/>
    <mergeCell ref="B1123:M1123"/>
    <mergeCell ref="D1124:H1124"/>
    <mergeCell ref="I1124:K1124"/>
    <mergeCell ref="L1124:M1124"/>
    <mergeCell ref="B1188:G1188"/>
    <mergeCell ref="H1188:H1189"/>
    <mergeCell ref="I1188:L1188"/>
    <mergeCell ref="M1188:M1189"/>
    <mergeCell ref="B1189:G1211"/>
    <mergeCell ref="B1212:D1212"/>
    <mergeCell ref="B1213:M1213"/>
    <mergeCell ref="B1126:G1126"/>
    <mergeCell ref="H1126:H1127"/>
    <mergeCell ref="I1126:L1126"/>
    <mergeCell ref="M1126:M1127"/>
    <mergeCell ref="B1127:G1149"/>
    <mergeCell ref="B1150:D1150"/>
    <mergeCell ref="B1151:M1151"/>
    <mergeCell ref="B1152:M1152"/>
    <mergeCell ref="B1153:M1153"/>
    <mergeCell ref="B1154:M1154"/>
    <mergeCell ref="D1155:H1155"/>
    <mergeCell ref="I1155:K1155"/>
    <mergeCell ref="L1155:M1155"/>
    <mergeCell ref="D1156:H1156"/>
    <mergeCell ref="I1156:K1156"/>
    <mergeCell ref="L1156:M1156"/>
    <mergeCell ref="B1157:G1157"/>
    <mergeCell ref="B1181:D1181"/>
    <mergeCell ref="B1182:M1182"/>
    <mergeCell ref="B1183:M1183"/>
    <mergeCell ref="B1184:M1184"/>
    <mergeCell ref="B1185:M1185"/>
    <mergeCell ref="D1186:H1186"/>
    <mergeCell ref="I1186:K1186"/>
    <mergeCell ref="L1186:M1186"/>
    <mergeCell ref="D1187:H1187"/>
    <mergeCell ref="I1187:K1187"/>
    <mergeCell ref="L1187:M1187"/>
    <mergeCell ref="I1251:L1251"/>
    <mergeCell ref="M1251:M1252"/>
    <mergeCell ref="B1252:G1274"/>
    <mergeCell ref="B1214:M1214"/>
    <mergeCell ref="B1215:M1215"/>
    <mergeCell ref="B1216:M1216"/>
    <mergeCell ref="B1217:M1217"/>
    <mergeCell ref="D1218:H1218"/>
    <mergeCell ref="I1218:K1218"/>
    <mergeCell ref="L1218:M1218"/>
    <mergeCell ref="D1219:H1219"/>
    <mergeCell ref="I1219:K1219"/>
    <mergeCell ref="L1219:M1219"/>
    <mergeCell ref="B1282:G1282"/>
    <mergeCell ref="H1282:H1283"/>
    <mergeCell ref="I1282:L1282"/>
    <mergeCell ref="M1282:M1283"/>
    <mergeCell ref="B1283:G1305"/>
    <mergeCell ref="B1306:D1306"/>
    <mergeCell ref="B1220:G1220"/>
    <mergeCell ref="H1220:H1221"/>
    <mergeCell ref="I1220:L1220"/>
    <mergeCell ref="M1220:M1221"/>
    <mergeCell ref="B1221:G1243"/>
    <mergeCell ref="B1244:D1244"/>
    <mergeCell ref="B1245:M1245"/>
    <mergeCell ref="B1246:M1246"/>
    <mergeCell ref="B1247:M1247"/>
    <mergeCell ref="B1248:M1248"/>
    <mergeCell ref="D1249:H1249"/>
    <mergeCell ref="I1249:K1249"/>
    <mergeCell ref="L1249:M1249"/>
    <mergeCell ref="D1250:H1250"/>
    <mergeCell ref="I1250:K1250"/>
    <mergeCell ref="L1250:M1250"/>
    <mergeCell ref="B1251:G1251"/>
    <mergeCell ref="H1251:H1252"/>
    <mergeCell ref="B1275:D1275"/>
    <mergeCell ref="B1276:M1276"/>
    <mergeCell ref="B1277:M1277"/>
    <mergeCell ref="B1278:M1278"/>
    <mergeCell ref="B1279:M1279"/>
    <mergeCell ref="D1280:H1280"/>
    <mergeCell ref="I1280:K1280"/>
    <mergeCell ref="L1280:M1280"/>
    <mergeCell ref="D1281:H1281"/>
    <mergeCell ref="I1281:K1281"/>
    <mergeCell ref="L1281:M1281"/>
    <mergeCell ref="I1344:L1344"/>
    <mergeCell ref="M1344:M1345"/>
    <mergeCell ref="B1345:G1367"/>
    <mergeCell ref="B1307:M1307"/>
    <mergeCell ref="B1308:M1308"/>
    <mergeCell ref="B1309:M1309"/>
    <mergeCell ref="B1310:M1310"/>
    <mergeCell ref="D1311:H1311"/>
    <mergeCell ref="I1311:K1311"/>
    <mergeCell ref="L1311:M1311"/>
    <mergeCell ref="D1312:H1312"/>
    <mergeCell ref="I1312:K1312"/>
    <mergeCell ref="L1312:M1312"/>
    <mergeCell ref="B1375:G1375"/>
    <mergeCell ref="H1375:H1376"/>
    <mergeCell ref="I1375:L1375"/>
    <mergeCell ref="M1375:M1376"/>
    <mergeCell ref="B1376:G1398"/>
    <mergeCell ref="B1399:D1399"/>
    <mergeCell ref="B1313:G1313"/>
    <mergeCell ref="H1313:H1314"/>
    <mergeCell ref="I1313:L1313"/>
    <mergeCell ref="M1313:M1314"/>
    <mergeCell ref="B1314:G1336"/>
    <mergeCell ref="B1337:D1337"/>
    <mergeCell ref="B1338:M1338"/>
    <mergeCell ref="B1339:M1339"/>
    <mergeCell ref="B1340:M1340"/>
    <mergeCell ref="B1341:M1341"/>
    <mergeCell ref="D1342:H1342"/>
    <mergeCell ref="I1342:K1342"/>
    <mergeCell ref="L1342:M1342"/>
    <mergeCell ref="D1343:H1343"/>
    <mergeCell ref="I1343:K1343"/>
    <mergeCell ref="L1343:M1343"/>
    <mergeCell ref="B1344:G1344"/>
    <mergeCell ref="H1344:H1345"/>
    <mergeCell ref="B1368:D1368"/>
    <mergeCell ref="B1369:M1369"/>
    <mergeCell ref="B1370:M1370"/>
    <mergeCell ref="B1371:M1371"/>
    <mergeCell ref="B1372:M1372"/>
    <mergeCell ref="D1373:H1373"/>
    <mergeCell ref="I1373:K1373"/>
    <mergeCell ref="L1373:M1373"/>
    <mergeCell ref="D1374:H1374"/>
    <mergeCell ref="I1374:K1374"/>
    <mergeCell ref="L1374:M1374"/>
    <mergeCell ref="M1438:M1439"/>
    <mergeCell ref="B1439:G1461"/>
    <mergeCell ref="B1400:D1400"/>
    <mergeCell ref="B1401:M1401"/>
    <mergeCell ref="B1402:M1402"/>
    <mergeCell ref="B1403:M1403"/>
    <mergeCell ref="B1404:M1404"/>
    <mergeCell ref="D1405:H1405"/>
    <mergeCell ref="I1405:K1405"/>
    <mergeCell ref="L1405:M1405"/>
    <mergeCell ref="D1406:H1406"/>
    <mergeCell ref="I1406:K1406"/>
    <mergeCell ref="L1406:M1406"/>
    <mergeCell ref="B1462:D1462"/>
    <mergeCell ref="B1463:D1463"/>
    <mergeCell ref="B1464:M1464"/>
    <mergeCell ref="B1465:M1465"/>
    <mergeCell ref="B1466:M1466"/>
    <mergeCell ref="B1407:G1407"/>
    <mergeCell ref="H1407:H1408"/>
    <mergeCell ref="I1407:L1407"/>
    <mergeCell ref="M1407:M1408"/>
    <mergeCell ref="B1408:G1430"/>
    <mergeCell ref="B1431:D1431"/>
    <mergeCell ref="B1432:M1432"/>
    <mergeCell ref="B1433:M1433"/>
    <mergeCell ref="B1434:M1434"/>
    <mergeCell ref="B1435:M1435"/>
    <mergeCell ref="D1436:H1436"/>
    <mergeCell ref="I1436:K1436"/>
    <mergeCell ref="L1436:M1436"/>
    <mergeCell ref="D1437:H1437"/>
    <mergeCell ref="I1437:K1437"/>
    <mergeCell ref="L1437:M1437"/>
    <mergeCell ref="B1438:G1438"/>
    <mergeCell ref="H1438:H1439"/>
    <mergeCell ref="I1438:L1438"/>
    <mergeCell ref="B1494:D1494"/>
    <mergeCell ref="B1495:M1495"/>
    <mergeCell ref="B1496:M1496"/>
    <mergeCell ref="B1497:M1497"/>
    <mergeCell ref="B1498:M1498"/>
    <mergeCell ref="D1499:H1499"/>
    <mergeCell ref="I1499:K1499"/>
    <mergeCell ref="L1499:M1499"/>
    <mergeCell ref="D1500:H1500"/>
    <mergeCell ref="I1500:K1500"/>
    <mergeCell ref="L1500:M1500"/>
    <mergeCell ref="B1467:M1467"/>
    <mergeCell ref="D1468:H1468"/>
    <mergeCell ref="I1468:K1468"/>
    <mergeCell ref="L1468:M1468"/>
    <mergeCell ref="D1469:H1469"/>
    <mergeCell ref="I1469:K1469"/>
    <mergeCell ref="L1469:M1469"/>
    <mergeCell ref="B1470:G1470"/>
    <mergeCell ref="H1470:H1471"/>
    <mergeCell ref="I1470:L1470"/>
    <mergeCell ref="M1470:M1471"/>
    <mergeCell ref="B1471:G1493"/>
    <mergeCell ref="B1501:G1501"/>
    <mergeCell ref="H1501:H1502"/>
    <mergeCell ref="I1501:L1501"/>
    <mergeCell ref="M1501:M1502"/>
    <mergeCell ref="B1502:G1524"/>
    <mergeCell ref="B1525:D1525"/>
    <mergeCell ref="B1533:G1533"/>
    <mergeCell ref="H1533:H1534"/>
    <mergeCell ref="I1533:L1533"/>
    <mergeCell ref="M1533:M1534"/>
    <mergeCell ref="B1534:G1556"/>
    <mergeCell ref="B1557:D1557"/>
    <mergeCell ref="B1558:M1558"/>
    <mergeCell ref="B1559:M1559"/>
    <mergeCell ref="B1560:M1560"/>
    <mergeCell ref="B1526:D1526"/>
    <mergeCell ref="B1527:M1527"/>
    <mergeCell ref="B1528:M1528"/>
    <mergeCell ref="B1529:M1529"/>
    <mergeCell ref="B1530:M1530"/>
    <mergeCell ref="D1531:H1531"/>
    <mergeCell ref="I1531:K1531"/>
    <mergeCell ref="L1531:M1531"/>
    <mergeCell ref="D1532:H1532"/>
    <mergeCell ref="I1532:K1532"/>
    <mergeCell ref="L1532:M1532"/>
    <mergeCell ref="B1589:M1589"/>
    <mergeCell ref="B1590:M1590"/>
    <mergeCell ref="B1591:M1591"/>
    <mergeCell ref="B1592:M1592"/>
    <mergeCell ref="D1593:H1593"/>
    <mergeCell ref="I1593:K1593"/>
    <mergeCell ref="L1593:M1593"/>
    <mergeCell ref="D1594:H1594"/>
    <mergeCell ref="I1594:K1594"/>
    <mergeCell ref="L1594:M1594"/>
    <mergeCell ref="D1563:H1563"/>
    <mergeCell ref="I1563:K1563"/>
    <mergeCell ref="L1563:M1563"/>
    <mergeCell ref="B1564:G1564"/>
    <mergeCell ref="H1564:H1565"/>
    <mergeCell ref="I1564:L1564"/>
    <mergeCell ref="M1564:M1565"/>
    <mergeCell ref="B1565:G1587"/>
    <mergeCell ref="B1588:D1588"/>
    <mergeCell ref="B1654:G1654"/>
    <mergeCell ref="H1654:H1655"/>
    <mergeCell ref="I1654:L1654"/>
    <mergeCell ref="M1654:M1655"/>
    <mergeCell ref="B1655:G1677"/>
    <mergeCell ref="B1621:M1621"/>
    <mergeCell ref="B1622:M1622"/>
    <mergeCell ref="B1623:M1623"/>
    <mergeCell ref="B1624:M1624"/>
    <mergeCell ref="D1625:H1625"/>
    <mergeCell ref="I1625:K1625"/>
    <mergeCell ref="L1625:M1625"/>
    <mergeCell ref="D1626:H1626"/>
    <mergeCell ref="I1626:K1626"/>
    <mergeCell ref="L1626:M1626"/>
    <mergeCell ref="B371:M371"/>
    <mergeCell ref="B372:M372"/>
    <mergeCell ref="B373:M373"/>
    <mergeCell ref="B1627:G1627"/>
    <mergeCell ref="H1627:H1628"/>
    <mergeCell ref="I1627:L1627"/>
    <mergeCell ref="M1627:M1628"/>
    <mergeCell ref="B1628:G1650"/>
    <mergeCell ref="L1653:M1653"/>
    <mergeCell ref="D1652:H1652"/>
    <mergeCell ref="I1652:K1652"/>
    <mergeCell ref="L1652:M1652"/>
    <mergeCell ref="D1653:H1653"/>
    <mergeCell ref="I1653:K1653"/>
    <mergeCell ref="B1595:G1595"/>
    <mergeCell ref="H1595:H1596"/>
    <mergeCell ref="I1595:L1595"/>
    <mergeCell ref="M1595:M1596"/>
    <mergeCell ref="B1596:G1618"/>
    <mergeCell ref="B1619:D1619"/>
    <mergeCell ref="B1561:M1561"/>
    <mergeCell ref="D1562:H1562"/>
    <mergeCell ref="I1562:K1562"/>
    <mergeCell ref="L1562:M1562"/>
  </mergeCells>
  <phoneticPr fontId="16" type="noConversion"/>
  <printOptions horizontalCentered="1" verticalCentered="1"/>
  <pageMargins left="0.11811023622047245" right="0.11811023622047245" top="0.35433070866141736" bottom="0.35433070866141736" header="0.31496062992125984" footer="0.31496062992125984"/>
  <pageSetup scale="64" fitToHeight="0" orientation="landscape" r:id="rId1"/>
  <rowBreaks count="21" manualBreakCount="21">
    <brk id="34" min="1" max="12" man="1"/>
    <brk id="67" min="1" max="12" man="1"/>
    <brk id="181" min="1" max="12" man="1"/>
    <brk id="213" min="1" max="12" man="1"/>
    <brk id="270" min="1" max="12" man="1"/>
    <brk id="406" min="1" max="12" man="1"/>
    <brk id="437" min="1" max="12" man="1"/>
    <brk id="468" min="1" max="12" man="1"/>
    <brk id="499" min="1" max="12" man="1"/>
    <brk id="530" min="1" max="12" man="1"/>
    <brk id="561" min="1" max="12" man="1"/>
    <brk id="592" min="1" max="12" man="1"/>
    <brk id="623" min="1" max="12" man="1"/>
    <brk id="654" min="1" max="12" man="1"/>
    <brk id="685" min="1" max="12" man="1"/>
    <brk id="716" min="1" max="12" man="1"/>
    <brk id="747" min="1" max="12" man="1"/>
    <brk id="778" min="1" max="12" man="1"/>
    <brk id="809" min="1" max="12" man="1"/>
    <brk id="840" min="1" max="12" man="1"/>
    <brk id="871" min="1" max="12" man="1"/>
  </rowBreaks>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E757EC-6AB6-4439-9E9C-1A150EC6E63C}">
  <dimension ref="B1:O2648"/>
  <sheetViews>
    <sheetView view="pageBreakPreview" topLeftCell="A2620" zoomScale="55" zoomScaleNormal="85" zoomScaleSheetLayoutView="55" workbookViewId="0">
      <selection activeCell="N2603" sqref="N2603"/>
    </sheetView>
  </sheetViews>
  <sheetFormatPr defaultColWidth="11.5703125" defaultRowHeight="15"/>
  <cols>
    <col min="1" max="1" width="4.5703125" style="349" customWidth="1"/>
    <col min="2" max="10" width="11.5703125" style="349"/>
    <col min="11" max="11" width="13.140625" style="349" customWidth="1"/>
    <col min="12" max="12" width="12.5703125" style="349" bestFit="1" customWidth="1"/>
    <col min="13" max="13" width="11.5703125" style="349"/>
    <col min="14" max="14" width="15" style="349" bestFit="1" customWidth="1"/>
    <col min="15" max="16384" width="11.5703125" style="349"/>
  </cols>
  <sheetData>
    <row r="1" spans="2:14" ht="15.75" thickBot="1"/>
    <row r="2" spans="2:14">
      <c r="B2" s="1349"/>
      <c r="C2" s="1443"/>
      <c r="D2" s="1444"/>
      <c r="E2" s="1444"/>
      <c r="F2" s="1444"/>
      <c r="G2" s="1444"/>
      <c r="H2" s="1444"/>
      <c r="I2" s="1444"/>
      <c r="J2" s="1445"/>
      <c r="K2" s="1355"/>
      <c r="L2" s="1356"/>
      <c r="M2" s="1356"/>
      <c r="N2" s="1357"/>
    </row>
    <row r="3" spans="2:14" ht="20.25">
      <c r="B3" s="1350"/>
      <c r="C3" s="1446" t="s">
        <v>144</v>
      </c>
      <c r="D3" s="1447"/>
      <c r="E3" s="1447"/>
      <c r="F3" s="1447"/>
      <c r="G3" s="1447"/>
      <c r="H3" s="1447"/>
      <c r="I3" s="1447"/>
      <c r="J3" s="1448"/>
      <c r="K3" s="1358"/>
      <c r="L3" s="1359"/>
      <c r="M3" s="1359"/>
      <c r="N3" s="1360"/>
    </row>
    <row r="4" spans="2:14" ht="15.75">
      <c r="B4" s="1350"/>
      <c r="C4" s="1449" t="s">
        <v>145</v>
      </c>
      <c r="D4" s="1450"/>
      <c r="E4" s="1450"/>
      <c r="F4" s="1450"/>
      <c r="G4" s="1450"/>
      <c r="H4" s="1450"/>
      <c r="I4" s="1450"/>
      <c r="J4" s="1451"/>
      <c r="K4" s="1367" t="s">
        <v>342</v>
      </c>
      <c r="L4" s="1369"/>
      <c r="M4" s="1370"/>
      <c r="N4" s="1371"/>
    </row>
    <row r="5" spans="2:14">
      <c r="B5" s="1350"/>
      <c r="C5" s="1475" t="s">
        <v>343</v>
      </c>
      <c r="D5" s="1476"/>
      <c r="E5" s="1476"/>
      <c r="F5" s="1476"/>
      <c r="G5" s="1476"/>
      <c r="H5" s="1476"/>
      <c r="I5" s="1476"/>
      <c r="J5" s="1477"/>
      <c r="K5" s="1368"/>
      <c r="L5" s="1358"/>
      <c r="M5" s="1359"/>
      <c r="N5" s="1360"/>
    </row>
    <row r="6" spans="2:14">
      <c r="B6" s="1350"/>
      <c r="C6" s="1475"/>
      <c r="D6" s="1476"/>
      <c r="E6" s="1476"/>
      <c r="F6" s="1476"/>
      <c r="G6" s="1476"/>
      <c r="H6" s="1476"/>
      <c r="I6" s="1476"/>
      <c r="J6" s="1477"/>
      <c r="K6" s="1367" t="s">
        <v>344</v>
      </c>
      <c r="L6" s="1367">
        <v>1</v>
      </c>
      <c r="M6" s="1367" t="s">
        <v>345</v>
      </c>
      <c r="N6" s="1376">
        <v>1</v>
      </c>
    </row>
    <row r="7" spans="2:14">
      <c r="B7" s="1350"/>
      <c r="C7" s="1475"/>
      <c r="D7" s="1476"/>
      <c r="E7" s="1476"/>
      <c r="F7" s="1476"/>
      <c r="G7" s="1476"/>
      <c r="H7" s="1476"/>
      <c r="I7" s="1476"/>
      <c r="J7" s="1477"/>
      <c r="K7" s="1375"/>
      <c r="L7" s="1375"/>
      <c r="M7" s="1375"/>
      <c r="N7" s="1377"/>
    </row>
    <row r="8" spans="2:14" ht="16.5">
      <c r="B8" s="1351"/>
      <c r="C8" s="1430" t="s">
        <v>346</v>
      </c>
      <c r="D8" s="1431"/>
      <c r="E8" s="1431"/>
      <c r="F8" s="1431"/>
      <c r="G8" s="1431"/>
      <c r="H8" s="1431"/>
      <c r="I8" s="1431"/>
      <c r="J8" s="1432"/>
      <c r="K8" s="1368"/>
      <c r="L8" s="1368"/>
      <c r="M8" s="1368"/>
      <c r="N8" s="1378"/>
    </row>
    <row r="9" spans="2:14" ht="15.75" thickBot="1">
      <c r="B9" s="692"/>
      <c r="C9" s="693"/>
      <c r="D9" s="693"/>
      <c r="E9" s="693"/>
      <c r="F9" s="693"/>
      <c r="G9" s="693"/>
      <c r="H9" s="693"/>
      <c r="I9" s="693"/>
      <c r="J9" s="693"/>
      <c r="K9" s="693"/>
      <c r="L9" s="694"/>
      <c r="M9" s="694"/>
      <c r="N9" s="695"/>
    </row>
    <row r="10" spans="2:14" ht="15.75" thickBot="1">
      <c r="B10" s="350" t="s">
        <v>151</v>
      </c>
      <c r="C10" s="1483" t="s">
        <v>152</v>
      </c>
      <c r="D10" s="1484"/>
      <c r="E10" s="1484"/>
      <c r="F10" s="1484"/>
      <c r="G10" s="1484"/>
      <c r="H10" s="1484"/>
      <c r="I10" s="1484"/>
      <c r="J10" s="1484"/>
      <c r="K10" s="1485"/>
      <c r="L10" s="1486" t="s">
        <v>228</v>
      </c>
      <c r="M10" s="1487"/>
      <c r="N10" s="350" t="s">
        <v>6</v>
      </c>
    </row>
    <row r="11" spans="2:14" ht="15.75" thickBot="1">
      <c r="B11" s="351">
        <f>+'PTO OFICIAL'!D8</f>
        <v>1.01</v>
      </c>
      <c r="C11" s="1488" t="str">
        <f>+'PTO OFICIAL'!G8</f>
        <v>LOCALIZACIÓN, TRAZADO Y REPLANTEO</v>
      </c>
      <c r="D11" s="1489"/>
      <c r="E11" s="1489"/>
      <c r="F11" s="1489"/>
      <c r="G11" s="1489"/>
      <c r="H11" s="1489"/>
      <c r="I11" s="1489"/>
      <c r="J11" s="1489"/>
      <c r="K11" s="1442"/>
      <c r="L11" s="1441" t="str">
        <f>+'PTO OFICIAL'!H8</f>
        <v>M2</v>
      </c>
      <c r="M11" s="1442"/>
      <c r="N11" s="352">
        <f>+'PTO OFICIAL'!I8</f>
        <v>61924.55</v>
      </c>
    </row>
    <row r="12" spans="2:14">
      <c r="B12" s="1409" t="s">
        <v>347</v>
      </c>
      <c r="C12" s="1410"/>
      <c r="D12" s="1410"/>
      <c r="E12" s="1410"/>
      <c r="F12" s="1410"/>
      <c r="G12" s="1410"/>
      <c r="H12" s="1410"/>
      <c r="I12" s="1410"/>
      <c r="J12" s="1410"/>
      <c r="K12" s="1410"/>
      <c r="L12" s="1410"/>
      <c r="M12" s="1410"/>
      <c r="N12" s="1411"/>
    </row>
    <row r="13" spans="2:14">
      <c r="B13" s="1412"/>
      <c r="C13" s="1413"/>
      <c r="D13" s="1413"/>
      <c r="E13" s="1413"/>
      <c r="F13" s="1413"/>
      <c r="G13" s="1413"/>
      <c r="H13" s="1413"/>
      <c r="I13" s="1413"/>
      <c r="J13" s="1413"/>
      <c r="K13" s="1413"/>
      <c r="L13" s="1413"/>
      <c r="M13" s="1413"/>
      <c r="N13" s="1414"/>
    </row>
    <row r="14" spans="2:14" ht="15.75" thickBot="1">
      <c r="B14" s="1415"/>
      <c r="C14" s="1416"/>
      <c r="D14" s="1416"/>
      <c r="E14" s="1416"/>
      <c r="F14" s="1416"/>
      <c r="G14" s="1416"/>
      <c r="H14" s="1416"/>
      <c r="I14" s="1416"/>
      <c r="J14" s="1416"/>
      <c r="K14" s="1416"/>
      <c r="L14" s="1416"/>
      <c r="M14" s="1416"/>
      <c r="N14" s="1417"/>
    </row>
    <row r="15" spans="2:14">
      <c r="B15" s="1420" t="s">
        <v>152</v>
      </c>
      <c r="C15" s="1421"/>
      <c r="D15" s="1421"/>
      <c r="E15" s="1421"/>
      <c r="F15" s="1422"/>
      <c r="G15" s="1423" t="s">
        <v>348</v>
      </c>
      <c r="H15" s="1422"/>
      <c r="I15" s="1423" t="s">
        <v>349</v>
      </c>
      <c r="J15" s="1422"/>
      <c r="K15" s="355" t="s">
        <v>350</v>
      </c>
      <c r="L15" s="1423" t="s">
        <v>351</v>
      </c>
      <c r="M15" s="1422"/>
      <c r="N15" s="356" t="s">
        <v>352</v>
      </c>
    </row>
    <row r="16" spans="2:14">
      <c r="B16" s="1665" t="s">
        <v>353</v>
      </c>
      <c r="C16" s="1666"/>
      <c r="D16" s="1666"/>
      <c r="E16" s="1666"/>
      <c r="F16" s="1667"/>
      <c r="G16" s="1668"/>
      <c r="H16" s="1667"/>
      <c r="I16" s="1668"/>
      <c r="J16" s="1667"/>
      <c r="K16" s="696">
        <f>+EQUIPO!F24</f>
        <v>17987</v>
      </c>
      <c r="L16" s="1490">
        <v>600</v>
      </c>
      <c r="M16" s="1491"/>
      <c r="N16" s="357">
        <f>+K16/L16</f>
        <v>29.978333333333332</v>
      </c>
    </row>
    <row r="17" spans="2:14">
      <c r="B17" s="697" t="s">
        <v>354</v>
      </c>
      <c r="C17" s="698"/>
      <c r="D17" s="698"/>
      <c r="E17" s="698"/>
      <c r="F17" s="699"/>
      <c r="G17" s="700"/>
      <c r="H17" s="699"/>
      <c r="I17" s="700"/>
      <c r="J17" s="699"/>
      <c r="K17" s="696">
        <f>+N44</f>
        <v>89.010562962962979</v>
      </c>
      <c r="L17" s="1454">
        <v>0.05</v>
      </c>
      <c r="M17" s="1455"/>
      <c r="N17" s="696">
        <f>+K17*L17</f>
        <v>4.4505281481481491</v>
      </c>
    </row>
    <row r="18" spans="2:14" ht="15.75" thickBot="1">
      <c r="B18" s="1669"/>
      <c r="C18" s="1670"/>
      <c r="D18" s="1670"/>
      <c r="E18" s="1670"/>
      <c r="F18" s="1671"/>
      <c r="G18" s="1672"/>
      <c r="H18" s="1671"/>
      <c r="I18" s="1672"/>
      <c r="J18" s="1671"/>
      <c r="K18" s="359"/>
      <c r="L18" s="1456"/>
      <c r="M18" s="1457"/>
      <c r="N18" s="702"/>
    </row>
    <row r="19" spans="2:14" ht="15.75" thickBot="1">
      <c r="B19" s="1406" t="s">
        <v>355</v>
      </c>
      <c r="C19" s="1407"/>
      <c r="D19" s="1407"/>
      <c r="E19" s="1407"/>
      <c r="F19" s="1407"/>
      <c r="G19" s="1407"/>
      <c r="H19" s="1407"/>
      <c r="I19" s="1407"/>
      <c r="J19" s="1407"/>
      <c r="K19" s="1407"/>
      <c r="L19" s="1407"/>
      <c r="M19" s="1408"/>
      <c r="N19" s="360">
        <f>SUM(N16:N18)</f>
        <v>34.428861481481484</v>
      </c>
    </row>
    <row r="20" spans="2:14">
      <c r="B20" s="1409" t="s">
        <v>356</v>
      </c>
      <c r="C20" s="1410"/>
      <c r="D20" s="1410"/>
      <c r="E20" s="1410"/>
      <c r="F20" s="1410"/>
      <c r="G20" s="1410"/>
      <c r="H20" s="1410"/>
      <c r="I20" s="1410"/>
      <c r="J20" s="1410"/>
      <c r="K20" s="1410"/>
      <c r="L20" s="1410"/>
      <c r="M20" s="1410"/>
      <c r="N20" s="1411"/>
    </row>
    <row r="21" spans="2:14">
      <c r="B21" s="1412"/>
      <c r="C21" s="1413"/>
      <c r="D21" s="1413"/>
      <c r="E21" s="1413"/>
      <c r="F21" s="1413"/>
      <c r="G21" s="1413"/>
      <c r="H21" s="1413"/>
      <c r="I21" s="1413"/>
      <c r="J21" s="1413"/>
      <c r="K21" s="1413"/>
      <c r="L21" s="1413"/>
      <c r="M21" s="1413"/>
      <c r="N21" s="1414"/>
    </row>
    <row r="22" spans="2:14" ht="15.75" thickBot="1">
      <c r="B22" s="1415"/>
      <c r="C22" s="1416"/>
      <c r="D22" s="1416"/>
      <c r="E22" s="1416"/>
      <c r="F22" s="1416"/>
      <c r="G22" s="1416"/>
      <c r="H22" s="1416"/>
      <c r="I22" s="1416"/>
      <c r="J22" s="1416"/>
      <c r="K22" s="1416"/>
      <c r="L22" s="1416"/>
      <c r="M22" s="1416"/>
      <c r="N22" s="1417"/>
    </row>
    <row r="23" spans="2:14">
      <c r="B23" s="1420" t="s">
        <v>152</v>
      </c>
      <c r="C23" s="1421"/>
      <c r="D23" s="1421"/>
      <c r="E23" s="1421"/>
      <c r="F23" s="1421"/>
      <c r="G23" s="1421"/>
      <c r="H23" s="1421"/>
      <c r="I23" s="1422"/>
      <c r="J23" s="354" t="s">
        <v>228</v>
      </c>
      <c r="K23" s="355" t="s">
        <v>6</v>
      </c>
      <c r="L23" s="1423" t="s">
        <v>357</v>
      </c>
      <c r="M23" s="1422"/>
      <c r="N23" s="356" t="s">
        <v>352</v>
      </c>
    </row>
    <row r="24" spans="2:14">
      <c r="B24" s="1665" t="s">
        <v>358</v>
      </c>
      <c r="C24" s="1666"/>
      <c r="D24" s="1666"/>
      <c r="E24" s="1666"/>
      <c r="F24" s="1666"/>
      <c r="G24" s="1666"/>
      <c r="H24" s="1666"/>
      <c r="I24" s="1667"/>
      <c r="J24" s="703" t="s">
        <v>182</v>
      </c>
      <c r="K24" s="704">
        <v>0.01</v>
      </c>
      <c r="L24" s="1452">
        <f>+MATERIALES!D40</f>
        <v>3000</v>
      </c>
      <c r="M24" s="1453"/>
      <c r="N24" s="702">
        <f>+K24*L24</f>
        <v>30</v>
      </c>
    </row>
    <row r="25" spans="2:14">
      <c r="B25" s="1665" t="s">
        <v>359</v>
      </c>
      <c r="C25" s="1666"/>
      <c r="D25" s="1666"/>
      <c r="E25" s="1666"/>
      <c r="F25" s="1666"/>
      <c r="G25" s="1666"/>
      <c r="H25" s="1666"/>
      <c r="I25" s="1667"/>
      <c r="J25" s="703" t="s">
        <v>360</v>
      </c>
      <c r="K25" s="704">
        <v>8.9999999999999998E-4</v>
      </c>
      <c r="L25" s="1452">
        <f>+MATERIALES!D63</f>
        <v>82500</v>
      </c>
      <c r="M25" s="1453"/>
      <c r="N25" s="702">
        <f t="shared" ref="N25:N27" si="0">+K25*L25</f>
        <v>74.25</v>
      </c>
    </row>
    <row r="26" spans="2:14">
      <c r="B26" s="1665" t="s">
        <v>361</v>
      </c>
      <c r="C26" s="1666"/>
      <c r="D26" s="1666"/>
      <c r="E26" s="1666"/>
      <c r="F26" s="1666"/>
      <c r="G26" s="1666"/>
      <c r="H26" s="1666"/>
      <c r="I26" s="1667"/>
      <c r="J26" s="703" t="s">
        <v>362</v>
      </c>
      <c r="K26" s="704">
        <v>5.0000000000000001E-4</v>
      </c>
      <c r="L26" s="1452">
        <f>+MATERIALES!D76</f>
        <v>9000</v>
      </c>
      <c r="M26" s="1453"/>
      <c r="N26" s="702">
        <f t="shared" si="0"/>
        <v>4.5</v>
      </c>
    </row>
    <row r="27" spans="2:14" ht="15.75" thickBot="1">
      <c r="B27" s="1669" t="s">
        <v>363</v>
      </c>
      <c r="C27" s="1670"/>
      <c r="D27" s="1670"/>
      <c r="E27" s="1670"/>
      <c r="F27" s="1670"/>
      <c r="G27" s="1670"/>
      <c r="H27" s="1670"/>
      <c r="I27" s="1671"/>
      <c r="J27" s="703" t="s">
        <v>43</v>
      </c>
      <c r="K27" s="704">
        <v>0.5</v>
      </c>
      <c r="L27" s="1452">
        <f>+MATERIALES!D47</f>
        <v>87</v>
      </c>
      <c r="M27" s="1453"/>
      <c r="N27" s="702">
        <f t="shared" si="0"/>
        <v>43.5</v>
      </c>
    </row>
    <row r="28" spans="2:14" ht="15.75" thickBot="1">
      <c r="B28" s="1406" t="s">
        <v>355</v>
      </c>
      <c r="C28" s="1407"/>
      <c r="D28" s="1407"/>
      <c r="E28" s="1407"/>
      <c r="F28" s="1407"/>
      <c r="G28" s="1407"/>
      <c r="H28" s="1407"/>
      <c r="I28" s="1407"/>
      <c r="J28" s="1407"/>
      <c r="K28" s="1407"/>
      <c r="L28" s="1407"/>
      <c r="M28" s="1408"/>
      <c r="N28" s="361">
        <f>SUM(N24:N27)</f>
        <v>152.25</v>
      </c>
    </row>
    <row r="29" spans="2:14">
      <c r="B29" s="1409" t="s">
        <v>364</v>
      </c>
      <c r="C29" s="1410"/>
      <c r="D29" s="1410"/>
      <c r="E29" s="1410"/>
      <c r="F29" s="1410"/>
      <c r="G29" s="1410"/>
      <c r="H29" s="1410"/>
      <c r="I29" s="1410"/>
      <c r="J29" s="1410"/>
      <c r="K29" s="1410"/>
      <c r="L29" s="1410"/>
      <c r="M29" s="1410"/>
      <c r="N29" s="1411"/>
    </row>
    <row r="30" spans="2:14">
      <c r="B30" s="1412"/>
      <c r="C30" s="1413"/>
      <c r="D30" s="1413"/>
      <c r="E30" s="1413"/>
      <c r="F30" s="1413"/>
      <c r="G30" s="1413"/>
      <c r="H30" s="1413"/>
      <c r="I30" s="1413"/>
      <c r="J30" s="1413"/>
      <c r="K30" s="1413"/>
      <c r="L30" s="1413"/>
      <c r="M30" s="1413"/>
      <c r="N30" s="1414"/>
    </row>
    <row r="31" spans="2:14" ht="15.75" thickBot="1">
      <c r="B31" s="1415"/>
      <c r="C31" s="1416"/>
      <c r="D31" s="1416"/>
      <c r="E31" s="1416"/>
      <c r="F31" s="1416"/>
      <c r="G31" s="1416"/>
      <c r="H31" s="1416"/>
      <c r="I31" s="1416"/>
      <c r="J31" s="1416"/>
      <c r="K31" s="1416"/>
      <c r="L31" s="1416"/>
      <c r="M31" s="1416"/>
      <c r="N31" s="1417"/>
    </row>
    <row r="32" spans="2:14">
      <c r="B32" s="1420" t="s">
        <v>365</v>
      </c>
      <c r="C32" s="1421"/>
      <c r="D32" s="1421"/>
      <c r="E32" s="1421"/>
      <c r="F32" s="1421"/>
      <c r="G32" s="1421"/>
      <c r="H32" s="1422"/>
      <c r="I32" s="355" t="s">
        <v>366</v>
      </c>
      <c r="J32" s="353" t="s">
        <v>367</v>
      </c>
      <c r="K32" s="362" t="s">
        <v>368</v>
      </c>
      <c r="L32" s="1423" t="s">
        <v>369</v>
      </c>
      <c r="M32" s="1422"/>
      <c r="N32" s="356" t="s">
        <v>352</v>
      </c>
    </row>
    <row r="33" spans="2:14">
      <c r="B33" s="1665"/>
      <c r="C33" s="1666"/>
      <c r="D33" s="1666"/>
      <c r="E33" s="1666"/>
      <c r="F33" s="1666"/>
      <c r="G33" s="1666"/>
      <c r="H33" s="1667"/>
      <c r="I33" s="705"/>
      <c r="J33" s="706"/>
      <c r="K33" s="705"/>
      <c r="L33" s="1473"/>
      <c r="M33" s="1474"/>
      <c r="N33" s="702"/>
    </row>
    <row r="34" spans="2:14" ht="15.75" thickBot="1">
      <c r="B34" s="1669"/>
      <c r="C34" s="1670"/>
      <c r="D34" s="1670"/>
      <c r="E34" s="1670"/>
      <c r="F34" s="1670"/>
      <c r="G34" s="1670"/>
      <c r="H34" s="1671"/>
      <c r="I34" s="363"/>
      <c r="J34" s="364"/>
      <c r="K34" s="363"/>
      <c r="L34" s="1404"/>
      <c r="M34" s="1405"/>
      <c r="N34" s="365"/>
    </row>
    <row r="35" spans="2:14" ht="15.75" thickBot="1">
      <c r="B35" s="1406" t="s">
        <v>355</v>
      </c>
      <c r="C35" s="1407"/>
      <c r="D35" s="1407"/>
      <c r="E35" s="1407"/>
      <c r="F35" s="1407"/>
      <c r="G35" s="1407"/>
      <c r="H35" s="1407"/>
      <c r="I35" s="1407"/>
      <c r="J35" s="1407"/>
      <c r="K35" s="1407"/>
      <c r="L35" s="1407"/>
      <c r="M35" s="1408"/>
      <c r="N35" s="360">
        <f>SUM(N33:N34)</f>
        <v>0</v>
      </c>
    </row>
    <row r="36" spans="2:14">
      <c r="B36" s="1409" t="s">
        <v>370</v>
      </c>
      <c r="C36" s="1410"/>
      <c r="D36" s="1410"/>
      <c r="E36" s="1410"/>
      <c r="F36" s="1410"/>
      <c r="G36" s="1410"/>
      <c r="H36" s="1410"/>
      <c r="I36" s="1410"/>
      <c r="J36" s="1410"/>
      <c r="K36" s="1410"/>
      <c r="L36" s="1410"/>
      <c r="M36" s="1410"/>
      <c r="N36" s="1411"/>
    </row>
    <row r="37" spans="2:14">
      <c r="B37" s="1412"/>
      <c r="C37" s="1413"/>
      <c r="D37" s="1413"/>
      <c r="E37" s="1413"/>
      <c r="F37" s="1413"/>
      <c r="G37" s="1413"/>
      <c r="H37" s="1413"/>
      <c r="I37" s="1413"/>
      <c r="J37" s="1413"/>
      <c r="K37" s="1413"/>
      <c r="L37" s="1413"/>
      <c r="M37" s="1413"/>
      <c r="N37" s="1414"/>
    </row>
    <row r="38" spans="2:14" ht="15.75" thickBot="1">
      <c r="B38" s="1415"/>
      <c r="C38" s="1416"/>
      <c r="D38" s="1416"/>
      <c r="E38" s="1416"/>
      <c r="F38" s="1416"/>
      <c r="G38" s="1416"/>
      <c r="H38" s="1416"/>
      <c r="I38" s="1416"/>
      <c r="J38" s="1416"/>
      <c r="K38" s="1416"/>
      <c r="L38" s="1416"/>
      <c r="M38" s="1416"/>
      <c r="N38" s="1417"/>
    </row>
    <row r="39" spans="2:14">
      <c r="B39" s="1420" t="s">
        <v>371</v>
      </c>
      <c r="C39" s="1421"/>
      <c r="D39" s="1421"/>
      <c r="E39" s="1421"/>
      <c r="F39" s="1421"/>
      <c r="G39" s="1421"/>
      <c r="H39" s="1422"/>
      <c r="I39" s="355" t="s">
        <v>372</v>
      </c>
      <c r="J39" s="366" t="s">
        <v>156</v>
      </c>
      <c r="K39" s="367" t="s">
        <v>373</v>
      </c>
      <c r="L39" s="1458" t="s">
        <v>351</v>
      </c>
      <c r="M39" s="1459"/>
      <c r="N39" s="369" t="s">
        <v>352</v>
      </c>
    </row>
    <row r="40" spans="2:14">
      <c r="B40" s="1492" t="s">
        <v>374</v>
      </c>
      <c r="C40" s="1493"/>
      <c r="D40" s="1493"/>
      <c r="E40" s="708"/>
      <c r="F40" s="708"/>
      <c r="G40" s="708"/>
      <c r="H40" s="708"/>
      <c r="I40" s="709">
        <f>+CUADRILLA9</f>
        <v>267031.68888888892</v>
      </c>
      <c r="J40" s="710">
        <v>1</v>
      </c>
      <c r="K40" s="709">
        <f>+I40*J40</f>
        <v>267031.68888888892</v>
      </c>
      <c r="L40" s="1471">
        <v>3000</v>
      </c>
      <c r="M40" s="1472"/>
      <c r="N40" s="357">
        <f>+K40/L40</f>
        <v>89.010562962962979</v>
      </c>
    </row>
    <row r="41" spans="2:14">
      <c r="B41" s="707"/>
      <c r="C41" s="708"/>
      <c r="D41" s="708"/>
      <c r="E41" s="708"/>
      <c r="F41" s="708"/>
      <c r="G41" s="708"/>
      <c r="H41" s="708"/>
      <c r="I41" s="709"/>
      <c r="J41" s="711"/>
      <c r="K41" s="709"/>
      <c r="L41" s="1471"/>
      <c r="M41" s="1472"/>
      <c r="N41" s="357"/>
    </row>
    <row r="42" spans="2:14">
      <c r="B42" s="707"/>
      <c r="C42" s="708"/>
      <c r="D42" s="708"/>
      <c r="E42" s="708"/>
      <c r="F42" s="708"/>
      <c r="G42" s="708"/>
      <c r="H42" s="708"/>
      <c r="I42" s="709"/>
      <c r="J42" s="711"/>
      <c r="K42" s="709"/>
      <c r="L42" s="1473"/>
      <c r="M42" s="1474"/>
      <c r="N42" s="357"/>
    </row>
    <row r="43" spans="2:14" ht="15.75" thickBot="1">
      <c r="B43" s="1669"/>
      <c r="C43" s="1670"/>
      <c r="D43" s="1670"/>
      <c r="E43" s="1670"/>
      <c r="F43" s="1670"/>
      <c r="G43" s="1670"/>
      <c r="H43" s="1671"/>
      <c r="I43" s="363"/>
      <c r="J43" s="370"/>
      <c r="K43" s="363"/>
      <c r="L43" s="1404"/>
      <c r="M43" s="1405"/>
      <c r="N43" s="365"/>
    </row>
    <row r="44" spans="2:14" ht="15.75" thickBot="1">
      <c r="B44" s="1406" t="s">
        <v>355</v>
      </c>
      <c r="C44" s="1407"/>
      <c r="D44" s="1407"/>
      <c r="E44" s="1407"/>
      <c r="F44" s="1407"/>
      <c r="G44" s="1407"/>
      <c r="H44" s="1407"/>
      <c r="I44" s="1407"/>
      <c r="J44" s="1407"/>
      <c r="K44" s="1407"/>
      <c r="L44" s="1407"/>
      <c r="M44" s="1408"/>
      <c r="N44" s="361">
        <f>SUM(N40:N43)</f>
        <v>89.010562962962979</v>
      </c>
    </row>
    <row r="45" spans="2:14" ht="15.75" thickBot="1">
      <c r="B45" s="371"/>
      <c r="C45" s="372"/>
      <c r="D45" s="372"/>
      <c r="E45" s="372"/>
      <c r="F45" s="372"/>
      <c r="G45" s="372"/>
      <c r="H45" s="372"/>
      <c r="I45" s="372"/>
      <c r="J45" s="372"/>
      <c r="K45" s="372"/>
      <c r="L45" s="372"/>
      <c r="M45" s="372"/>
      <c r="N45" s="373"/>
    </row>
    <row r="46" spans="2:14" ht="15.75" thickBot="1">
      <c r="B46" s="1480" t="s">
        <v>375</v>
      </c>
      <c r="C46" s="1481"/>
      <c r="D46" s="1481"/>
      <c r="E46" s="1481"/>
      <c r="F46" s="1481"/>
      <c r="G46" s="1481"/>
      <c r="H46" s="1481"/>
      <c r="I46" s="1481"/>
      <c r="J46" s="1481"/>
      <c r="K46" s="1481"/>
      <c r="L46" s="1481"/>
      <c r="M46" s="1482"/>
      <c r="N46" s="374">
        <f>ROUND(N44+N35+N28+N19,)</f>
        <v>276</v>
      </c>
    </row>
    <row r="47" spans="2:14">
      <c r="B47" s="1409" t="s">
        <v>376</v>
      </c>
      <c r="C47" s="1410"/>
      <c r="D47" s="1410"/>
      <c r="E47" s="1410"/>
      <c r="F47" s="1410"/>
      <c r="G47" s="1410"/>
      <c r="H47" s="1410"/>
      <c r="I47" s="1410"/>
      <c r="J47" s="1410"/>
      <c r="K47" s="1410"/>
      <c r="L47" s="1410"/>
      <c r="M47" s="1410"/>
      <c r="N47" s="1411"/>
    </row>
    <row r="48" spans="2:14">
      <c r="B48" s="1412"/>
      <c r="C48" s="1413"/>
      <c r="D48" s="1413"/>
      <c r="E48" s="1413"/>
      <c r="F48" s="1413"/>
      <c r="G48" s="1413"/>
      <c r="H48" s="1413"/>
      <c r="I48" s="1413"/>
      <c r="J48" s="1413"/>
      <c r="K48" s="1413"/>
      <c r="L48" s="1413"/>
      <c r="M48" s="1413"/>
      <c r="N48" s="1414"/>
    </row>
    <row r="49" spans="2:14" ht="15.75" thickBot="1">
      <c r="B49" s="1415"/>
      <c r="C49" s="1416"/>
      <c r="D49" s="1416"/>
      <c r="E49" s="1416"/>
      <c r="F49" s="1416"/>
      <c r="G49" s="1416"/>
      <c r="H49" s="1416"/>
      <c r="I49" s="1416"/>
      <c r="J49" s="1416"/>
      <c r="K49" s="1416"/>
      <c r="L49" s="1416"/>
      <c r="M49" s="1416"/>
      <c r="N49" s="1417"/>
    </row>
    <row r="50" spans="2:14">
      <c r="B50" s="1420" t="s">
        <v>246</v>
      </c>
      <c r="C50" s="1421"/>
      <c r="D50" s="1421"/>
      <c r="E50" s="1421"/>
      <c r="F50" s="1421"/>
      <c r="G50" s="1421"/>
      <c r="H50" s="1421"/>
      <c r="I50" s="353"/>
      <c r="J50" s="368"/>
      <c r="K50" s="367" t="s">
        <v>377</v>
      </c>
      <c r="L50" s="1458" t="s">
        <v>378</v>
      </c>
      <c r="M50" s="1459"/>
      <c r="N50" s="369"/>
    </row>
    <row r="51" spans="2:14">
      <c r="B51" s="1665" t="s">
        <v>98</v>
      </c>
      <c r="C51" s="1666"/>
      <c r="D51" s="1666"/>
      <c r="E51" s="1666"/>
      <c r="F51" s="1666"/>
      <c r="G51" s="1666"/>
      <c r="H51" s="1666"/>
      <c r="I51" s="712"/>
      <c r="J51" s="713"/>
      <c r="K51" s="714">
        <f>+'PTO OFICIAL'!K83</f>
        <v>0.1036136203532297</v>
      </c>
      <c r="L51" s="1460">
        <v>51.8035</v>
      </c>
      <c r="M51" s="1461"/>
      <c r="N51" s="715"/>
    </row>
    <row r="52" spans="2:14">
      <c r="B52" s="697" t="s">
        <v>379</v>
      </c>
      <c r="C52" s="698"/>
      <c r="D52" s="698"/>
      <c r="E52" s="698"/>
      <c r="F52" s="698"/>
      <c r="G52" s="698"/>
      <c r="H52" s="698"/>
      <c r="I52" s="712"/>
      <c r="J52" s="713"/>
      <c r="K52" s="714">
        <f>+'PTO OFICIAL'!K84</f>
        <v>0.01</v>
      </c>
      <c r="L52" s="1460">
        <v>2.87</v>
      </c>
      <c r="M52" s="1461"/>
      <c r="N52" s="715"/>
    </row>
    <row r="53" spans="2:14" ht="15.75" thickBot="1">
      <c r="B53" s="358" t="s">
        <v>380</v>
      </c>
      <c r="C53" s="701"/>
      <c r="D53" s="701"/>
      <c r="E53" s="701"/>
      <c r="F53" s="701"/>
      <c r="G53" s="701"/>
      <c r="H53" s="701"/>
      <c r="I53" s="716"/>
      <c r="J53" s="717"/>
      <c r="K53" s="714">
        <f>+'PTO OFICIAL'!K85</f>
        <v>3.5699999968884344E-2</v>
      </c>
      <c r="L53" s="1478">
        <v>17.076499999999999</v>
      </c>
      <c r="M53" s="1479"/>
      <c r="N53" s="715"/>
    </row>
    <row r="54" spans="2:14" ht="15.75" thickBot="1">
      <c r="B54" s="1406" t="s">
        <v>355</v>
      </c>
      <c r="C54" s="1407"/>
      <c r="D54" s="1407"/>
      <c r="E54" s="1407"/>
      <c r="F54" s="1407"/>
      <c r="G54" s="1407"/>
      <c r="H54" s="1407"/>
      <c r="I54" s="1407"/>
      <c r="J54" s="1407"/>
      <c r="K54" s="1407"/>
      <c r="L54" s="1407"/>
      <c r="M54" s="1408"/>
      <c r="N54" s="375">
        <f>+SUM(L51:M53)</f>
        <v>71.75</v>
      </c>
    </row>
    <row r="55" spans="2:14" ht="15.75" thickBot="1">
      <c r="B55" s="371"/>
      <c r="C55" s="372"/>
      <c r="D55" s="372"/>
      <c r="E55" s="372"/>
      <c r="F55" s="372"/>
      <c r="G55" s="372"/>
      <c r="H55" s="372"/>
      <c r="I55" s="372"/>
      <c r="J55" s="372"/>
      <c r="K55" s="372"/>
      <c r="L55" s="372"/>
      <c r="M55" s="372"/>
      <c r="N55" s="373"/>
    </row>
    <row r="56" spans="2:14" ht="15.75" thickBot="1">
      <c r="B56" s="1480" t="s">
        <v>381</v>
      </c>
      <c r="C56" s="1481"/>
      <c r="D56" s="1481"/>
      <c r="E56" s="1481"/>
      <c r="F56" s="1481"/>
      <c r="G56" s="1481"/>
      <c r="H56" s="1481"/>
      <c r="I56" s="1481"/>
      <c r="J56" s="1481"/>
      <c r="K56" s="1481"/>
      <c r="L56" s="1481"/>
      <c r="M56" s="1482"/>
      <c r="N56" s="376">
        <f>+ROUND(N54+N46,)</f>
        <v>348</v>
      </c>
    </row>
    <row r="57" spans="2:14" ht="15.75" thickBot="1">
      <c r="B57" s="377"/>
      <c r="C57" s="377"/>
      <c r="D57" s="377"/>
      <c r="E57" s="377"/>
      <c r="F57" s="377"/>
      <c r="G57" s="377"/>
      <c r="H57" s="377"/>
      <c r="I57" s="377"/>
      <c r="J57" s="377"/>
      <c r="K57" s="377"/>
      <c r="L57" s="377"/>
      <c r="M57" s="377"/>
      <c r="N57" s="377"/>
    </row>
    <row r="58" spans="2:14">
      <c r="B58" s="1349"/>
      <c r="C58" s="1443"/>
      <c r="D58" s="1444"/>
      <c r="E58" s="1444"/>
      <c r="F58" s="1444"/>
      <c r="G58" s="1444"/>
      <c r="H58" s="1444"/>
      <c r="I58" s="1444"/>
      <c r="J58" s="1445"/>
      <c r="K58" s="1355"/>
      <c r="L58" s="1356"/>
      <c r="M58" s="1356"/>
      <c r="N58" s="1357"/>
    </row>
    <row r="59" spans="2:14" ht="20.25">
      <c r="B59" s="1350"/>
      <c r="C59" s="1446" t="str">
        <f>+$C$3</f>
        <v>MUNICIPIO DE FUENTE DE ORO - META</v>
      </c>
      <c r="D59" s="1447"/>
      <c r="E59" s="1447"/>
      <c r="F59" s="1447"/>
      <c r="G59" s="1447"/>
      <c r="H59" s="1447"/>
      <c r="I59" s="1447"/>
      <c r="J59" s="1448"/>
      <c r="K59" s="1358"/>
      <c r="L59" s="1359"/>
      <c r="M59" s="1359"/>
      <c r="N59" s="1360"/>
    </row>
    <row r="60" spans="2:14" ht="15.75">
      <c r="B60" s="1350"/>
      <c r="C60" s="1449" t="str">
        <f>+$C$4</f>
        <v>ECOMUN</v>
      </c>
      <c r="D60" s="1450"/>
      <c r="E60" s="1450"/>
      <c r="F60" s="1450"/>
      <c r="G60" s="1450"/>
      <c r="H60" s="1450"/>
      <c r="I60" s="1450"/>
      <c r="J60" s="1451"/>
      <c r="K60" s="1367" t="s">
        <v>342</v>
      </c>
      <c r="L60" s="1369"/>
      <c r="M60" s="1370"/>
      <c r="N60" s="1371"/>
    </row>
    <row r="61" spans="2:14">
      <c r="B61" s="1350"/>
      <c r="C61" s="1475" t="str">
        <f>+$C$5</f>
        <v>OBRAS DE CONSTRUCCIÓN DE UN SISTEMA IPRS (8 RACEWAY) PARA LA UNIDAD PRODUCTIVA EN FUENTE DE ORO – META</v>
      </c>
      <c r="D61" s="1476"/>
      <c r="E61" s="1476"/>
      <c r="F61" s="1476"/>
      <c r="G61" s="1476"/>
      <c r="H61" s="1476"/>
      <c r="I61" s="1476"/>
      <c r="J61" s="1477"/>
      <c r="K61" s="1368"/>
      <c r="L61" s="1358"/>
      <c r="M61" s="1359"/>
      <c r="N61" s="1360"/>
    </row>
    <row r="62" spans="2:14">
      <c r="B62" s="1350"/>
      <c r="C62" s="1475"/>
      <c r="D62" s="1476"/>
      <c r="E62" s="1476"/>
      <c r="F62" s="1476"/>
      <c r="G62" s="1476"/>
      <c r="H62" s="1476"/>
      <c r="I62" s="1476"/>
      <c r="J62" s="1477"/>
      <c r="K62" s="1367" t="s">
        <v>344</v>
      </c>
      <c r="L62" s="1367">
        <v>1</v>
      </c>
      <c r="M62" s="1367" t="s">
        <v>345</v>
      </c>
      <c r="N62" s="1376">
        <v>1</v>
      </c>
    </row>
    <row r="63" spans="2:14">
      <c r="B63" s="1350"/>
      <c r="C63" s="1475"/>
      <c r="D63" s="1476"/>
      <c r="E63" s="1476"/>
      <c r="F63" s="1476"/>
      <c r="G63" s="1476"/>
      <c r="H63" s="1476"/>
      <c r="I63" s="1476"/>
      <c r="J63" s="1477"/>
      <c r="K63" s="1375"/>
      <c r="L63" s="1375"/>
      <c r="M63" s="1375"/>
      <c r="N63" s="1377"/>
    </row>
    <row r="64" spans="2:14" ht="16.5">
      <c r="B64" s="1351"/>
      <c r="C64" s="1430" t="str">
        <f>+$C$8</f>
        <v xml:space="preserve">ANALISIS DE PRECIOS UNITARIOS </v>
      </c>
      <c r="D64" s="1431"/>
      <c r="E64" s="1431"/>
      <c r="F64" s="1431"/>
      <c r="G64" s="1431"/>
      <c r="H64" s="1431"/>
      <c r="I64" s="1431"/>
      <c r="J64" s="1432"/>
      <c r="K64" s="1368"/>
      <c r="L64" s="1368"/>
      <c r="M64" s="1368"/>
      <c r="N64" s="1378"/>
    </row>
    <row r="65" spans="2:14" ht="15.75" thickBot="1">
      <c r="B65" s="692"/>
      <c r="C65" s="693"/>
      <c r="D65" s="693"/>
      <c r="E65" s="693"/>
      <c r="F65" s="693"/>
      <c r="G65" s="693"/>
      <c r="H65" s="693"/>
      <c r="I65" s="693"/>
      <c r="J65" s="693"/>
      <c r="K65" s="693"/>
      <c r="L65" s="694"/>
      <c r="M65" s="694"/>
      <c r="N65" s="695"/>
    </row>
    <row r="66" spans="2:14" ht="15.75" thickBot="1">
      <c r="B66" s="350" t="s">
        <v>151</v>
      </c>
      <c r="C66" s="1483" t="s">
        <v>152</v>
      </c>
      <c r="D66" s="1484"/>
      <c r="E66" s="1484"/>
      <c r="F66" s="1484"/>
      <c r="G66" s="1484"/>
      <c r="H66" s="1484"/>
      <c r="I66" s="1484"/>
      <c r="J66" s="1484"/>
      <c r="K66" s="1485"/>
      <c r="L66" s="1486" t="s">
        <v>228</v>
      </c>
      <c r="M66" s="1487"/>
      <c r="N66" s="350" t="s">
        <v>6</v>
      </c>
    </row>
    <row r="67" spans="2:14" ht="15.75" thickBot="1">
      <c r="B67" s="351">
        <f>+'PTO OFICIAL'!D9</f>
        <v>1.02</v>
      </c>
      <c r="C67" s="1488" t="str">
        <f>+'PTO OFICIAL'!G9</f>
        <v>DESCAPOTE, NIVELACION Y PERFILACION DE TERRENO POR MEDIOS MECANICOS</v>
      </c>
      <c r="D67" s="1489"/>
      <c r="E67" s="1489"/>
      <c r="F67" s="1489"/>
      <c r="G67" s="1489"/>
      <c r="H67" s="1489"/>
      <c r="I67" s="1489"/>
      <c r="J67" s="1489"/>
      <c r="K67" s="1442"/>
      <c r="L67" s="1441" t="str">
        <f>+'PTO OFICIAL'!H9</f>
        <v>M2</v>
      </c>
      <c r="M67" s="1442"/>
      <c r="N67" s="352">
        <f>+'PTO OFICIAL'!I9</f>
        <v>61924.55</v>
      </c>
    </row>
    <row r="68" spans="2:14">
      <c r="B68" s="1409" t="s">
        <v>347</v>
      </c>
      <c r="C68" s="1410"/>
      <c r="D68" s="1410"/>
      <c r="E68" s="1410"/>
      <c r="F68" s="1410"/>
      <c r="G68" s="1410"/>
      <c r="H68" s="1410"/>
      <c r="I68" s="1410"/>
      <c r="J68" s="1410"/>
      <c r="K68" s="1410"/>
      <c r="L68" s="1410"/>
      <c r="M68" s="1410"/>
      <c r="N68" s="1411"/>
    </row>
    <row r="69" spans="2:14">
      <c r="B69" s="1412"/>
      <c r="C69" s="1413"/>
      <c r="D69" s="1413"/>
      <c r="E69" s="1413"/>
      <c r="F69" s="1413"/>
      <c r="G69" s="1413"/>
      <c r="H69" s="1413"/>
      <c r="I69" s="1413"/>
      <c r="J69" s="1413"/>
      <c r="K69" s="1413"/>
      <c r="L69" s="1413"/>
      <c r="M69" s="1413"/>
      <c r="N69" s="1414"/>
    </row>
    <row r="70" spans="2:14" ht="15.75" thickBot="1">
      <c r="B70" s="1415"/>
      <c r="C70" s="1416"/>
      <c r="D70" s="1416"/>
      <c r="E70" s="1416"/>
      <c r="F70" s="1416"/>
      <c r="G70" s="1416"/>
      <c r="H70" s="1416"/>
      <c r="I70" s="1416"/>
      <c r="J70" s="1416"/>
      <c r="K70" s="1416"/>
      <c r="L70" s="1416"/>
      <c r="M70" s="1416"/>
      <c r="N70" s="1417"/>
    </row>
    <row r="71" spans="2:14">
      <c r="B71" s="1420" t="s">
        <v>152</v>
      </c>
      <c r="C71" s="1424"/>
      <c r="D71" s="1424"/>
      <c r="E71" s="1424"/>
      <c r="F71" s="1425"/>
      <c r="G71" s="1423" t="s">
        <v>348</v>
      </c>
      <c r="H71" s="1424"/>
      <c r="I71" s="1426" t="s">
        <v>349</v>
      </c>
      <c r="J71" s="1427"/>
      <c r="K71" s="355" t="s">
        <v>350</v>
      </c>
      <c r="L71" s="1423" t="s">
        <v>351</v>
      </c>
      <c r="M71" s="1422"/>
      <c r="N71" s="356" t="s">
        <v>352</v>
      </c>
    </row>
    <row r="72" spans="2:14">
      <c r="B72" s="1665" t="s">
        <v>382</v>
      </c>
      <c r="C72" s="1666"/>
      <c r="D72" s="1666"/>
      <c r="E72" s="1666"/>
      <c r="F72" s="1667"/>
      <c r="G72" s="1668"/>
      <c r="H72" s="1667"/>
      <c r="I72" s="1668"/>
      <c r="J72" s="1667"/>
      <c r="K72" s="696">
        <f>+EQUIPO!F37</f>
        <v>173093</v>
      </c>
      <c r="L72" s="1462">
        <v>2E-3</v>
      </c>
      <c r="M72" s="1463"/>
      <c r="N72" s="357">
        <f>+K72*L72</f>
        <v>346.18600000000004</v>
      </c>
    </row>
    <row r="73" spans="2:14">
      <c r="B73" s="1464"/>
      <c r="C73" s="1465"/>
      <c r="D73" s="1465"/>
      <c r="E73" s="1465"/>
      <c r="F73" s="1466"/>
      <c r="G73" s="1467"/>
      <c r="H73" s="1468"/>
      <c r="I73" s="1467"/>
      <c r="J73" s="1468"/>
      <c r="K73" s="718"/>
      <c r="L73" s="1469"/>
      <c r="M73" s="1470"/>
      <c r="N73" s="378"/>
    </row>
    <row r="74" spans="2:14" ht="15.75" thickBot="1">
      <c r="B74" s="1669"/>
      <c r="C74" s="1670"/>
      <c r="D74" s="1670"/>
      <c r="E74" s="1670"/>
      <c r="F74" s="1671"/>
      <c r="G74" s="1672"/>
      <c r="H74" s="1671"/>
      <c r="I74" s="1672"/>
      <c r="J74" s="1671"/>
      <c r="K74" s="379"/>
      <c r="L74" s="1456"/>
      <c r="M74" s="1457"/>
      <c r="N74" s="702"/>
    </row>
    <row r="75" spans="2:14" ht="15.75" thickBot="1">
      <c r="B75" s="1406" t="s">
        <v>355</v>
      </c>
      <c r="C75" s="1407"/>
      <c r="D75" s="1407"/>
      <c r="E75" s="1407"/>
      <c r="F75" s="1407"/>
      <c r="G75" s="1407"/>
      <c r="H75" s="1407"/>
      <c r="I75" s="1407"/>
      <c r="J75" s="1407"/>
      <c r="K75" s="1407"/>
      <c r="L75" s="1407"/>
      <c r="M75" s="1408"/>
      <c r="N75" s="360">
        <f>SUM(N72:N74)</f>
        <v>346.18600000000004</v>
      </c>
    </row>
    <row r="76" spans="2:14">
      <c r="B76" s="1409" t="s">
        <v>356</v>
      </c>
      <c r="C76" s="1410"/>
      <c r="D76" s="1410"/>
      <c r="E76" s="1410"/>
      <c r="F76" s="1410"/>
      <c r="G76" s="1410"/>
      <c r="H76" s="1410"/>
      <c r="I76" s="1410"/>
      <c r="J76" s="1410"/>
      <c r="K76" s="1410"/>
      <c r="L76" s="1410"/>
      <c r="M76" s="1410"/>
      <c r="N76" s="1411"/>
    </row>
    <row r="77" spans="2:14">
      <c r="B77" s="1412"/>
      <c r="C77" s="1413"/>
      <c r="D77" s="1413"/>
      <c r="E77" s="1413"/>
      <c r="F77" s="1413"/>
      <c r="G77" s="1413"/>
      <c r="H77" s="1413"/>
      <c r="I77" s="1413"/>
      <c r="J77" s="1413"/>
      <c r="K77" s="1413"/>
      <c r="L77" s="1413"/>
      <c r="M77" s="1413"/>
      <c r="N77" s="1414"/>
    </row>
    <row r="78" spans="2:14" ht="15.75" thickBot="1">
      <c r="B78" s="1415"/>
      <c r="C78" s="1416"/>
      <c r="D78" s="1416"/>
      <c r="E78" s="1416"/>
      <c r="F78" s="1416"/>
      <c r="G78" s="1416"/>
      <c r="H78" s="1416"/>
      <c r="I78" s="1416"/>
      <c r="J78" s="1416"/>
      <c r="K78" s="1416"/>
      <c r="L78" s="1416"/>
      <c r="M78" s="1416"/>
      <c r="N78" s="1417"/>
    </row>
    <row r="79" spans="2:14">
      <c r="B79" s="1420" t="s">
        <v>152</v>
      </c>
      <c r="C79" s="1421"/>
      <c r="D79" s="1421"/>
      <c r="E79" s="1421"/>
      <c r="F79" s="1421"/>
      <c r="G79" s="1421"/>
      <c r="H79" s="1421"/>
      <c r="I79" s="1422"/>
      <c r="J79" s="354" t="s">
        <v>228</v>
      </c>
      <c r="K79" s="355" t="s">
        <v>6</v>
      </c>
      <c r="L79" s="1423" t="s">
        <v>357</v>
      </c>
      <c r="M79" s="1422"/>
      <c r="N79" s="356" t="s">
        <v>352</v>
      </c>
    </row>
    <row r="80" spans="2:14">
      <c r="B80" s="1665"/>
      <c r="C80" s="1666"/>
      <c r="D80" s="1666"/>
      <c r="E80" s="1666"/>
      <c r="F80" s="1666"/>
      <c r="G80" s="1666"/>
      <c r="H80" s="1666"/>
      <c r="I80" s="1667"/>
      <c r="J80" s="703"/>
      <c r="K80" s="719"/>
      <c r="L80" s="1452"/>
      <c r="M80" s="1453"/>
      <c r="N80" s="702"/>
    </row>
    <row r="81" spans="2:14" ht="15.75" thickBot="1">
      <c r="B81" s="1669"/>
      <c r="C81" s="1670"/>
      <c r="D81" s="1670"/>
      <c r="E81" s="1670"/>
      <c r="F81" s="1670"/>
      <c r="G81" s="1670"/>
      <c r="H81" s="1670"/>
      <c r="I81" s="1671"/>
      <c r="J81" s="698"/>
      <c r="K81" s="720"/>
      <c r="L81" s="1404"/>
      <c r="M81" s="1405"/>
      <c r="N81" s="380"/>
    </row>
    <row r="82" spans="2:14" ht="15.75" thickBot="1">
      <c r="B82" s="1406" t="s">
        <v>355</v>
      </c>
      <c r="C82" s="1407"/>
      <c r="D82" s="1407"/>
      <c r="E82" s="1407"/>
      <c r="F82" s="1407"/>
      <c r="G82" s="1407"/>
      <c r="H82" s="1407"/>
      <c r="I82" s="1407"/>
      <c r="J82" s="1407"/>
      <c r="K82" s="1407"/>
      <c r="L82" s="1407"/>
      <c r="M82" s="1408"/>
      <c r="N82" s="361">
        <f>SUM(N80:N81)</f>
        <v>0</v>
      </c>
    </row>
    <row r="83" spans="2:14">
      <c r="B83" s="1409" t="s">
        <v>364</v>
      </c>
      <c r="C83" s="1410"/>
      <c r="D83" s="1410"/>
      <c r="E83" s="1410"/>
      <c r="F83" s="1410"/>
      <c r="G83" s="1410"/>
      <c r="H83" s="1410"/>
      <c r="I83" s="1410"/>
      <c r="J83" s="1410"/>
      <c r="K83" s="1410"/>
      <c r="L83" s="1410"/>
      <c r="M83" s="1410"/>
      <c r="N83" s="1411"/>
    </row>
    <row r="84" spans="2:14">
      <c r="B84" s="1412"/>
      <c r="C84" s="1413"/>
      <c r="D84" s="1413"/>
      <c r="E84" s="1413"/>
      <c r="F84" s="1413"/>
      <c r="G84" s="1413"/>
      <c r="H84" s="1413"/>
      <c r="I84" s="1413"/>
      <c r="J84" s="1413"/>
      <c r="K84" s="1413"/>
      <c r="L84" s="1413"/>
      <c r="M84" s="1413"/>
      <c r="N84" s="1414"/>
    </row>
    <row r="85" spans="2:14" ht="15.75" thickBot="1">
      <c r="B85" s="1415"/>
      <c r="C85" s="1416"/>
      <c r="D85" s="1416"/>
      <c r="E85" s="1416"/>
      <c r="F85" s="1416"/>
      <c r="G85" s="1416"/>
      <c r="H85" s="1416"/>
      <c r="I85" s="1416"/>
      <c r="J85" s="1416"/>
      <c r="K85" s="1416"/>
      <c r="L85" s="1416"/>
      <c r="M85" s="1416"/>
      <c r="N85" s="1417"/>
    </row>
    <row r="86" spans="2:14">
      <c r="B86" s="1420" t="s">
        <v>365</v>
      </c>
      <c r="C86" s="1421"/>
      <c r="D86" s="1421"/>
      <c r="E86" s="1421"/>
      <c r="F86" s="1421"/>
      <c r="G86" s="1421"/>
      <c r="H86" s="1421"/>
      <c r="I86" s="355" t="s">
        <v>366</v>
      </c>
      <c r="J86" s="353" t="s">
        <v>367</v>
      </c>
      <c r="K86" s="362" t="s">
        <v>368</v>
      </c>
      <c r="L86" s="1423" t="s">
        <v>369</v>
      </c>
      <c r="M86" s="1422"/>
      <c r="N86" s="356" t="s">
        <v>352</v>
      </c>
    </row>
    <row r="87" spans="2:14">
      <c r="B87" s="1665" t="s">
        <v>382</v>
      </c>
      <c r="C87" s="1666"/>
      <c r="D87" s="1666"/>
      <c r="E87" s="1666"/>
      <c r="F87" s="1666"/>
      <c r="G87" s="1666"/>
      <c r="H87" s="1666"/>
      <c r="I87" s="705">
        <v>1</v>
      </c>
      <c r="J87" s="706">
        <v>77</v>
      </c>
      <c r="K87" s="705">
        <f>+I87*J87</f>
        <v>77</v>
      </c>
      <c r="L87" s="1473">
        <v>0.2</v>
      </c>
      <c r="M87" s="1474"/>
      <c r="N87" s="702">
        <f>+L87*K87</f>
        <v>15.4</v>
      </c>
    </row>
    <row r="88" spans="2:14" ht="15.75" thickBot="1">
      <c r="B88" s="1669"/>
      <c r="C88" s="1670"/>
      <c r="D88" s="1670"/>
      <c r="E88" s="1670"/>
      <c r="F88" s="1670"/>
      <c r="G88" s="1670"/>
      <c r="H88" s="1670"/>
      <c r="I88" s="363"/>
      <c r="J88" s="364"/>
      <c r="K88" s="363"/>
      <c r="L88" s="1404"/>
      <c r="M88" s="1405"/>
      <c r="N88" s="365"/>
    </row>
    <row r="89" spans="2:14" ht="15.75" thickBot="1">
      <c r="B89" s="1406" t="s">
        <v>355</v>
      </c>
      <c r="C89" s="1407"/>
      <c r="D89" s="1407"/>
      <c r="E89" s="1407"/>
      <c r="F89" s="1407"/>
      <c r="G89" s="1407"/>
      <c r="H89" s="1407"/>
      <c r="I89" s="1407"/>
      <c r="J89" s="1407"/>
      <c r="K89" s="1407"/>
      <c r="L89" s="1407"/>
      <c r="M89" s="1408"/>
      <c r="N89" s="360">
        <f>SUM(N87:N88)</f>
        <v>15.4</v>
      </c>
    </row>
    <row r="90" spans="2:14">
      <c r="B90" s="1409" t="s">
        <v>370</v>
      </c>
      <c r="C90" s="1410"/>
      <c r="D90" s="1410"/>
      <c r="E90" s="1410"/>
      <c r="F90" s="1410"/>
      <c r="G90" s="1410"/>
      <c r="H90" s="1410"/>
      <c r="I90" s="1410"/>
      <c r="J90" s="1410"/>
      <c r="K90" s="1410"/>
      <c r="L90" s="1410"/>
      <c r="M90" s="1410"/>
      <c r="N90" s="1411"/>
    </row>
    <row r="91" spans="2:14">
      <c r="B91" s="1412"/>
      <c r="C91" s="1413"/>
      <c r="D91" s="1413"/>
      <c r="E91" s="1413"/>
      <c r="F91" s="1413"/>
      <c r="G91" s="1413"/>
      <c r="H91" s="1413"/>
      <c r="I91" s="1413"/>
      <c r="J91" s="1413"/>
      <c r="K91" s="1413"/>
      <c r="L91" s="1413"/>
      <c r="M91" s="1413"/>
      <c r="N91" s="1414"/>
    </row>
    <row r="92" spans="2:14" ht="15.75" thickBot="1">
      <c r="B92" s="1415"/>
      <c r="C92" s="1416"/>
      <c r="D92" s="1416"/>
      <c r="E92" s="1416"/>
      <c r="F92" s="1416"/>
      <c r="G92" s="1416"/>
      <c r="H92" s="1416"/>
      <c r="I92" s="1416"/>
      <c r="J92" s="1416"/>
      <c r="K92" s="1416"/>
      <c r="L92" s="1416"/>
      <c r="M92" s="1416"/>
      <c r="N92" s="1417"/>
    </row>
    <row r="93" spans="2:14">
      <c r="B93" s="1420" t="s">
        <v>371</v>
      </c>
      <c r="C93" s="1421"/>
      <c r="D93" s="1421"/>
      <c r="E93" s="1421"/>
      <c r="F93" s="1421"/>
      <c r="G93" s="1421"/>
      <c r="H93" s="1421"/>
      <c r="I93" s="355" t="s">
        <v>372</v>
      </c>
      <c r="J93" s="366" t="s">
        <v>156</v>
      </c>
      <c r="K93" s="367" t="s">
        <v>373</v>
      </c>
      <c r="L93" s="1458" t="s">
        <v>351</v>
      </c>
      <c r="M93" s="1459"/>
      <c r="N93" s="369" t="s">
        <v>352</v>
      </c>
    </row>
    <row r="94" spans="2:14">
      <c r="B94" s="1494" t="s">
        <v>383</v>
      </c>
      <c r="C94" s="1495"/>
      <c r="D94" s="1495"/>
      <c r="E94" s="1495"/>
      <c r="F94" s="1495"/>
      <c r="G94" s="1495"/>
      <c r="H94" s="1496"/>
      <c r="I94" s="709">
        <f>+CUADRILLA1</f>
        <v>67560.288888888899</v>
      </c>
      <c r="J94" s="710">
        <v>1</v>
      </c>
      <c r="K94" s="709">
        <f>+I94*J94</f>
        <v>67560.288888888899</v>
      </c>
      <c r="L94" s="1471">
        <v>900</v>
      </c>
      <c r="M94" s="1472"/>
      <c r="N94" s="357">
        <f>+K94/L94</f>
        <v>75.066987654320997</v>
      </c>
    </row>
    <row r="95" spans="2:14">
      <c r="B95" s="1494"/>
      <c r="C95" s="1495"/>
      <c r="D95" s="1495"/>
      <c r="E95" s="708"/>
      <c r="F95" s="708"/>
      <c r="G95" s="708"/>
      <c r="H95" s="708"/>
      <c r="I95" s="709"/>
      <c r="J95" s="711"/>
      <c r="K95" s="709"/>
      <c r="L95" s="1471"/>
      <c r="M95" s="1472"/>
      <c r="N95" s="357"/>
    </row>
    <row r="96" spans="2:14">
      <c r="B96" s="707"/>
      <c r="C96" s="708"/>
      <c r="D96" s="708"/>
      <c r="E96" s="708"/>
      <c r="F96" s="708"/>
      <c r="G96" s="708"/>
      <c r="H96" s="708"/>
      <c r="I96" s="709"/>
      <c r="J96" s="711"/>
      <c r="K96" s="709"/>
      <c r="L96" s="1473"/>
      <c r="M96" s="1474"/>
      <c r="N96" s="357"/>
    </row>
    <row r="97" spans="2:14" ht="15.75" thickBot="1">
      <c r="B97" s="1669"/>
      <c r="C97" s="1670"/>
      <c r="D97" s="1670"/>
      <c r="E97" s="1670"/>
      <c r="F97" s="1670"/>
      <c r="G97" s="1670"/>
      <c r="H97" s="1670"/>
      <c r="I97" s="363"/>
      <c r="J97" s="370"/>
      <c r="K97" s="363"/>
      <c r="L97" s="1404"/>
      <c r="M97" s="1405"/>
      <c r="N97" s="365"/>
    </row>
    <row r="98" spans="2:14" ht="15.75" thickBot="1">
      <c r="B98" s="1406" t="s">
        <v>355</v>
      </c>
      <c r="C98" s="1407"/>
      <c r="D98" s="1407"/>
      <c r="E98" s="1407"/>
      <c r="F98" s="1407"/>
      <c r="G98" s="1407"/>
      <c r="H98" s="1407"/>
      <c r="I98" s="1407"/>
      <c r="J98" s="1407"/>
      <c r="K98" s="1407"/>
      <c r="L98" s="1407"/>
      <c r="M98" s="1408"/>
      <c r="N98" s="361">
        <f>SUM(N94:N97)</f>
        <v>75.066987654320997</v>
      </c>
    </row>
    <row r="99" spans="2:14" ht="15.75" thickBot="1">
      <c r="B99" s="371"/>
      <c r="C99" s="372"/>
      <c r="D99" s="372"/>
      <c r="E99" s="372"/>
      <c r="F99" s="372"/>
      <c r="G99" s="372"/>
      <c r="H99" s="372"/>
      <c r="I99" s="372"/>
      <c r="J99" s="372"/>
      <c r="K99" s="372"/>
      <c r="L99" s="372"/>
      <c r="M99" s="372"/>
      <c r="N99" s="373"/>
    </row>
    <row r="100" spans="2:14" ht="15.75" thickBot="1">
      <c r="B100" s="1480" t="s">
        <v>375</v>
      </c>
      <c r="C100" s="1481"/>
      <c r="D100" s="1481"/>
      <c r="E100" s="1481"/>
      <c r="F100" s="1481"/>
      <c r="G100" s="1481"/>
      <c r="H100" s="1481"/>
      <c r="I100" s="1481"/>
      <c r="J100" s="1481"/>
      <c r="K100" s="1481"/>
      <c r="L100" s="1481"/>
      <c r="M100" s="1482"/>
      <c r="N100" s="374">
        <f>ROUND(N98+N89+N82+N75,)</f>
        <v>437</v>
      </c>
    </row>
    <row r="101" spans="2:14">
      <c r="B101" s="1409" t="s">
        <v>376</v>
      </c>
      <c r="C101" s="1410"/>
      <c r="D101" s="1410"/>
      <c r="E101" s="1410"/>
      <c r="F101" s="1410"/>
      <c r="G101" s="1410"/>
      <c r="H101" s="1410"/>
      <c r="I101" s="1410"/>
      <c r="J101" s="1410"/>
      <c r="K101" s="1410"/>
      <c r="L101" s="1410"/>
      <c r="M101" s="1410"/>
      <c r="N101" s="1411"/>
    </row>
    <row r="102" spans="2:14">
      <c r="B102" s="1412"/>
      <c r="C102" s="1413"/>
      <c r="D102" s="1413"/>
      <c r="E102" s="1413"/>
      <c r="F102" s="1413"/>
      <c r="G102" s="1413"/>
      <c r="H102" s="1413"/>
      <c r="I102" s="1413"/>
      <c r="J102" s="1413"/>
      <c r="K102" s="1413"/>
      <c r="L102" s="1413"/>
      <c r="M102" s="1413"/>
      <c r="N102" s="1414"/>
    </row>
    <row r="103" spans="2:14" ht="15.75" thickBot="1">
      <c r="B103" s="1415"/>
      <c r="C103" s="1416"/>
      <c r="D103" s="1416"/>
      <c r="E103" s="1416"/>
      <c r="F103" s="1416"/>
      <c r="G103" s="1416"/>
      <c r="H103" s="1416"/>
      <c r="I103" s="1416"/>
      <c r="J103" s="1416"/>
      <c r="K103" s="1416"/>
      <c r="L103" s="1416"/>
      <c r="M103" s="1416"/>
      <c r="N103" s="1417"/>
    </row>
    <row r="104" spans="2:14">
      <c r="B104" s="1420" t="s">
        <v>246</v>
      </c>
      <c r="C104" s="1421"/>
      <c r="D104" s="1421"/>
      <c r="E104" s="1421"/>
      <c r="F104" s="1421"/>
      <c r="G104" s="1421"/>
      <c r="H104" s="1421"/>
      <c r="I104" s="353"/>
      <c r="J104" s="368"/>
      <c r="K104" s="367" t="s">
        <v>377</v>
      </c>
      <c r="L104" s="1458" t="s">
        <v>378</v>
      </c>
      <c r="M104" s="1459"/>
      <c r="N104" s="369"/>
    </row>
    <row r="105" spans="2:14">
      <c r="B105" s="1665" t="s">
        <v>98</v>
      </c>
      <c r="C105" s="1666"/>
      <c r="D105" s="1666"/>
      <c r="E105" s="1666"/>
      <c r="F105" s="1666"/>
      <c r="G105" s="1666"/>
      <c r="H105" s="1666"/>
      <c r="I105" s="712"/>
      <c r="J105" s="713"/>
      <c r="K105" s="714">
        <f>+$K$51</f>
        <v>0.1036136203532297</v>
      </c>
      <c r="L105" s="1460">
        <f>+N100*K105</f>
        <v>45.279152094361379</v>
      </c>
      <c r="M105" s="1461"/>
      <c r="N105" s="715"/>
    </row>
    <row r="106" spans="2:14">
      <c r="B106" s="697" t="s">
        <v>379</v>
      </c>
      <c r="C106" s="698"/>
      <c r="D106" s="698"/>
      <c r="E106" s="698"/>
      <c r="F106" s="698"/>
      <c r="G106" s="698"/>
      <c r="H106" s="698"/>
      <c r="I106" s="712"/>
      <c r="J106" s="713"/>
      <c r="K106" s="714">
        <f>+$K$52</f>
        <v>0.01</v>
      </c>
      <c r="L106" s="1460">
        <f>+N100*K106</f>
        <v>4.37</v>
      </c>
      <c r="M106" s="1461"/>
      <c r="N106" s="715"/>
    </row>
    <row r="107" spans="2:14" ht="15.75" thickBot="1">
      <c r="B107" s="358" t="s">
        <v>380</v>
      </c>
      <c r="C107" s="701"/>
      <c r="D107" s="701"/>
      <c r="E107" s="701"/>
      <c r="F107" s="701"/>
      <c r="G107" s="701"/>
      <c r="H107" s="701"/>
      <c r="I107" s="716"/>
      <c r="J107" s="717"/>
      <c r="K107" s="714">
        <f>+$K$53</f>
        <v>3.5699999968884344E-2</v>
      </c>
      <c r="L107" s="1460">
        <f>+N100*K107</f>
        <v>15.600899986402458</v>
      </c>
      <c r="M107" s="1461"/>
      <c r="N107" s="715"/>
    </row>
    <row r="108" spans="2:14" ht="15.75" thickBot="1">
      <c r="B108" s="1406" t="s">
        <v>355</v>
      </c>
      <c r="C108" s="1407"/>
      <c r="D108" s="1407"/>
      <c r="E108" s="1407"/>
      <c r="F108" s="1407"/>
      <c r="G108" s="1407"/>
      <c r="H108" s="1407"/>
      <c r="I108" s="1407"/>
      <c r="J108" s="1407"/>
      <c r="K108" s="1407"/>
      <c r="L108" s="1407"/>
      <c r="M108" s="1408"/>
      <c r="N108" s="375">
        <f>+SUM(L105:M107)</f>
        <v>65.250052080763837</v>
      </c>
    </row>
    <row r="109" spans="2:14" ht="15.75" thickBot="1">
      <c r="B109" s="371"/>
      <c r="C109" s="372"/>
      <c r="D109" s="372"/>
      <c r="E109" s="372"/>
      <c r="F109" s="372"/>
      <c r="G109" s="372"/>
      <c r="H109" s="372"/>
      <c r="I109" s="372"/>
      <c r="J109" s="372"/>
      <c r="K109" s="372"/>
      <c r="L109" s="372"/>
      <c r="M109" s="372"/>
      <c r="N109" s="373"/>
    </row>
    <row r="110" spans="2:14" ht="15.75" thickBot="1">
      <c r="B110" s="1480" t="s">
        <v>381</v>
      </c>
      <c r="C110" s="1481"/>
      <c r="D110" s="1481"/>
      <c r="E110" s="1481"/>
      <c r="F110" s="1481"/>
      <c r="G110" s="1481"/>
      <c r="H110" s="1481"/>
      <c r="I110" s="1481"/>
      <c r="J110" s="1481"/>
      <c r="K110" s="1481"/>
      <c r="L110" s="1481"/>
      <c r="M110" s="1482"/>
      <c r="N110" s="376">
        <f>+ROUND(N108+N100,)</f>
        <v>502</v>
      </c>
    </row>
    <row r="111" spans="2:14" ht="15.75" thickBot="1">
      <c r="B111" s="377"/>
      <c r="C111" s="377"/>
      <c r="D111" s="377"/>
      <c r="E111" s="377"/>
      <c r="F111" s="377"/>
      <c r="G111" s="377"/>
      <c r="H111" s="377"/>
      <c r="I111" s="377"/>
      <c r="J111" s="377"/>
      <c r="K111" s="377"/>
      <c r="L111" s="377"/>
      <c r="M111" s="377"/>
      <c r="N111" s="377"/>
    </row>
    <row r="112" spans="2:14">
      <c r="B112" s="1349"/>
      <c r="C112" s="1443"/>
      <c r="D112" s="1444"/>
      <c r="E112" s="1444"/>
      <c r="F112" s="1444"/>
      <c r="G112" s="1444"/>
      <c r="H112" s="1444"/>
      <c r="I112" s="1444"/>
      <c r="J112" s="1445"/>
      <c r="K112" s="1355"/>
      <c r="L112" s="1356"/>
      <c r="M112" s="1356"/>
      <c r="N112" s="1357"/>
    </row>
    <row r="113" spans="2:14" ht="20.25">
      <c r="B113" s="1350"/>
      <c r="C113" s="1446" t="str">
        <f>+$C$3</f>
        <v>MUNICIPIO DE FUENTE DE ORO - META</v>
      </c>
      <c r="D113" s="1447"/>
      <c r="E113" s="1447"/>
      <c r="F113" s="1447"/>
      <c r="G113" s="1447"/>
      <c r="H113" s="1447"/>
      <c r="I113" s="1447"/>
      <c r="J113" s="1448"/>
      <c r="K113" s="1358"/>
      <c r="L113" s="1359"/>
      <c r="M113" s="1359"/>
      <c r="N113" s="1360"/>
    </row>
    <row r="114" spans="2:14" ht="15.75">
      <c r="B114" s="1350"/>
      <c r="C114" s="1449" t="str">
        <f>+$C$4</f>
        <v>ECOMUN</v>
      </c>
      <c r="D114" s="1450"/>
      <c r="E114" s="1450"/>
      <c r="F114" s="1450"/>
      <c r="G114" s="1450"/>
      <c r="H114" s="1450"/>
      <c r="I114" s="1450"/>
      <c r="J114" s="1451"/>
      <c r="K114" s="1367" t="s">
        <v>342</v>
      </c>
      <c r="L114" s="1369"/>
      <c r="M114" s="1370"/>
      <c r="N114" s="1371"/>
    </row>
    <row r="115" spans="2:14" ht="14.45" customHeight="1">
      <c r="B115" s="1350"/>
      <c r="C115" s="1475" t="str">
        <f>+$C$5</f>
        <v>OBRAS DE CONSTRUCCIÓN DE UN SISTEMA IPRS (8 RACEWAY) PARA LA UNIDAD PRODUCTIVA EN FUENTE DE ORO – META</v>
      </c>
      <c r="D115" s="1476"/>
      <c r="E115" s="1476"/>
      <c r="F115" s="1476"/>
      <c r="G115" s="1476"/>
      <c r="H115" s="1476"/>
      <c r="I115" s="1476"/>
      <c r="J115" s="1477"/>
      <c r="K115" s="1368"/>
      <c r="L115" s="1358"/>
      <c r="M115" s="1359"/>
      <c r="N115" s="1360"/>
    </row>
    <row r="116" spans="2:14">
      <c r="B116" s="1350"/>
      <c r="C116" s="1475"/>
      <c r="D116" s="1476"/>
      <c r="E116" s="1476"/>
      <c r="F116" s="1476"/>
      <c r="G116" s="1476"/>
      <c r="H116" s="1476"/>
      <c r="I116" s="1476"/>
      <c r="J116" s="1477"/>
      <c r="K116" s="1367" t="s">
        <v>344</v>
      </c>
      <c r="L116" s="1367">
        <v>1</v>
      </c>
      <c r="M116" s="1367" t="s">
        <v>345</v>
      </c>
      <c r="N116" s="1376">
        <v>1</v>
      </c>
    </row>
    <row r="117" spans="2:14">
      <c r="B117" s="1350"/>
      <c r="C117" s="1475"/>
      <c r="D117" s="1476"/>
      <c r="E117" s="1476"/>
      <c r="F117" s="1476"/>
      <c r="G117" s="1476"/>
      <c r="H117" s="1476"/>
      <c r="I117" s="1476"/>
      <c r="J117" s="1477"/>
      <c r="K117" s="1375"/>
      <c r="L117" s="1375"/>
      <c r="M117" s="1375"/>
      <c r="N117" s="1377"/>
    </row>
    <row r="118" spans="2:14" ht="16.5">
      <c r="B118" s="1351"/>
      <c r="C118" s="1430" t="str">
        <f>+$C$8</f>
        <v xml:space="preserve">ANALISIS DE PRECIOS UNITARIOS </v>
      </c>
      <c r="D118" s="1431"/>
      <c r="E118" s="1431"/>
      <c r="F118" s="1431"/>
      <c r="G118" s="1431"/>
      <c r="H118" s="1431"/>
      <c r="I118" s="1431"/>
      <c r="J118" s="1432"/>
      <c r="K118" s="1368"/>
      <c r="L118" s="1368"/>
      <c r="M118" s="1368"/>
      <c r="N118" s="1378"/>
    </row>
    <row r="119" spans="2:14" ht="15.75" thickBot="1">
      <c r="B119" s="692"/>
      <c r="C119" s="693"/>
      <c r="D119" s="693"/>
      <c r="E119" s="693"/>
      <c r="F119" s="693"/>
      <c r="G119" s="693"/>
      <c r="H119" s="693"/>
      <c r="I119" s="693"/>
      <c r="J119" s="693"/>
      <c r="K119" s="693"/>
      <c r="L119" s="694"/>
      <c r="M119" s="694"/>
      <c r="N119" s="695"/>
    </row>
    <row r="120" spans="2:14" ht="15.75" thickBot="1">
      <c r="B120" s="350" t="s">
        <v>151</v>
      </c>
      <c r="C120" s="1483" t="s">
        <v>152</v>
      </c>
      <c r="D120" s="1484"/>
      <c r="E120" s="1484"/>
      <c r="F120" s="1484"/>
      <c r="G120" s="1484"/>
      <c r="H120" s="1484"/>
      <c r="I120" s="1484"/>
      <c r="J120" s="1484"/>
      <c r="K120" s="1485"/>
      <c r="L120" s="1486" t="s">
        <v>228</v>
      </c>
      <c r="M120" s="1487"/>
      <c r="N120" s="350" t="s">
        <v>6</v>
      </c>
    </row>
    <row r="121" spans="2:14" ht="15.75" thickBot="1">
      <c r="B121" s="351">
        <f>+'PTO OFICIAL'!D10</f>
        <v>1.03</v>
      </c>
      <c r="C121" s="1488" t="str">
        <f>+'PTO OFICIAL'!G10</f>
        <v>EXCAVACION SIN CLASIFICAR DE PRESTAMOS</v>
      </c>
      <c r="D121" s="1489"/>
      <c r="E121" s="1489"/>
      <c r="F121" s="1489"/>
      <c r="G121" s="1489"/>
      <c r="H121" s="1489"/>
      <c r="I121" s="1489"/>
      <c r="J121" s="1489"/>
      <c r="K121" s="1442"/>
      <c r="L121" s="1441" t="str">
        <f>+'PTO OFICIAL'!H10</f>
        <v>M3</v>
      </c>
      <c r="M121" s="1442"/>
      <c r="N121" s="352">
        <f>+'PTO OFICIAL'!I10</f>
        <v>78916.850000000006</v>
      </c>
    </row>
    <row r="122" spans="2:14">
      <c r="B122" s="1409" t="s">
        <v>347</v>
      </c>
      <c r="C122" s="1410"/>
      <c r="D122" s="1410"/>
      <c r="E122" s="1410"/>
      <c r="F122" s="1410"/>
      <c r="G122" s="1410"/>
      <c r="H122" s="1410"/>
      <c r="I122" s="1410"/>
      <c r="J122" s="1410"/>
      <c r="K122" s="1410"/>
      <c r="L122" s="1410"/>
      <c r="M122" s="1410"/>
      <c r="N122" s="1411"/>
    </row>
    <row r="123" spans="2:14">
      <c r="B123" s="1412"/>
      <c r="C123" s="1413"/>
      <c r="D123" s="1413"/>
      <c r="E123" s="1413"/>
      <c r="F123" s="1413"/>
      <c r="G123" s="1413"/>
      <c r="H123" s="1413"/>
      <c r="I123" s="1413"/>
      <c r="J123" s="1413"/>
      <c r="K123" s="1413"/>
      <c r="L123" s="1413"/>
      <c r="M123" s="1413"/>
      <c r="N123" s="1414"/>
    </row>
    <row r="124" spans="2:14" ht="15.75" thickBot="1">
      <c r="B124" s="1415"/>
      <c r="C124" s="1416"/>
      <c r="D124" s="1416"/>
      <c r="E124" s="1416"/>
      <c r="F124" s="1416"/>
      <c r="G124" s="1416"/>
      <c r="H124" s="1416"/>
      <c r="I124" s="1416"/>
      <c r="J124" s="1416"/>
      <c r="K124" s="1416"/>
      <c r="L124" s="1416"/>
      <c r="M124" s="1416"/>
      <c r="N124" s="1417"/>
    </row>
    <row r="125" spans="2:14">
      <c r="B125" s="1420" t="s">
        <v>152</v>
      </c>
      <c r="C125" s="1424"/>
      <c r="D125" s="1424"/>
      <c r="E125" s="1424"/>
      <c r="F125" s="1425"/>
      <c r="G125" s="1423" t="s">
        <v>348</v>
      </c>
      <c r="H125" s="1424"/>
      <c r="I125" s="1426" t="s">
        <v>349</v>
      </c>
      <c r="J125" s="1427"/>
      <c r="K125" s="355" t="s">
        <v>350</v>
      </c>
      <c r="L125" s="1423" t="s">
        <v>351</v>
      </c>
      <c r="M125" s="1422"/>
      <c r="N125" s="356" t="s">
        <v>352</v>
      </c>
    </row>
    <row r="126" spans="2:14">
      <c r="B126" s="1665" t="s">
        <v>382</v>
      </c>
      <c r="C126" s="1666"/>
      <c r="D126" s="1666"/>
      <c r="E126" s="1666"/>
      <c r="F126" s="1667"/>
      <c r="G126" s="1668"/>
      <c r="H126" s="1667"/>
      <c r="I126" s="1668"/>
      <c r="J126" s="1667"/>
      <c r="K126" s="696">
        <f>+EQUIPO!F37</f>
        <v>173093</v>
      </c>
      <c r="L126" s="1462">
        <v>1.4999999999999999E-2</v>
      </c>
      <c r="M126" s="1463"/>
      <c r="N126" s="357">
        <f>+K126*L126</f>
        <v>2596.395</v>
      </c>
    </row>
    <row r="127" spans="2:14">
      <c r="B127" s="1464"/>
      <c r="C127" s="1465"/>
      <c r="D127" s="1465"/>
      <c r="E127" s="1465"/>
      <c r="F127" s="1466"/>
      <c r="G127" s="1467"/>
      <c r="H127" s="1468"/>
      <c r="I127" s="1467"/>
      <c r="J127" s="1468"/>
      <c r="K127" s="718"/>
      <c r="L127" s="1469"/>
      <c r="M127" s="1470"/>
      <c r="N127" s="378"/>
    </row>
    <row r="128" spans="2:14" ht="15.75" thickBot="1">
      <c r="B128" s="1669"/>
      <c r="C128" s="1670"/>
      <c r="D128" s="1670"/>
      <c r="E128" s="1670"/>
      <c r="F128" s="1671"/>
      <c r="G128" s="1672"/>
      <c r="H128" s="1671"/>
      <c r="I128" s="1672"/>
      <c r="J128" s="1671"/>
      <c r="K128" s="379"/>
      <c r="L128" s="1456"/>
      <c r="M128" s="1457"/>
      <c r="N128" s="702"/>
    </row>
    <row r="129" spans="2:14" ht="15.75" thickBot="1">
      <c r="B129" s="1406" t="s">
        <v>355</v>
      </c>
      <c r="C129" s="1407"/>
      <c r="D129" s="1407"/>
      <c r="E129" s="1407"/>
      <c r="F129" s="1407"/>
      <c r="G129" s="1407"/>
      <c r="H129" s="1407"/>
      <c r="I129" s="1407"/>
      <c r="J129" s="1407"/>
      <c r="K129" s="1407"/>
      <c r="L129" s="1407"/>
      <c r="M129" s="1408"/>
      <c r="N129" s="360">
        <f>SUM(N126:N128)</f>
        <v>2596.395</v>
      </c>
    </row>
    <row r="130" spans="2:14">
      <c r="B130" s="1409" t="s">
        <v>356</v>
      </c>
      <c r="C130" s="1410"/>
      <c r="D130" s="1410"/>
      <c r="E130" s="1410"/>
      <c r="F130" s="1410"/>
      <c r="G130" s="1410"/>
      <c r="H130" s="1410"/>
      <c r="I130" s="1410"/>
      <c r="J130" s="1410"/>
      <c r="K130" s="1410"/>
      <c r="L130" s="1410"/>
      <c r="M130" s="1410"/>
      <c r="N130" s="1411"/>
    </row>
    <row r="131" spans="2:14">
      <c r="B131" s="1412"/>
      <c r="C131" s="1413"/>
      <c r="D131" s="1413"/>
      <c r="E131" s="1413"/>
      <c r="F131" s="1413"/>
      <c r="G131" s="1413"/>
      <c r="H131" s="1413"/>
      <c r="I131" s="1413"/>
      <c r="J131" s="1413"/>
      <c r="K131" s="1413"/>
      <c r="L131" s="1413"/>
      <c r="M131" s="1413"/>
      <c r="N131" s="1414"/>
    </row>
    <row r="132" spans="2:14" ht="15.75" thickBot="1">
      <c r="B132" s="1415"/>
      <c r="C132" s="1416"/>
      <c r="D132" s="1416"/>
      <c r="E132" s="1416"/>
      <c r="F132" s="1416"/>
      <c r="G132" s="1416"/>
      <c r="H132" s="1416"/>
      <c r="I132" s="1416"/>
      <c r="J132" s="1416"/>
      <c r="K132" s="1416"/>
      <c r="L132" s="1416"/>
      <c r="M132" s="1416"/>
      <c r="N132" s="1417"/>
    </row>
    <row r="133" spans="2:14">
      <c r="B133" s="1420" t="s">
        <v>152</v>
      </c>
      <c r="C133" s="1421"/>
      <c r="D133" s="1421"/>
      <c r="E133" s="1421"/>
      <c r="F133" s="1421"/>
      <c r="G133" s="1421"/>
      <c r="H133" s="1421"/>
      <c r="I133" s="1422"/>
      <c r="J133" s="354" t="s">
        <v>228</v>
      </c>
      <c r="K133" s="355" t="s">
        <v>6</v>
      </c>
      <c r="L133" s="1423" t="s">
        <v>357</v>
      </c>
      <c r="M133" s="1422"/>
      <c r="N133" s="356" t="s">
        <v>352</v>
      </c>
    </row>
    <row r="134" spans="2:14">
      <c r="B134" s="1665"/>
      <c r="C134" s="1666"/>
      <c r="D134" s="1666"/>
      <c r="E134" s="1666"/>
      <c r="F134" s="1666"/>
      <c r="G134" s="1666"/>
      <c r="H134" s="1666"/>
      <c r="I134" s="1667"/>
      <c r="J134" s="703"/>
      <c r="K134" s="719"/>
      <c r="L134" s="1452"/>
      <c r="M134" s="1453"/>
      <c r="N134" s="702"/>
    </row>
    <row r="135" spans="2:14" ht="15.75" thickBot="1">
      <c r="B135" s="1669"/>
      <c r="C135" s="1670"/>
      <c r="D135" s="1670"/>
      <c r="E135" s="1670"/>
      <c r="F135" s="1670"/>
      <c r="G135" s="1670"/>
      <c r="H135" s="1670"/>
      <c r="I135" s="1671"/>
      <c r="J135" s="698"/>
      <c r="K135" s="720"/>
      <c r="L135" s="1404"/>
      <c r="M135" s="1405"/>
      <c r="N135" s="380"/>
    </row>
    <row r="136" spans="2:14" ht="15.75" thickBot="1">
      <c r="B136" s="1406" t="s">
        <v>355</v>
      </c>
      <c r="C136" s="1407"/>
      <c r="D136" s="1407"/>
      <c r="E136" s="1407"/>
      <c r="F136" s="1407"/>
      <c r="G136" s="1407"/>
      <c r="H136" s="1407"/>
      <c r="I136" s="1407"/>
      <c r="J136" s="1407"/>
      <c r="K136" s="1407"/>
      <c r="L136" s="1407"/>
      <c r="M136" s="1408"/>
      <c r="N136" s="361">
        <f>SUM(N134:N135)</f>
        <v>0</v>
      </c>
    </row>
    <row r="137" spans="2:14">
      <c r="B137" s="1409" t="s">
        <v>364</v>
      </c>
      <c r="C137" s="1410"/>
      <c r="D137" s="1410"/>
      <c r="E137" s="1410"/>
      <c r="F137" s="1410"/>
      <c r="G137" s="1410"/>
      <c r="H137" s="1410"/>
      <c r="I137" s="1410"/>
      <c r="J137" s="1410"/>
      <c r="K137" s="1410"/>
      <c r="L137" s="1410"/>
      <c r="M137" s="1410"/>
      <c r="N137" s="1411"/>
    </row>
    <row r="138" spans="2:14">
      <c r="B138" s="1412"/>
      <c r="C138" s="1413"/>
      <c r="D138" s="1413"/>
      <c r="E138" s="1413"/>
      <c r="F138" s="1413"/>
      <c r="G138" s="1413"/>
      <c r="H138" s="1413"/>
      <c r="I138" s="1413"/>
      <c r="J138" s="1413"/>
      <c r="K138" s="1413"/>
      <c r="L138" s="1413"/>
      <c r="M138" s="1413"/>
      <c r="N138" s="1414"/>
    </row>
    <row r="139" spans="2:14" ht="15.75" thickBot="1">
      <c r="B139" s="1415"/>
      <c r="C139" s="1416"/>
      <c r="D139" s="1416"/>
      <c r="E139" s="1416"/>
      <c r="F139" s="1416"/>
      <c r="G139" s="1416"/>
      <c r="H139" s="1416"/>
      <c r="I139" s="1416"/>
      <c r="J139" s="1416"/>
      <c r="K139" s="1416"/>
      <c r="L139" s="1416"/>
      <c r="M139" s="1416"/>
      <c r="N139" s="1417"/>
    </row>
    <row r="140" spans="2:14">
      <c r="B140" s="1420" t="s">
        <v>365</v>
      </c>
      <c r="C140" s="1421"/>
      <c r="D140" s="1421"/>
      <c r="E140" s="1421"/>
      <c r="F140" s="1421"/>
      <c r="G140" s="1421"/>
      <c r="H140" s="1421"/>
      <c r="I140" s="355" t="s">
        <v>366</v>
      </c>
      <c r="J140" s="353" t="s">
        <v>367</v>
      </c>
      <c r="K140" s="362" t="s">
        <v>368</v>
      </c>
      <c r="L140" s="1423" t="s">
        <v>369</v>
      </c>
      <c r="M140" s="1422"/>
      <c r="N140" s="356" t="s">
        <v>352</v>
      </c>
    </row>
    <row r="141" spans="2:14">
      <c r="B141" s="1665" t="s">
        <v>382</v>
      </c>
      <c r="C141" s="1666"/>
      <c r="D141" s="1666"/>
      <c r="E141" s="1666"/>
      <c r="F141" s="1666"/>
      <c r="G141" s="1666"/>
      <c r="H141" s="1666"/>
      <c r="I141" s="705">
        <v>1</v>
      </c>
      <c r="J141" s="706">
        <v>77</v>
      </c>
      <c r="K141" s="705">
        <f>+I141*J141</f>
        <v>77</v>
      </c>
      <c r="L141" s="1473">
        <v>0.5</v>
      </c>
      <c r="M141" s="1474"/>
      <c r="N141" s="702">
        <f>+L141*K141</f>
        <v>38.5</v>
      </c>
    </row>
    <row r="142" spans="2:14" ht="15.75" thickBot="1">
      <c r="B142" s="1669"/>
      <c r="C142" s="1670"/>
      <c r="D142" s="1670"/>
      <c r="E142" s="1670"/>
      <c r="F142" s="1670"/>
      <c r="G142" s="1670"/>
      <c r="H142" s="1670"/>
      <c r="I142" s="363"/>
      <c r="J142" s="364"/>
      <c r="K142" s="363"/>
      <c r="L142" s="1404"/>
      <c r="M142" s="1405"/>
      <c r="N142" s="365"/>
    </row>
    <row r="143" spans="2:14" ht="15.75" thickBot="1">
      <c r="B143" s="1406" t="s">
        <v>355</v>
      </c>
      <c r="C143" s="1407"/>
      <c r="D143" s="1407"/>
      <c r="E143" s="1407"/>
      <c r="F143" s="1407"/>
      <c r="G143" s="1407"/>
      <c r="H143" s="1407"/>
      <c r="I143" s="1407"/>
      <c r="J143" s="1407"/>
      <c r="K143" s="1407"/>
      <c r="L143" s="1407"/>
      <c r="M143" s="1408"/>
      <c r="N143" s="360">
        <f>SUM(N141:N142)</f>
        <v>38.5</v>
      </c>
    </row>
    <row r="144" spans="2:14">
      <c r="B144" s="1409" t="s">
        <v>370</v>
      </c>
      <c r="C144" s="1410"/>
      <c r="D144" s="1410"/>
      <c r="E144" s="1410"/>
      <c r="F144" s="1410"/>
      <c r="G144" s="1410"/>
      <c r="H144" s="1410"/>
      <c r="I144" s="1410"/>
      <c r="J144" s="1410"/>
      <c r="K144" s="1410"/>
      <c r="L144" s="1410"/>
      <c r="M144" s="1410"/>
      <c r="N144" s="1411"/>
    </row>
    <row r="145" spans="2:14">
      <c r="B145" s="1412"/>
      <c r="C145" s="1413"/>
      <c r="D145" s="1413"/>
      <c r="E145" s="1413"/>
      <c r="F145" s="1413"/>
      <c r="G145" s="1413"/>
      <c r="H145" s="1413"/>
      <c r="I145" s="1413"/>
      <c r="J145" s="1413"/>
      <c r="K145" s="1413"/>
      <c r="L145" s="1413"/>
      <c r="M145" s="1413"/>
      <c r="N145" s="1414"/>
    </row>
    <row r="146" spans="2:14" ht="15.75" thickBot="1">
      <c r="B146" s="1415"/>
      <c r="C146" s="1416"/>
      <c r="D146" s="1416"/>
      <c r="E146" s="1416"/>
      <c r="F146" s="1416"/>
      <c r="G146" s="1416"/>
      <c r="H146" s="1416"/>
      <c r="I146" s="1416"/>
      <c r="J146" s="1416"/>
      <c r="K146" s="1416"/>
      <c r="L146" s="1416"/>
      <c r="M146" s="1416"/>
      <c r="N146" s="1417"/>
    </row>
    <row r="147" spans="2:14">
      <c r="B147" s="1420" t="s">
        <v>371</v>
      </c>
      <c r="C147" s="1421"/>
      <c r="D147" s="1421"/>
      <c r="E147" s="1421"/>
      <c r="F147" s="1421"/>
      <c r="G147" s="1421"/>
      <c r="H147" s="1421"/>
      <c r="I147" s="355" t="s">
        <v>372</v>
      </c>
      <c r="J147" s="366" t="s">
        <v>156</v>
      </c>
      <c r="K147" s="367" t="s">
        <v>373</v>
      </c>
      <c r="L147" s="1458" t="s">
        <v>351</v>
      </c>
      <c r="M147" s="1459"/>
      <c r="N147" s="369" t="s">
        <v>352</v>
      </c>
    </row>
    <row r="148" spans="2:14">
      <c r="B148" s="1494" t="s">
        <v>383</v>
      </c>
      <c r="C148" s="1495"/>
      <c r="D148" s="1495"/>
      <c r="E148" s="1495"/>
      <c r="F148" s="1495"/>
      <c r="G148" s="1495"/>
      <c r="H148" s="1496"/>
      <c r="I148" s="709">
        <f>+CUADRILLA1</f>
        <v>67560.288888888899</v>
      </c>
      <c r="J148" s="710">
        <v>1</v>
      </c>
      <c r="K148" s="709">
        <f>+I148*J148</f>
        <v>67560.288888888899</v>
      </c>
      <c r="L148" s="1471">
        <v>300</v>
      </c>
      <c r="M148" s="1472"/>
      <c r="N148" s="357">
        <f>+K148/L148</f>
        <v>225.20096296296299</v>
      </c>
    </row>
    <row r="149" spans="2:14">
      <c r="B149" s="1494"/>
      <c r="C149" s="1495"/>
      <c r="D149" s="1495"/>
      <c r="E149" s="708"/>
      <c r="F149" s="708"/>
      <c r="G149" s="708"/>
      <c r="H149" s="708"/>
      <c r="I149" s="709"/>
      <c r="J149" s="711"/>
      <c r="K149" s="709"/>
      <c r="L149" s="1471"/>
      <c r="M149" s="1472"/>
      <c r="N149" s="357"/>
    </row>
    <row r="150" spans="2:14">
      <c r="B150" s="707"/>
      <c r="C150" s="708"/>
      <c r="D150" s="708"/>
      <c r="E150" s="708"/>
      <c r="F150" s="708"/>
      <c r="G150" s="708"/>
      <c r="H150" s="708"/>
      <c r="I150" s="709"/>
      <c r="J150" s="711"/>
      <c r="K150" s="709"/>
      <c r="L150" s="1473"/>
      <c r="M150" s="1474"/>
      <c r="N150" s="357"/>
    </row>
    <row r="151" spans="2:14" ht="15.75" thickBot="1">
      <c r="B151" s="1669"/>
      <c r="C151" s="1670"/>
      <c r="D151" s="1670"/>
      <c r="E151" s="1670"/>
      <c r="F151" s="1670"/>
      <c r="G151" s="1670"/>
      <c r="H151" s="1670"/>
      <c r="I151" s="363"/>
      <c r="J151" s="370"/>
      <c r="K151" s="363"/>
      <c r="L151" s="1404"/>
      <c r="M151" s="1405"/>
      <c r="N151" s="365"/>
    </row>
    <row r="152" spans="2:14" ht="15.75" thickBot="1">
      <c r="B152" s="1406" t="s">
        <v>355</v>
      </c>
      <c r="C152" s="1407"/>
      <c r="D152" s="1407"/>
      <c r="E152" s="1407"/>
      <c r="F152" s="1407"/>
      <c r="G152" s="1407"/>
      <c r="H152" s="1407"/>
      <c r="I152" s="1407"/>
      <c r="J152" s="1407"/>
      <c r="K152" s="1407"/>
      <c r="L152" s="1407"/>
      <c r="M152" s="1408"/>
      <c r="N152" s="361">
        <f>SUM(N148:N151)</f>
        <v>225.20096296296299</v>
      </c>
    </row>
    <row r="153" spans="2:14" ht="15.75" thickBot="1">
      <c r="B153" s="371"/>
      <c r="C153" s="372"/>
      <c r="D153" s="372"/>
      <c r="E153" s="372"/>
      <c r="F153" s="372"/>
      <c r="G153" s="372"/>
      <c r="H153" s="372"/>
      <c r="I153" s="372"/>
      <c r="J153" s="372"/>
      <c r="K153" s="372"/>
      <c r="L153" s="372"/>
      <c r="M153" s="372"/>
      <c r="N153" s="373"/>
    </row>
    <row r="154" spans="2:14" ht="15.75" thickBot="1">
      <c r="B154" s="1480" t="s">
        <v>375</v>
      </c>
      <c r="C154" s="1481"/>
      <c r="D154" s="1481"/>
      <c r="E154" s="1481"/>
      <c r="F154" s="1481"/>
      <c r="G154" s="1481"/>
      <c r="H154" s="1481"/>
      <c r="I154" s="1481"/>
      <c r="J154" s="1481"/>
      <c r="K154" s="1481"/>
      <c r="L154" s="1481"/>
      <c r="M154" s="1482"/>
      <c r="N154" s="374">
        <f>ROUND(N152+N143+N136+N129,)</f>
        <v>2860</v>
      </c>
    </row>
    <row r="155" spans="2:14">
      <c r="B155" s="1409" t="s">
        <v>376</v>
      </c>
      <c r="C155" s="1410"/>
      <c r="D155" s="1410"/>
      <c r="E155" s="1410"/>
      <c r="F155" s="1410"/>
      <c r="G155" s="1410"/>
      <c r="H155" s="1410"/>
      <c r="I155" s="1410"/>
      <c r="J155" s="1410"/>
      <c r="K155" s="1410"/>
      <c r="L155" s="1410"/>
      <c r="M155" s="1410"/>
      <c r="N155" s="1411"/>
    </row>
    <row r="156" spans="2:14">
      <c r="B156" s="1412"/>
      <c r="C156" s="1413"/>
      <c r="D156" s="1413"/>
      <c r="E156" s="1413"/>
      <c r="F156" s="1413"/>
      <c r="G156" s="1413"/>
      <c r="H156" s="1413"/>
      <c r="I156" s="1413"/>
      <c r="J156" s="1413"/>
      <c r="K156" s="1413"/>
      <c r="L156" s="1413"/>
      <c r="M156" s="1413"/>
      <c r="N156" s="1414"/>
    </row>
    <row r="157" spans="2:14" ht="15.75" thickBot="1">
      <c r="B157" s="1415"/>
      <c r="C157" s="1416"/>
      <c r="D157" s="1416"/>
      <c r="E157" s="1416"/>
      <c r="F157" s="1416"/>
      <c r="G157" s="1416"/>
      <c r="H157" s="1416"/>
      <c r="I157" s="1416"/>
      <c r="J157" s="1416"/>
      <c r="K157" s="1416"/>
      <c r="L157" s="1416"/>
      <c r="M157" s="1416"/>
      <c r="N157" s="1417"/>
    </row>
    <row r="158" spans="2:14">
      <c r="B158" s="1420" t="s">
        <v>246</v>
      </c>
      <c r="C158" s="1421"/>
      <c r="D158" s="1421"/>
      <c r="E158" s="1421"/>
      <c r="F158" s="1421"/>
      <c r="G158" s="1421"/>
      <c r="H158" s="1421"/>
      <c r="I158" s="353"/>
      <c r="J158" s="368"/>
      <c r="K158" s="367" t="s">
        <v>377</v>
      </c>
      <c r="L158" s="1458" t="s">
        <v>378</v>
      </c>
      <c r="M158" s="1459"/>
      <c r="N158" s="369"/>
    </row>
    <row r="159" spans="2:14">
      <c r="B159" s="1665" t="s">
        <v>98</v>
      </c>
      <c r="C159" s="1666"/>
      <c r="D159" s="1666"/>
      <c r="E159" s="1666"/>
      <c r="F159" s="1666"/>
      <c r="G159" s="1666"/>
      <c r="H159" s="1666"/>
      <c r="I159" s="712"/>
      <c r="J159" s="713"/>
      <c r="K159" s="714">
        <f>+$K$51</f>
        <v>0.1036136203532297</v>
      </c>
      <c r="L159" s="1460">
        <f>+N154*K159</f>
        <v>296.33495421023696</v>
      </c>
      <c r="M159" s="1461"/>
      <c r="N159" s="715"/>
    </row>
    <row r="160" spans="2:14">
      <c r="B160" s="697" t="s">
        <v>379</v>
      </c>
      <c r="C160" s="698"/>
      <c r="D160" s="698"/>
      <c r="E160" s="698"/>
      <c r="F160" s="698"/>
      <c r="G160" s="698"/>
      <c r="H160" s="698"/>
      <c r="I160" s="712"/>
      <c r="J160" s="713"/>
      <c r="K160" s="714">
        <f>+$K$52</f>
        <v>0.01</v>
      </c>
      <c r="L160" s="1460">
        <f>+N154*K160</f>
        <v>28.6</v>
      </c>
      <c r="M160" s="1461"/>
      <c r="N160" s="715"/>
    </row>
    <row r="161" spans="2:14" ht="15.75" thickBot="1">
      <c r="B161" s="358" t="s">
        <v>380</v>
      </c>
      <c r="C161" s="701"/>
      <c r="D161" s="701"/>
      <c r="E161" s="701"/>
      <c r="F161" s="701"/>
      <c r="G161" s="701"/>
      <c r="H161" s="701"/>
      <c r="I161" s="716"/>
      <c r="J161" s="717"/>
      <c r="K161" s="714">
        <f>+$K$53</f>
        <v>3.5699999968884344E-2</v>
      </c>
      <c r="L161" s="1460">
        <f>+N154*K161</f>
        <v>102.10199991100923</v>
      </c>
      <c r="M161" s="1461"/>
      <c r="N161" s="715"/>
    </row>
    <row r="162" spans="2:14" ht="15.75" thickBot="1">
      <c r="B162" s="1406" t="s">
        <v>355</v>
      </c>
      <c r="C162" s="1407"/>
      <c r="D162" s="1407"/>
      <c r="E162" s="1407"/>
      <c r="F162" s="1407"/>
      <c r="G162" s="1407"/>
      <c r="H162" s="1407"/>
      <c r="I162" s="1407"/>
      <c r="J162" s="1407"/>
      <c r="K162" s="1407"/>
      <c r="L162" s="1407"/>
      <c r="M162" s="1408"/>
      <c r="N162" s="375">
        <f>+SUM(L159:M161)</f>
        <v>427.0369541212462</v>
      </c>
    </row>
    <row r="163" spans="2:14" ht="15.75" thickBot="1">
      <c r="B163" s="371"/>
      <c r="C163" s="372"/>
      <c r="D163" s="372"/>
      <c r="E163" s="372"/>
      <c r="F163" s="372"/>
      <c r="G163" s="372"/>
      <c r="H163" s="372"/>
      <c r="I163" s="372"/>
      <c r="J163" s="372"/>
      <c r="K163" s="372"/>
      <c r="L163" s="372"/>
      <c r="M163" s="372"/>
      <c r="N163" s="373"/>
    </row>
    <row r="164" spans="2:14" ht="15.75" thickBot="1">
      <c r="B164" s="1480" t="s">
        <v>381</v>
      </c>
      <c r="C164" s="1481"/>
      <c r="D164" s="1481"/>
      <c r="E164" s="1481"/>
      <c r="F164" s="1481"/>
      <c r="G164" s="1481"/>
      <c r="H164" s="1481"/>
      <c r="I164" s="1481"/>
      <c r="J164" s="1481"/>
      <c r="K164" s="1481"/>
      <c r="L164" s="1481"/>
      <c r="M164" s="1482"/>
      <c r="N164" s="376">
        <f>+ROUND(N162+N154,)</f>
        <v>3287</v>
      </c>
    </row>
    <row r="165" spans="2:14" ht="15.75" thickBot="1">
      <c r="B165" s="372"/>
      <c r="C165" s="372"/>
      <c r="D165" s="372"/>
      <c r="E165" s="372"/>
      <c r="F165" s="372"/>
      <c r="G165" s="372"/>
      <c r="H165" s="372"/>
      <c r="I165" s="372"/>
      <c r="J165" s="372"/>
      <c r="K165" s="372"/>
      <c r="L165" s="372"/>
      <c r="M165" s="372"/>
      <c r="N165" s="372"/>
    </row>
    <row r="166" spans="2:14">
      <c r="B166" s="1349"/>
      <c r="C166" s="1443"/>
      <c r="D166" s="1444"/>
      <c r="E166" s="1444"/>
      <c r="F166" s="1444"/>
      <c r="G166" s="1444"/>
      <c r="H166" s="1444"/>
      <c r="I166" s="1444"/>
      <c r="J166" s="1445"/>
      <c r="K166" s="1355"/>
      <c r="L166" s="1356"/>
      <c r="M166" s="1356"/>
      <c r="N166" s="1357"/>
    </row>
    <row r="167" spans="2:14" ht="20.25">
      <c r="B167" s="1350"/>
      <c r="C167" s="1446" t="str">
        <f>+$C$3</f>
        <v>MUNICIPIO DE FUENTE DE ORO - META</v>
      </c>
      <c r="D167" s="1447"/>
      <c r="E167" s="1447"/>
      <c r="F167" s="1447"/>
      <c r="G167" s="1447"/>
      <c r="H167" s="1447"/>
      <c r="I167" s="1447"/>
      <c r="J167" s="1448"/>
      <c r="K167" s="1358"/>
      <c r="L167" s="1359"/>
      <c r="M167" s="1359"/>
      <c r="N167" s="1360"/>
    </row>
    <row r="168" spans="2:14" ht="15.75">
      <c r="B168" s="1350"/>
      <c r="C168" s="1449" t="str">
        <f>+$C$4</f>
        <v>ECOMUN</v>
      </c>
      <c r="D168" s="1450"/>
      <c r="E168" s="1450"/>
      <c r="F168" s="1450"/>
      <c r="G168" s="1450"/>
      <c r="H168" s="1450"/>
      <c r="I168" s="1450"/>
      <c r="J168" s="1451"/>
      <c r="K168" s="1367" t="s">
        <v>342</v>
      </c>
      <c r="L168" s="1369"/>
      <c r="M168" s="1370"/>
      <c r="N168" s="1371"/>
    </row>
    <row r="169" spans="2:14" ht="14.45" customHeight="1">
      <c r="B169" s="1350"/>
      <c r="C169" s="1475" t="str">
        <f>+$C$5</f>
        <v>OBRAS DE CONSTRUCCIÓN DE UN SISTEMA IPRS (8 RACEWAY) PARA LA UNIDAD PRODUCTIVA EN FUENTE DE ORO – META</v>
      </c>
      <c r="D169" s="1476"/>
      <c r="E169" s="1476"/>
      <c r="F169" s="1476"/>
      <c r="G169" s="1476"/>
      <c r="H169" s="1476"/>
      <c r="I169" s="1476"/>
      <c r="J169" s="1477"/>
      <c r="K169" s="1368"/>
      <c r="L169" s="1358"/>
      <c r="M169" s="1359"/>
      <c r="N169" s="1360"/>
    </row>
    <row r="170" spans="2:14">
      <c r="B170" s="1350"/>
      <c r="C170" s="1475"/>
      <c r="D170" s="1476"/>
      <c r="E170" s="1476"/>
      <c r="F170" s="1476"/>
      <c r="G170" s="1476"/>
      <c r="H170" s="1476"/>
      <c r="I170" s="1476"/>
      <c r="J170" s="1477"/>
      <c r="K170" s="1367" t="s">
        <v>344</v>
      </c>
      <c r="L170" s="1367">
        <v>1</v>
      </c>
      <c r="M170" s="1367" t="s">
        <v>345</v>
      </c>
      <c r="N170" s="1376">
        <v>1</v>
      </c>
    </row>
    <row r="171" spans="2:14">
      <c r="B171" s="1350"/>
      <c r="C171" s="1475"/>
      <c r="D171" s="1476"/>
      <c r="E171" s="1476"/>
      <c r="F171" s="1476"/>
      <c r="G171" s="1476"/>
      <c r="H171" s="1476"/>
      <c r="I171" s="1476"/>
      <c r="J171" s="1477"/>
      <c r="K171" s="1375"/>
      <c r="L171" s="1375"/>
      <c r="M171" s="1375"/>
      <c r="N171" s="1377"/>
    </row>
    <row r="172" spans="2:14" ht="16.5">
      <c r="B172" s="1351"/>
      <c r="C172" s="1430" t="str">
        <f>+$C$8</f>
        <v xml:space="preserve">ANALISIS DE PRECIOS UNITARIOS </v>
      </c>
      <c r="D172" s="1431"/>
      <c r="E172" s="1431"/>
      <c r="F172" s="1431"/>
      <c r="G172" s="1431"/>
      <c r="H172" s="1431"/>
      <c r="I172" s="1431"/>
      <c r="J172" s="1432"/>
      <c r="K172" s="1368"/>
      <c r="L172" s="1368"/>
      <c r="M172" s="1368"/>
      <c r="N172" s="1378"/>
    </row>
    <row r="173" spans="2:14" ht="15.75" thickBot="1">
      <c r="B173" s="371"/>
      <c r="C173" s="372"/>
      <c r="D173" s="372"/>
      <c r="E173" s="372"/>
      <c r="F173" s="372"/>
      <c r="G173" s="372"/>
      <c r="H173" s="372"/>
      <c r="I173" s="372"/>
      <c r="J173" s="372"/>
      <c r="K173" s="372"/>
      <c r="L173" s="372"/>
      <c r="M173" s="372"/>
      <c r="N173" s="373"/>
    </row>
    <row r="174" spans="2:14" ht="15.75" thickBot="1">
      <c r="B174" s="350" t="s">
        <v>151</v>
      </c>
      <c r="C174" s="1483" t="s">
        <v>152</v>
      </c>
      <c r="D174" s="1484"/>
      <c r="E174" s="1484"/>
      <c r="F174" s="1484"/>
      <c r="G174" s="1484"/>
      <c r="H174" s="1484"/>
      <c r="I174" s="1484"/>
      <c r="J174" s="1484"/>
      <c r="K174" s="1485"/>
      <c r="L174" s="1486" t="s">
        <v>228</v>
      </c>
      <c r="M174" s="1487"/>
      <c r="N174" s="350" t="s">
        <v>6</v>
      </c>
    </row>
    <row r="175" spans="2:14" ht="15.75" thickBot="1">
      <c r="B175" s="351">
        <f>+'PTO OFICIAL'!D11</f>
        <v>1.04</v>
      </c>
      <c r="C175" s="1488" t="str">
        <f>+'PTO OFICIAL'!G11</f>
        <v>TRANSPORTE DE MATERIAL COMÚN DE EXCAVACIONES</v>
      </c>
      <c r="D175" s="1489"/>
      <c r="E175" s="1489"/>
      <c r="F175" s="1489"/>
      <c r="G175" s="1489"/>
      <c r="H175" s="1489"/>
      <c r="I175" s="1489"/>
      <c r="J175" s="1489"/>
      <c r="K175" s="1442"/>
      <c r="L175" s="1441" t="str">
        <f>+'PTO OFICIAL'!H11</f>
        <v>M3 - KM</v>
      </c>
      <c r="M175" s="1442"/>
      <c r="N175" s="352">
        <f>+'PTO OFICIAL'!I11</f>
        <v>39120.050000000003</v>
      </c>
    </row>
    <row r="176" spans="2:14">
      <c r="B176" s="1409" t="s">
        <v>347</v>
      </c>
      <c r="C176" s="1410"/>
      <c r="D176" s="1410"/>
      <c r="E176" s="1410"/>
      <c r="F176" s="1410"/>
      <c r="G176" s="1410"/>
      <c r="H176" s="1410"/>
      <c r="I176" s="1410"/>
      <c r="J176" s="1410"/>
      <c r="K176" s="1410"/>
      <c r="L176" s="1410"/>
      <c r="M176" s="1410"/>
      <c r="N176" s="1411"/>
    </row>
    <row r="177" spans="2:14">
      <c r="B177" s="1412"/>
      <c r="C177" s="1413"/>
      <c r="D177" s="1413"/>
      <c r="E177" s="1413"/>
      <c r="F177" s="1413"/>
      <c r="G177" s="1413"/>
      <c r="H177" s="1413"/>
      <c r="I177" s="1413"/>
      <c r="J177" s="1413"/>
      <c r="K177" s="1413"/>
      <c r="L177" s="1413"/>
      <c r="M177" s="1413"/>
      <c r="N177" s="1414"/>
    </row>
    <row r="178" spans="2:14" ht="15.75" thickBot="1">
      <c r="B178" s="1415"/>
      <c r="C178" s="1416"/>
      <c r="D178" s="1416"/>
      <c r="E178" s="1416"/>
      <c r="F178" s="1416"/>
      <c r="G178" s="1416"/>
      <c r="H178" s="1416"/>
      <c r="I178" s="1416"/>
      <c r="J178" s="1416"/>
      <c r="K178" s="1416"/>
      <c r="L178" s="1416"/>
      <c r="M178" s="1416"/>
      <c r="N178" s="1417"/>
    </row>
    <row r="179" spans="2:14">
      <c r="B179" s="1420" t="s">
        <v>152</v>
      </c>
      <c r="C179" s="1424"/>
      <c r="D179" s="1424"/>
      <c r="E179" s="1424"/>
      <c r="F179" s="1425"/>
      <c r="G179" s="1423" t="s">
        <v>348</v>
      </c>
      <c r="H179" s="1424"/>
      <c r="I179" s="1426" t="s">
        <v>349</v>
      </c>
      <c r="J179" s="1427"/>
      <c r="K179" s="355" t="s">
        <v>350</v>
      </c>
      <c r="L179" s="1423" t="s">
        <v>351</v>
      </c>
      <c r="M179" s="1422"/>
      <c r="N179" s="356" t="s">
        <v>352</v>
      </c>
    </row>
    <row r="180" spans="2:14">
      <c r="B180" s="1665" t="s">
        <v>384</v>
      </c>
      <c r="C180" s="1666"/>
      <c r="D180" s="1666"/>
      <c r="E180" s="1666"/>
      <c r="F180" s="1667"/>
      <c r="G180" s="1668"/>
      <c r="H180" s="1667"/>
      <c r="I180" s="1668"/>
      <c r="J180" s="1667"/>
      <c r="K180" s="696">
        <f>+EQUIPO!F47</f>
        <v>96890</v>
      </c>
      <c r="L180" s="1490">
        <v>110</v>
      </c>
      <c r="M180" s="1496"/>
      <c r="N180" s="357">
        <f>+K180/L180</f>
        <v>880.81818181818187</v>
      </c>
    </row>
    <row r="181" spans="2:14">
      <c r="B181" s="697"/>
      <c r="C181" s="698"/>
      <c r="D181" s="698"/>
      <c r="E181" s="698"/>
      <c r="F181" s="699"/>
      <c r="G181" s="700"/>
      <c r="H181" s="699"/>
      <c r="I181" s="700"/>
      <c r="J181" s="699"/>
      <c r="K181" s="721"/>
      <c r="L181" s="1490"/>
      <c r="M181" s="1496"/>
      <c r="N181" s="357"/>
    </row>
    <row r="182" spans="2:14" ht="15.75" thickBot="1">
      <c r="B182" s="1669"/>
      <c r="C182" s="1670"/>
      <c r="D182" s="1670"/>
      <c r="E182" s="1670"/>
      <c r="F182" s="1671"/>
      <c r="G182" s="1672"/>
      <c r="H182" s="1671"/>
      <c r="I182" s="1672"/>
      <c r="J182" s="1671"/>
      <c r="K182" s="379"/>
      <c r="L182" s="1456"/>
      <c r="M182" s="1457"/>
      <c r="N182" s="702"/>
    </row>
    <row r="183" spans="2:14" ht="15.75" thickBot="1">
      <c r="B183" s="1406" t="s">
        <v>355</v>
      </c>
      <c r="C183" s="1407"/>
      <c r="D183" s="1407"/>
      <c r="E183" s="1407"/>
      <c r="F183" s="1407"/>
      <c r="G183" s="1407"/>
      <c r="H183" s="1407"/>
      <c r="I183" s="1407"/>
      <c r="J183" s="1407"/>
      <c r="K183" s="1407"/>
      <c r="L183" s="1407"/>
      <c r="M183" s="1408"/>
      <c r="N183" s="360">
        <f>SUM(N180:N182)</f>
        <v>880.81818181818187</v>
      </c>
    </row>
    <row r="184" spans="2:14">
      <c r="B184" s="1409" t="s">
        <v>356</v>
      </c>
      <c r="C184" s="1410"/>
      <c r="D184" s="1410"/>
      <c r="E184" s="1410"/>
      <c r="F184" s="1410"/>
      <c r="G184" s="1410"/>
      <c r="H184" s="1410"/>
      <c r="I184" s="1410"/>
      <c r="J184" s="1410"/>
      <c r="K184" s="1410"/>
      <c r="L184" s="1410"/>
      <c r="M184" s="1410"/>
      <c r="N184" s="1411"/>
    </row>
    <row r="185" spans="2:14">
      <c r="B185" s="1412"/>
      <c r="C185" s="1413"/>
      <c r="D185" s="1413"/>
      <c r="E185" s="1413"/>
      <c r="F185" s="1413"/>
      <c r="G185" s="1413"/>
      <c r="H185" s="1413"/>
      <c r="I185" s="1413"/>
      <c r="J185" s="1413"/>
      <c r="K185" s="1413"/>
      <c r="L185" s="1413"/>
      <c r="M185" s="1413"/>
      <c r="N185" s="1414"/>
    </row>
    <row r="186" spans="2:14" ht="15.75" thickBot="1">
      <c r="B186" s="1415"/>
      <c r="C186" s="1416"/>
      <c r="D186" s="1416"/>
      <c r="E186" s="1416"/>
      <c r="F186" s="1416"/>
      <c r="G186" s="1416"/>
      <c r="H186" s="1416"/>
      <c r="I186" s="1416"/>
      <c r="J186" s="1416"/>
      <c r="K186" s="1416"/>
      <c r="L186" s="1416"/>
      <c r="M186" s="1416"/>
      <c r="N186" s="1417"/>
    </row>
    <row r="187" spans="2:14">
      <c r="B187" s="1420" t="s">
        <v>152</v>
      </c>
      <c r="C187" s="1421"/>
      <c r="D187" s="1421"/>
      <c r="E187" s="1421"/>
      <c r="F187" s="1421"/>
      <c r="G187" s="1421"/>
      <c r="H187" s="1421"/>
      <c r="I187" s="1422"/>
      <c r="J187" s="354" t="s">
        <v>228</v>
      </c>
      <c r="K187" s="355" t="s">
        <v>6</v>
      </c>
      <c r="L187" s="1423" t="s">
        <v>357</v>
      </c>
      <c r="M187" s="1422"/>
      <c r="N187" s="356" t="s">
        <v>352</v>
      </c>
    </row>
    <row r="188" spans="2:14">
      <c r="B188" s="1665"/>
      <c r="C188" s="1666"/>
      <c r="D188" s="1666"/>
      <c r="E188" s="1666"/>
      <c r="F188" s="1666"/>
      <c r="G188" s="1666"/>
      <c r="H188" s="1666"/>
      <c r="I188" s="1667"/>
      <c r="J188" s="703"/>
      <c r="K188" s="719"/>
      <c r="L188" s="1452"/>
      <c r="M188" s="1453"/>
      <c r="N188" s="702">
        <v>0</v>
      </c>
    </row>
    <row r="189" spans="2:14" ht="15.75" thickBot="1">
      <c r="B189" s="1669"/>
      <c r="C189" s="1670"/>
      <c r="D189" s="1670"/>
      <c r="E189" s="1670"/>
      <c r="F189" s="1670"/>
      <c r="G189" s="1670"/>
      <c r="H189" s="1670"/>
      <c r="I189" s="1671"/>
      <c r="J189" s="698"/>
      <c r="K189" s="720"/>
      <c r="L189" s="1404"/>
      <c r="M189" s="1405"/>
      <c r="N189" s="380"/>
    </row>
    <row r="190" spans="2:14" ht="15.75" thickBot="1">
      <c r="B190" s="1406" t="s">
        <v>355</v>
      </c>
      <c r="C190" s="1407"/>
      <c r="D190" s="1407"/>
      <c r="E190" s="1407"/>
      <c r="F190" s="1407"/>
      <c r="G190" s="1407"/>
      <c r="H190" s="1407"/>
      <c r="I190" s="1407"/>
      <c r="J190" s="1407"/>
      <c r="K190" s="1407"/>
      <c r="L190" s="1407"/>
      <c r="M190" s="1408"/>
      <c r="N190" s="361">
        <f>SUM(N188:N189)</f>
        <v>0</v>
      </c>
    </row>
    <row r="191" spans="2:14">
      <c r="B191" s="1409" t="s">
        <v>364</v>
      </c>
      <c r="C191" s="1410"/>
      <c r="D191" s="1410"/>
      <c r="E191" s="1410"/>
      <c r="F191" s="1410"/>
      <c r="G191" s="1410"/>
      <c r="H191" s="1410"/>
      <c r="I191" s="1410"/>
      <c r="J191" s="1410"/>
      <c r="K191" s="1410"/>
      <c r="L191" s="1410"/>
      <c r="M191" s="1410"/>
      <c r="N191" s="1411"/>
    </row>
    <row r="192" spans="2:14">
      <c r="B192" s="1412"/>
      <c r="C192" s="1413"/>
      <c r="D192" s="1413"/>
      <c r="E192" s="1413"/>
      <c r="F192" s="1413"/>
      <c r="G192" s="1413"/>
      <c r="H192" s="1413"/>
      <c r="I192" s="1413"/>
      <c r="J192" s="1413"/>
      <c r="K192" s="1413"/>
      <c r="L192" s="1413"/>
      <c r="M192" s="1413"/>
      <c r="N192" s="1414"/>
    </row>
    <row r="193" spans="2:14" ht="15.75" thickBot="1">
      <c r="B193" s="1415"/>
      <c r="C193" s="1416"/>
      <c r="D193" s="1416"/>
      <c r="E193" s="1416"/>
      <c r="F193" s="1416"/>
      <c r="G193" s="1416"/>
      <c r="H193" s="1416"/>
      <c r="I193" s="1416"/>
      <c r="J193" s="1416"/>
      <c r="K193" s="1416"/>
      <c r="L193" s="1416"/>
      <c r="M193" s="1416"/>
      <c r="N193" s="1417"/>
    </row>
    <row r="194" spans="2:14">
      <c r="B194" s="1420" t="s">
        <v>365</v>
      </c>
      <c r="C194" s="1421"/>
      <c r="D194" s="1421"/>
      <c r="E194" s="1421"/>
      <c r="F194" s="1421"/>
      <c r="G194" s="1421"/>
      <c r="H194" s="1421"/>
      <c r="I194" s="355" t="s">
        <v>366</v>
      </c>
      <c r="J194" s="353" t="s">
        <v>367</v>
      </c>
      <c r="K194" s="362" t="s">
        <v>368</v>
      </c>
      <c r="L194" s="1423" t="s">
        <v>369</v>
      </c>
      <c r="M194" s="1422"/>
      <c r="N194" s="356" t="s">
        <v>352</v>
      </c>
    </row>
    <row r="195" spans="2:14">
      <c r="B195" s="1665"/>
      <c r="C195" s="1666"/>
      <c r="D195" s="1666"/>
      <c r="E195" s="1666"/>
      <c r="F195" s="1666"/>
      <c r="G195" s="1666"/>
      <c r="H195" s="1666"/>
      <c r="I195" s="705"/>
      <c r="J195" s="706"/>
      <c r="K195" s="705"/>
      <c r="L195" s="1473"/>
      <c r="M195" s="1474"/>
      <c r="N195" s="702"/>
    </row>
    <row r="196" spans="2:14" ht="15.75" thickBot="1">
      <c r="B196" s="1669"/>
      <c r="C196" s="1670"/>
      <c r="D196" s="1670"/>
      <c r="E196" s="1670"/>
      <c r="F196" s="1670"/>
      <c r="G196" s="1670"/>
      <c r="H196" s="1670"/>
      <c r="I196" s="363"/>
      <c r="J196" s="364"/>
      <c r="K196" s="363"/>
      <c r="L196" s="1404"/>
      <c r="M196" s="1405"/>
      <c r="N196" s="365"/>
    </row>
    <row r="197" spans="2:14" ht="15.75" thickBot="1">
      <c r="B197" s="1406" t="s">
        <v>355</v>
      </c>
      <c r="C197" s="1407"/>
      <c r="D197" s="1407"/>
      <c r="E197" s="1407"/>
      <c r="F197" s="1407"/>
      <c r="G197" s="1407"/>
      <c r="H197" s="1407"/>
      <c r="I197" s="1407"/>
      <c r="J197" s="1407"/>
      <c r="K197" s="1407"/>
      <c r="L197" s="1407"/>
      <c r="M197" s="1408"/>
      <c r="N197" s="360">
        <f>SUM(N195:N196)</f>
        <v>0</v>
      </c>
    </row>
    <row r="198" spans="2:14">
      <c r="B198" s="1409" t="s">
        <v>370</v>
      </c>
      <c r="C198" s="1410"/>
      <c r="D198" s="1410"/>
      <c r="E198" s="1410"/>
      <c r="F198" s="1410"/>
      <c r="G198" s="1410"/>
      <c r="H198" s="1410"/>
      <c r="I198" s="1410"/>
      <c r="J198" s="1410"/>
      <c r="K198" s="1410"/>
      <c r="L198" s="1410"/>
      <c r="M198" s="1410"/>
      <c r="N198" s="1411"/>
    </row>
    <row r="199" spans="2:14">
      <c r="B199" s="1412"/>
      <c r="C199" s="1413"/>
      <c r="D199" s="1413"/>
      <c r="E199" s="1413"/>
      <c r="F199" s="1413"/>
      <c r="G199" s="1413"/>
      <c r="H199" s="1413"/>
      <c r="I199" s="1413"/>
      <c r="J199" s="1413"/>
      <c r="K199" s="1413"/>
      <c r="L199" s="1413"/>
      <c r="M199" s="1413"/>
      <c r="N199" s="1414"/>
    </row>
    <row r="200" spans="2:14" ht="15.75" thickBot="1">
      <c r="B200" s="1415"/>
      <c r="C200" s="1416"/>
      <c r="D200" s="1416"/>
      <c r="E200" s="1416"/>
      <c r="F200" s="1416"/>
      <c r="G200" s="1416"/>
      <c r="H200" s="1416"/>
      <c r="I200" s="1416"/>
      <c r="J200" s="1416"/>
      <c r="K200" s="1416"/>
      <c r="L200" s="1416"/>
      <c r="M200" s="1416"/>
      <c r="N200" s="1417"/>
    </row>
    <row r="201" spans="2:14">
      <c r="B201" s="1420" t="s">
        <v>371</v>
      </c>
      <c r="C201" s="1421"/>
      <c r="D201" s="1421"/>
      <c r="E201" s="1421"/>
      <c r="F201" s="1421"/>
      <c r="G201" s="1421"/>
      <c r="H201" s="1421"/>
      <c r="I201" s="355" t="s">
        <v>372</v>
      </c>
      <c r="J201" s="366" t="s">
        <v>385</v>
      </c>
      <c r="K201" s="367" t="s">
        <v>373</v>
      </c>
      <c r="L201" s="1458" t="s">
        <v>351</v>
      </c>
      <c r="M201" s="1459"/>
      <c r="N201" s="369" t="s">
        <v>352</v>
      </c>
    </row>
    <row r="202" spans="2:14">
      <c r="B202" s="707"/>
      <c r="C202" s="708"/>
      <c r="D202" s="708"/>
      <c r="E202" s="708"/>
      <c r="F202" s="708"/>
      <c r="G202" s="708"/>
      <c r="H202" s="708"/>
      <c r="I202" s="709"/>
      <c r="J202" s="711"/>
      <c r="K202" s="709"/>
      <c r="L202" s="1471"/>
      <c r="M202" s="1472"/>
      <c r="N202" s="357"/>
    </row>
    <row r="203" spans="2:14">
      <c r="B203" s="707"/>
      <c r="C203" s="708"/>
      <c r="D203" s="708"/>
      <c r="E203" s="708"/>
      <c r="F203" s="708"/>
      <c r="G203" s="708"/>
      <c r="H203" s="708"/>
      <c r="I203" s="709"/>
      <c r="J203" s="711"/>
      <c r="K203" s="709"/>
      <c r="L203" s="1471"/>
      <c r="M203" s="1472"/>
      <c r="N203" s="357"/>
    </row>
    <row r="204" spans="2:14">
      <c r="B204" s="707"/>
      <c r="C204" s="708"/>
      <c r="D204" s="708"/>
      <c r="E204" s="708"/>
      <c r="F204" s="708"/>
      <c r="G204" s="708"/>
      <c r="H204" s="708"/>
      <c r="I204" s="709"/>
      <c r="J204" s="711"/>
      <c r="K204" s="709"/>
      <c r="L204" s="1473"/>
      <c r="M204" s="1474"/>
      <c r="N204" s="357"/>
    </row>
    <row r="205" spans="2:14" ht="15.75" thickBot="1">
      <c r="B205" s="1669"/>
      <c r="C205" s="1670"/>
      <c r="D205" s="1670"/>
      <c r="E205" s="1670"/>
      <c r="F205" s="1670"/>
      <c r="G205" s="1670"/>
      <c r="H205" s="1670"/>
      <c r="I205" s="363"/>
      <c r="J205" s="370"/>
      <c r="K205" s="363"/>
      <c r="L205" s="1404"/>
      <c r="M205" s="1405"/>
      <c r="N205" s="365"/>
    </row>
    <row r="206" spans="2:14" ht="15.75" thickBot="1">
      <c r="B206" s="1406" t="s">
        <v>355</v>
      </c>
      <c r="C206" s="1407"/>
      <c r="D206" s="1407"/>
      <c r="E206" s="1407"/>
      <c r="F206" s="1407"/>
      <c r="G206" s="1407"/>
      <c r="H206" s="1407"/>
      <c r="I206" s="1407"/>
      <c r="J206" s="1407"/>
      <c r="K206" s="1407"/>
      <c r="L206" s="1407"/>
      <c r="M206" s="1408"/>
      <c r="N206" s="361">
        <f>SUM(N202:N205)</f>
        <v>0</v>
      </c>
    </row>
    <row r="207" spans="2:14" ht="15.75" thickBot="1">
      <c r="B207" s="371"/>
      <c r="C207" s="372"/>
      <c r="D207" s="372"/>
      <c r="E207" s="372"/>
      <c r="F207" s="372"/>
      <c r="G207" s="372"/>
      <c r="H207" s="372"/>
      <c r="I207" s="372"/>
      <c r="J207" s="372"/>
      <c r="K207" s="372"/>
      <c r="L207" s="372"/>
      <c r="M207" s="372"/>
      <c r="N207" s="373"/>
    </row>
    <row r="208" spans="2:14" ht="15.75" thickBot="1">
      <c r="B208" s="1480" t="s">
        <v>375</v>
      </c>
      <c r="C208" s="1481"/>
      <c r="D208" s="1481"/>
      <c r="E208" s="1481"/>
      <c r="F208" s="1481"/>
      <c r="G208" s="1481"/>
      <c r="H208" s="1481"/>
      <c r="I208" s="1481"/>
      <c r="J208" s="1481"/>
      <c r="K208" s="1481"/>
      <c r="L208" s="1481"/>
      <c r="M208" s="1482"/>
      <c r="N208" s="374">
        <f>ROUND(N206+N197+N190+N183,)</f>
        <v>881</v>
      </c>
    </row>
    <row r="209" spans="2:14">
      <c r="B209" s="1409" t="s">
        <v>376</v>
      </c>
      <c r="C209" s="1410"/>
      <c r="D209" s="1410"/>
      <c r="E209" s="1410"/>
      <c r="F209" s="1410"/>
      <c r="G209" s="1410"/>
      <c r="H209" s="1410"/>
      <c r="I209" s="1410"/>
      <c r="J209" s="1410"/>
      <c r="K209" s="1410"/>
      <c r="L209" s="1410"/>
      <c r="M209" s="1410"/>
      <c r="N209" s="1411"/>
    </row>
    <row r="210" spans="2:14">
      <c r="B210" s="1412"/>
      <c r="C210" s="1413"/>
      <c r="D210" s="1413"/>
      <c r="E210" s="1413"/>
      <c r="F210" s="1413"/>
      <c r="G210" s="1413"/>
      <c r="H210" s="1413"/>
      <c r="I210" s="1413"/>
      <c r="J210" s="1413"/>
      <c r="K210" s="1413"/>
      <c r="L210" s="1413"/>
      <c r="M210" s="1413"/>
      <c r="N210" s="1414"/>
    </row>
    <row r="211" spans="2:14" ht="15.75" thickBot="1">
      <c r="B211" s="1415"/>
      <c r="C211" s="1416"/>
      <c r="D211" s="1416"/>
      <c r="E211" s="1416"/>
      <c r="F211" s="1416"/>
      <c r="G211" s="1416"/>
      <c r="H211" s="1416"/>
      <c r="I211" s="1416"/>
      <c r="J211" s="1416"/>
      <c r="K211" s="1416"/>
      <c r="L211" s="1416"/>
      <c r="M211" s="1416"/>
      <c r="N211" s="1417"/>
    </row>
    <row r="212" spans="2:14">
      <c r="B212" s="1420" t="s">
        <v>246</v>
      </c>
      <c r="C212" s="1421"/>
      <c r="D212" s="1421"/>
      <c r="E212" s="1421"/>
      <c r="F212" s="1421"/>
      <c r="G212" s="1421"/>
      <c r="H212" s="1421"/>
      <c r="I212" s="353"/>
      <c r="J212" s="368"/>
      <c r="K212" s="367" t="s">
        <v>377</v>
      </c>
      <c r="L212" s="1458" t="s">
        <v>378</v>
      </c>
      <c r="M212" s="1459"/>
      <c r="N212" s="369"/>
    </row>
    <row r="213" spans="2:14">
      <c r="B213" s="1665" t="s">
        <v>98</v>
      </c>
      <c r="C213" s="1666"/>
      <c r="D213" s="1666"/>
      <c r="E213" s="1666"/>
      <c r="F213" s="1666"/>
      <c r="G213" s="1666"/>
      <c r="H213" s="1666"/>
      <c r="I213" s="712"/>
      <c r="J213" s="713"/>
      <c r="K213" s="714">
        <f>+$K$51</f>
        <v>0.1036136203532297</v>
      </c>
      <c r="L213" s="1460">
        <f>+N208*K213</f>
        <v>91.283599531195364</v>
      </c>
      <c r="M213" s="1461"/>
      <c r="N213" s="715"/>
    </row>
    <row r="214" spans="2:14">
      <c r="B214" s="697" t="s">
        <v>379</v>
      </c>
      <c r="C214" s="698"/>
      <c r="D214" s="698"/>
      <c r="E214" s="698"/>
      <c r="F214" s="698"/>
      <c r="G214" s="698"/>
      <c r="H214" s="698"/>
      <c r="I214" s="712"/>
      <c r="J214" s="713"/>
      <c r="K214" s="714">
        <f>+$K$52</f>
        <v>0.01</v>
      </c>
      <c r="L214" s="1460">
        <f>+N208*K214</f>
        <v>8.81</v>
      </c>
      <c r="M214" s="1461"/>
      <c r="N214" s="715"/>
    </row>
    <row r="215" spans="2:14" ht="15.75" thickBot="1">
      <c r="B215" s="358" t="s">
        <v>380</v>
      </c>
      <c r="C215" s="701"/>
      <c r="D215" s="701"/>
      <c r="E215" s="701"/>
      <c r="F215" s="701"/>
      <c r="G215" s="701"/>
      <c r="H215" s="701"/>
      <c r="I215" s="716"/>
      <c r="J215" s="717"/>
      <c r="K215" s="714">
        <f>+$K$53</f>
        <v>3.5699999968884344E-2</v>
      </c>
      <c r="L215" s="1460">
        <f>+N208*K215</f>
        <v>31.451699972587107</v>
      </c>
      <c r="M215" s="1461"/>
      <c r="N215" s="715"/>
    </row>
    <row r="216" spans="2:14" ht="15.75" thickBot="1">
      <c r="B216" s="1406" t="s">
        <v>355</v>
      </c>
      <c r="C216" s="1407"/>
      <c r="D216" s="1407"/>
      <c r="E216" s="1407"/>
      <c r="F216" s="1407"/>
      <c r="G216" s="1407"/>
      <c r="H216" s="1407"/>
      <c r="I216" s="1407"/>
      <c r="J216" s="1407"/>
      <c r="K216" s="1407"/>
      <c r="L216" s="1407"/>
      <c r="M216" s="1408"/>
      <c r="N216" s="375">
        <f>+SUM(L213:M215)</f>
        <v>131.54529950378247</v>
      </c>
    </row>
    <row r="217" spans="2:14" ht="15.75" thickBot="1">
      <c r="B217" s="371"/>
      <c r="C217" s="372"/>
      <c r="D217" s="372"/>
      <c r="E217" s="372"/>
      <c r="F217" s="372"/>
      <c r="G217" s="372"/>
      <c r="H217" s="372"/>
      <c r="I217" s="372"/>
      <c r="J217" s="372"/>
      <c r="K217" s="372"/>
      <c r="L217" s="372"/>
      <c r="M217" s="372"/>
      <c r="N217" s="373"/>
    </row>
    <row r="218" spans="2:14" ht="15.75" thickBot="1">
      <c r="B218" s="1480" t="s">
        <v>381</v>
      </c>
      <c r="C218" s="1481"/>
      <c r="D218" s="1481"/>
      <c r="E218" s="1481"/>
      <c r="F218" s="1481"/>
      <c r="G218" s="1481"/>
      <c r="H218" s="1481"/>
      <c r="I218" s="1481"/>
      <c r="J218" s="1481"/>
      <c r="K218" s="1481"/>
      <c r="L218" s="1481"/>
      <c r="M218" s="1482"/>
      <c r="N218" s="376">
        <f>+ROUND(N216+N208,)</f>
        <v>1013</v>
      </c>
    </row>
    <row r="219" spans="2:14" ht="15.75" thickBot="1">
      <c r="B219" s="372"/>
      <c r="C219" s="372"/>
      <c r="D219" s="372"/>
      <c r="E219" s="372"/>
      <c r="F219" s="372"/>
      <c r="G219" s="372"/>
      <c r="H219" s="372"/>
      <c r="I219" s="372"/>
      <c r="J219" s="372"/>
      <c r="K219" s="372"/>
      <c r="L219" s="372"/>
      <c r="M219" s="372"/>
      <c r="N219" s="372"/>
    </row>
    <row r="220" spans="2:14">
      <c r="B220" s="1349"/>
      <c r="C220" s="1443"/>
      <c r="D220" s="1444"/>
      <c r="E220" s="1444"/>
      <c r="F220" s="1444"/>
      <c r="G220" s="1444"/>
      <c r="H220" s="1444"/>
      <c r="I220" s="1444"/>
      <c r="J220" s="1445"/>
      <c r="K220" s="1355"/>
      <c r="L220" s="1356"/>
      <c r="M220" s="1356"/>
      <c r="N220" s="1357"/>
    </row>
    <row r="221" spans="2:14" ht="20.25">
      <c r="B221" s="1350"/>
      <c r="C221" s="1446" t="str">
        <f>+$C$3</f>
        <v>MUNICIPIO DE FUENTE DE ORO - META</v>
      </c>
      <c r="D221" s="1447"/>
      <c r="E221" s="1447"/>
      <c r="F221" s="1447"/>
      <c r="G221" s="1447"/>
      <c r="H221" s="1447"/>
      <c r="I221" s="1447"/>
      <c r="J221" s="1448"/>
      <c r="K221" s="1358"/>
      <c r="L221" s="1359"/>
      <c r="M221" s="1359"/>
      <c r="N221" s="1360"/>
    </row>
    <row r="222" spans="2:14" ht="15.75">
      <c r="B222" s="1350"/>
      <c r="C222" s="1449" t="str">
        <f>+$C$4</f>
        <v>ECOMUN</v>
      </c>
      <c r="D222" s="1450"/>
      <c r="E222" s="1450"/>
      <c r="F222" s="1450"/>
      <c r="G222" s="1450"/>
      <c r="H222" s="1450"/>
      <c r="I222" s="1450"/>
      <c r="J222" s="1451"/>
      <c r="K222" s="1367" t="s">
        <v>342</v>
      </c>
      <c r="L222" s="1369"/>
      <c r="M222" s="1370"/>
      <c r="N222" s="1371"/>
    </row>
    <row r="223" spans="2:14" ht="14.45" customHeight="1">
      <c r="B223" s="1350"/>
      <c r="C223" s="1475" t="str">
        <f>+$C$5</f>
        <v>OBRAS DE CONSTRUCCIÓN DE UN SISTEMA IPRS (8 RACEWAY) PARA LA UNIDAD PRODUCTIVA EN FUENTE DE ORO – META</v>
      </c>
      <c r="D223" s="1476"/>
      <c r="E223" s="1476"/>
      <c r="F223" s="1476"/>
      <c r="G223" s="1476"/>
      <c r="H223" s="1476"/>
      <c r="I223" s="1476"/>
      <c r="J223" s="1477"/>
      <c r="K223" s="1368"/>
      <c r="L223" s="1358"/>
      <c r="M223" s="1359"/>
      <c r="N223" s="1360"/>
    </row>
    <row r="224" spans="2:14">
      <c r="B224" s="1350"/>
      <c r="C224" s="1475"/>
      <c r="D224" s="1476"/>
      <c r="E224" s="1476"/>
      <c r="F224" s="1476"/>
      <c r="G224" s="1476"/>
      <c r="H224" s="1476"/>
      <c r="I224" s="1476"/>
      <c r="J224" s="1477"/>
      <c r="K224" s="1367" t="s">
        <v>344</v>
      </c>
      <c r="L224" s="1367">
        <v>1</v>
      </c>
      <c r="M224" s="1367" t="s">
        <v>345</v>
      </c>
      <c r="N224" s="1376">
        <v>1</v>
      </c>
    </row>
    <row r="225" spans="2:14">
      <c r="B225" s="1350"/>
      <c r="C225" s="1475"/>
      <c r="D225" s="1476"/>
      <c r="E225" s="1476"/>
      <c r="F225" s="1476"/>
      <c r="G225" s="1476"/>
      <c r="H225" s="1476"/>
      <c r="I225" s="1476"/>
      <c r="J225" s="1477"/>
      <c r="K225" s="1375"/>
      <c r="L225" s="1375"/>
      <c r="M225" s="1375"/>
      <c r="N225" s="1377"/>
    </row>
    <row r="226" spans="2:14" ht="16.5">
      <c r="B226" s="1351"/>
      <c r="C226" s="1430" t="str">
        <f>+$C$8</f>
        <v xml:space="preserve">ANALISIS DE PRECIOS UNITARIOS </v>
      </c>
      <c r="D226" s="1431"/>
      <c r="E226" s="1431"/>
      <c r="F226" s="1431"/>
      <c r="G226" s="1431"/>
      <c r="H226" s="1431"/>
      <c r="I226" s="1431"/>
      <c r="J226" s="1432"/>
      <c r="K226" s="1368"/>
      <c r="L226" s="1368"/>
      <c r="M226" s="1368"/>
      <c r="N226" s="1378"/>
    </row>
    <row r="227" spans="2:14" ht="15.75" thickBot="1">
      <c r="B227" s="371"/>
      <c r="C227" s="372"/>
      <c r="D227" s="372"/>
      <c r="E227" s="372"/>
      <c r="F227" s="372"/>
      <c r="G227" s="372"/>
      <c r="H227" s="372"/>
      <c r="I227" s="372"/>
      <c r="J227" s="372"/>
      <c r="K227" s="372"/>
      <c r="L227" s="372"/>
      <c r="M227" s="372"/>
      <c r="N227" s="373"/>
    </row>
    <row r="228" spans="2:14">
      <c r="B228" s="381" t="s">
        <v>151</v>
      </c>
      <c r="C228" s="1433" t="s">
        <v>152</v>
      </c>
      <c r="D228" s="1434"/>
      <c r="E228" s="1434"/>
      <c r="F228" s="1434"/>
      <c r="G228" s="1434"/>
      <c r="H228" s="1434"/>
      <c r="I228" s="1434"/>
      <c r="J228" s="1434"/>
      <c r="K228" s="1435"/>
      <c r="L228" s="1436" t="s">
        <v>228</v>
      </c>
      <c r="M228" s="1437"/>
      <c r="N228" s="381" t="s">
        <v>6</v>
      </c>
    </row>
    <row r="229" spans="2:14" ht="15.75" thickBot="1">
      <c r="B229" s="351">
        <f>+'PTO OFICIAL'!D12</f>
        <v>1.05</v>
      </c>
      <c r="C229" s="1488" t="str">
        <f>+'PTO OFICIAL'!G12</f>
        <v>LLENOS Y CONFORMACION CON MATERIAL DE LA EXCAVACIÓN, INCLUYE ACARREO INTERNO</v>
      </c>
      <c r="D229" s="1489"/>
      <c r="E229" s="1489"/>
      <c r="F229" s="1489"/>
      <c r="G229" s="1489"/>
      <c r="H229" s="1489"/>
      <c r="I229" s="1489"/>
      <c r="J229" s="1489"/>
      <c r="K229" s="1442"/>
      <c r="L229" s="1441" t="str">
        <f>+'PTO OFICIAL'!H12</f>
        <v>M3</v>
      </c>
      <c r="M229" s="1442"/>
      <c r="N229" s="352">
        <f>+'PTO OFICIAL'!I12</f>
        <v>31922.52</v>
      </c>
    </row>
    <row r="230" spans="2:14">
      <c r="B230" s="1409" t="s">
        <v>347</v>
      </c>
      <c r="C230" s="1410"/>
      <c r="D230" s="1410"/>
      <c r="E230" s="1410"/>
      <c r="F230" s="1410"/>
      <c r="G230" s="1410"/>
      <c r="H230" s="1410"/>
      <c r="I230" s="1410"/>
      <c r="J230" s="1410"/>
      <c r="K230" s="1410"/>
      <c r="L230" s="1410"/>
      <c r="M230" s="1410"/>
      <c r="N230" s="1411"/>
    </row>
    <row r="231" spans="2:14">
      <c r="B231" s="1412"/>
      <c r="C231" s="1413"/>
      <c r="D231" s="1413"/>
      <c r="E231" s="1413"/>
      <c r="F231" s="1413"/>
      <c r="G231" s="1413"/>
      <c r="H231" s="1413"/>
      <c r="I231" s="1413"/>
      <c r="J231" s="1413"/>
      <c r="K231" s="1413"/>
      <c r="L231" s="1413"/>
      <c r="M231" s="1413"/>
      <c r="N231" s="1414"/>
    </row>
    <row r="232" spans="2:14" ht="15.75" thickBot="1">
      <c r="B232" s="1415"/>
      <c r="C232" s="1416"/>
      <c r="D232" s="1416"/>
      <c r="E232" s="1416"/>
      <c r="F232" s="1416"/>
      <c r="G232" s="1416"/>
      <c r="H232" s="1416"/>
      <c r="I232" s="1416"/>
      <c r="J232" s="1416"/>
      <c r="K232" s="1416"/>
      <c r="L232" s="1416"/>
      <c r="M232" s="1416"/>
      <c r="N232" s="1417"/>
    </row>
    <row r="233" spans="2:14">
      <c r="B233" s="1420" t="s">
        <v>152</v>
      </c>
      <c r="C233" s="1424"/>
      <c r="D233" s="1424"/>
      <c r="E233" s="1424"/>
      <c r="F233" s="1425"/>
      <c r="G233" s="1423" t="s">
        <v>348</v>
      </c>
      <c r="H233" s="1424"/>
      <c r="I233" s="1426" t="s">
        <v>349</v>
      </c>
      <c r="J233" s="1427"/>
      <c r="K233" s="355" t="s">
        <v>350</v>
      </c>
      <c r="L233" s="1423" t="s">
        <v>351</v>
      </c>
      <c r="M233" s="1422"/>
      <c r="N233" s="356" t="s">
        <v>352</v>
      </c>
    </row>
    <row r="234" spans="2:14">
      <c r="B234" s="1665" t="s">
        <v>386</v>
      </c>
      <c r="C234" s="1666"/>
      <c r="D234" s="1666"/>
      <c r="E234" s="1666"/>
      <c r="F234" s="1667"/>
      <c r="G234" s="1668"/>
      <c r="H234" s="1667"/>
      <c r="I234" s="1668"/>
      <c r="J234" s="1667"/>
      <c r="K234" s="696">
        <f>+EQUIPO!F45</f>
        <v>119001</v>
      </c>
      <c r="L234" s="1490">
        <v>30</v>
      </c>
      <c r="M234" s="1496"/>
      <c r="N234" s="357">
        <f>+K234/L234</f>
        <v>3966.7</v>
      </c>
    </row>
    <row r="235" spans="2:14">
      <c r="B235" s="1665" t="s">
        <v>354</v>
      </c>
      <c r="C235" s="1666"/>
      <c r="D235" s="1666"/>
      <c r="E235" s="1666"/>
      <c r="F235" s="1667"/>
      <c r="G235" s="1668"/>
      <c r="H235" s="1667"/>
      <c r="I235" s="1668"/>
      <c r="J235" s="1667"/>
      <c r="K235" s="696">
        <f>+N263</f>
        <v>2252.0096296296301</v>
      </c>
      <c r="L235" s="1454">
        <v>0.05</v>
      </c>
      <c r="M235" s="1455"/>
      <c r="N235" s="696">
        <f>+K235*L235</f>
        <v>112.60048148148151</v>
      </c>
    </row>
    <row r="236" spans="2:14">
      <c r="B236" s="1665"/>
      <c r="C236" s="1666"/>
      <c r="D236" s="1666"/>
      <c r="E236" s="1666"/>
      <c r="F236" s="1667"/>
      <c r="G236" s="1668"/>
      <c r="H236" s="1667"/>
      <c r="I236" s="1668"/>
      <c r="J236" s="1667"/>
      <c r="K236" s="721"/>
      <c r="L236" s="1490"/>
      <c r="M236" s="1496"/>
      <c r="N236" s="357"/>
    </row>
    <row r="237" spans="2:14">
      <c r="B237" s="1665"/>
      <c r="C237" s="1666"/>
      <c r="D237" s="1666"/>
      <c r="E237" s="1666"/>
      <c r="F237" s="1667"/>
      <c r="G237" s="1668"/>
      <c r="H237" s="1667"/>
      <c r="I237" s="1668"/>
      <c r="J237" s="1667"/>
      <c r="K237" s="721"/>
      <c r="L237" s="1490"/>
      <c r="M237" s="1496"/>
      <c r="N237" s="357"/>
    </row>
    <row r="238" spans="2:14" ht="15.75" thickBot="1">
      <c r="B238" s="1669"/>
      <c r="C238" s="1670"/>
      <c r="D238" s="1670"/>
      <c r="E238" s="1670"/>
      <c r="F238" s="1671"/>
      <c r="G238" s="1672"/>
      <c r="H238" s="1671"/>
      <c r="I238" s="1672"/>
      <c r="J238" s="1671"/>
      <c r="K238" s="696"/>
      <c r="L238" s="1490"/>
      <c r="M238" s="1496"/>
      <c r="N238" s="702"/>
    </row>
    <row r="239" spans="2:14" ht="15.75" thickBot="1">
      <c r="B239" s="1406" t="s">
        <v>355</v>
      </c>
      <c r="C239" s="1407"/>
      <c r="D239" s="1407"/>
      <c r="E239" s="1407"/>
      <c r="F239" s="1407"/>
      <c r="G239" s="1407"/>
      <c r="H239" s="1407"/>
      <c r="I239" s="1407"/>
      <c r="J239" s="1407"/>
      <c r="K239" s="1407"/>
      <c r="L239" s="1407"/>
      <c r="M239" s="1408"/>
      <c r="N239" s="360">
        <f>SUM(N234:N238)</f>
        <v>4079.3004814814813</v>
      </c>
    </row>
    <row r="240" spans="2:14">
      <c r="B240" s="1409" t="s">
        <v>356</v>
      </c>
      <c r="C240" s="1410"/>
      <c r="D240" s="1410"/>
      <c r="E240" s="1410"/>
      <c r="F240" s="1410"/>
      <c r="G240" s="1410"/>
      <c r="H240" s="1410"/>
      <c r="I240" s="1410"/>
      <c r="J240" s="1410"/>
      <c r="K240" s="1410"/>
      <c r="L240" s="1410"/>
      <c r="M240" s="1410"/>
      <c r="N240" s="1411"/>
    </row>
    <row r="241" spans="2:14">
      <c r="B241" s="1412"/>
      <c r="C241" s="1413"/>
      <c r="D241" s="1413"/>
      <c r="E241" s="1413"/>
      <c r="F241" s="1413"/>
      <c r="G241" s="1413"/>
      <c r="H241" s="1413"/>
      <c r="I241" s="1413"/>
      <c r="J241" s="1413"/>
      <c r="K241" s="1413"/>
      <c r="L241" s="1413"/>
      <c r="M241" s="1413"/>
      <c r="N241" s="1414"/>
    </row>
    <row r="242" spans="2:14" ht="15.75" thickBot="1">
      <c r="B242" s="1415"/>
      <c r="C242" s="1416"/>
      <c r="D242" s="1416"/>
      <c r="E242" s="1416"/>
      <c r="F242" s="1416"/>
      <c r="G242" s="1416"/>
      <c r="H242" s="1416"/>
      <c r="I242" s="1416"/>
      <c r="J242" s="1416"/>
      <c r="K242" s="1416"/>
      <c r="L242" s="1416"/>
      <c r="M242" s="1416"/>
      <c r="N242" s="1417"/>
    </row>
    <row r="243" spans="2:14">
      <c r="B243" s="1420" t="s">
        <v>152</v>
      </c>
      <c r="C243" s="1421"/>
      <c r="D243" s="1421"/>
      <c r="E243" s="1421"/>
      <c r="F243" s="1421"/>
      <c r="G243" s="1421"/>
      <c r="H243" s="1421"/>
      <c r="I243" s="1422"/>
      <c r="J243" s="354" t="s">
        <v>228</v>
      </c>
      <c r="K243" s="355" t="s">
        <v>6</v>
      </c>
      <c r="L243" s="1423" t="s">
        <v>357</v>
      </c>
      <c r="M243" s="1422"/>
      <c r="N243" s="356" t="s">
        <v>352</v>
      </c>
    </row>
    <row r="244" spans="2:14">
      <c r="B244" s="1665"/>
      <c r="C244" s="1666"/>
      <c r="D244" s="1666"/>
      <c r="E244" s="1666"/>
      <c r="F244" s="1666"/>
      <c r="G244" s="1666"/>
      <c r="H244" s="1666"/>
      <c r="I244" s="1667"/>
      <c r="J244" s="722"/>
      <c r="K244" s="719"/>
      <c r="L244" s="1452"/>
      <c r="M244" s="1453"/>
      <c r="N244" s="702"/>
    </row>
    <row r="245" spans="2:14">
      <c r="B245" s="1665"/>
      <c r="C245" s="1666"/>
      <c r="D245" s="1666"/>
      <c r="E245" s="1666"/>
      <c r="F245" s="1666"/>
      <c r="G245" s="1666"/>
      <c r="H245" s="1666"/>
      <c r="I245" s="1667"/>
      <c r="J245" s="722"/>
      <c r="K245" s="719"/>
      <c r="L245" s="1452"/>
      <c r="M245" s="1453"/>
      <c r="N245" s="702"/>
    </row>
    <row r="246" spans="2:14" ht="15.75" thickBot="1">
      <c r="B246" s="1669"/>
      <c r="C246" s="1670"/>
      <c r="D246" s="1670"/>
      <c r="E246" s="1670"/>
      <c r="F246" s="1670"/>
      <c r="G246" s="1670"/>
      <c r="H246" s="1670"/>
      <c r="I246" s="1671"/>
      <c r="J246" s="723"/>
      <c r="K246" s="724"/>
      <c r="L246" s="1404"/>
      <c r="M246" s="1405"/>
      <c r="N246" s="702"/>
    </row>
    <row r="247" spans="2:14" ht="15.75" thickBot="1">
      <c r="B247" s="1406" t="s">
        <v>355</v>
      </c>
      <c r="C247" s="1407"/>
      <c r="D247" s="1407"/>
      <c r="E247" s="1407"/>
      <c r="F247" s="1407"/>
      <c r="G247" s="1407"/>
      <c r="H247" s="1407"/>
      <c r="I247" s="1407"/>
      <c r="J247" s="1407"/>
      <c r="K247" s="1407"/>
      <c r="L247" s="1407"/>
      <c r="M247" s="1408"/>
      <c r="N247" s="361">
        <f>SUM(N244:N246)</f>
        <v>0</v>
      </c>
    </row>
    <row r="248" spans="2:14">
      <c r="B248" s="1409" t="s">
        <v>364</v>
      </c>
      <c r="C248" s="1410"/>
      <c r="D248" s="1410"/>
      <c r="E248" s="1410"/>
      <c r="F248" s="1410"/>
      <c r="G248" s="1410"/>
      <c r="H248" s="1410"/>
      <c r="I248" s="1410"/>
      <c r="J248" s="1410"/>
      <c r="K248" s="1410"/>
      <c r="L248" s="1410"/>
      <c r="M248" s="1410"/>
      <c r="N248" s="1411"/>
    </row>
    <row r="249" spans="2:14">
      <c r="B249" s="1412"/>
      <c r="C249" s="1413"/>
      <c r="D249" s="1413"/>
      <c r="E249" s="1413"/>
      <c r="F249" s="1413"/>
      <c r="G249" s="1413"/>
      <c r="H249" s="1413"/>
      <c r="I249" s="1413"/>
      <c r="J249" s="1413"/>
      <c r="K249" s="1413"/>
      <c r="L249" s="1413"/>
      <c r="M249" s="1413"/>
      <c r="N249" s="1414"/>
    </row>
    <row r="250" spans="2:14" ht="15.75" thickBot="1">
      <c r="B250" s="1415"/>
      <c r="C250" s="1416"/>
      <c r="D250" s="1416"/>
      <c r="E250" s="1416"/>
      <c r="F250" s="1416"/>
      <c r="G250" s="1416"/>
      <c r="H250" s="1416"/>
      <c r="I250" s="1416"/>
      <c r="J250" s="1416"/>
      <c r="K250" s="1416"/>
      <c r="L250" s="1416"/>
      <c r="M250" s="1416"/>
      <c r="N250" s="1417"/>
    </row>
    <row r="251" spans="2:14">
      <c r="B251" s="1420" t="s">
        <v>365</v>
      </c>
      <c r="C251" s="1421"/>
      <c r="D251" s="1421"/>
      <c r="E251" s="1421"/>
      <c r="F251" s="1421"/>
      <c r="G251" s="1421"/>
      <c r="H251" s="1421"/>
      <c r="I251" s="355" t="s">
        <v>366</v>
      </c>
      <c r="J251" s="353" t="s">
        <v>367</v>
      </c>
      <c r="K251" s="362" t="s">
        <v>368</v>
      </c>
      <c r="L251" s="1423" t="s">
        <v>369</v>
      </c>
      <c r="M251" s="1422"/>
      <c r="N251" s="356" t="s">
        <v>352</v>
      </c>
    </row>
    <row r="252" spans="2:14">
      <c r="B252" s="1665" t="s">
        <v>386</v>
      </c>
      <c r="C252" s="1666"/>
      <c r="D252" s="1666"/>
      <c r="E252" s="1666"/>
      <c r="F252" s="1666"/>
      <c r="G252" s="1666"/>
      <c r="H252" s="1666"/>
      <c r="I252" s="705">
        <v>1</v>
      </c>
      <c r="J252" s="706">
        <v>77</v>
      </c>
      <c r="K252" s="705">
        <f>+I252*J252</f>
        <v>77</v>
      </c>
      <c r="L252" s="1473">
        <v>0.5</v>
      </c>
      <c r="M252" s="1474"/>
      <c r="N252" s="702">
        <f>+L252*K252</f>
        <v>38.5</v>
      </c>
    </row>
    <row r="253" spans="2:14" ht="15.75" thickBot="1">
      <c r="B253" s="1669"/>
      <c r="C253" s="1670"/>
      <c r="D253" s="1670"/>
      <c r="E253" s="1670"/>
      <c r="F253" s="1670"/>
      <c r="G253" s="1670"/>
      <c r="H253" s="1670"/>
      <c r="I253" s="363"/>
      <c r="J253" s="364"/>
      <c r="K253" s="363"/>
      <c r="L253" s="1404"/>
      <c r="M253" s="1405"/>
      <c r="N253" s="365"/>
    </row>
    <row r="254" spans="2:14" ht="15.75" thickBot="1">
      <c r="B254" s="1406" t="s">
        <v>355</v>
      </c>
      <c r="C254" s="1407"/>
      <c r="D254" s="1407"/>
      <c r="E254" s="1407"/>
      <c r="F254" s="1407"/>
      <c r="G254" s="1407"/>
      <c r="H254" s="1407"/>
      <c r="I254" s="1407"/>
      <c r="J254" s="1407"/>
      <c r="K254" s="1407"/>
      <c r="L254" s="1407"/>
      <c r="M254" s="1408"/>
      <c r="N254" s="360">
        <f>SUM(N252:N253)</f>
        <v>38.5</v>
      </c>
    </row>
    <row r="255" spans="2:14">
      <c r="B255" s="1409" t="s">
        <v>370</v>
      </c>
      <c r="C255" s="1410"/>
      <c r="D255" s="1410"/>
      <c r="E255" s="1410"/>
      <c r="F255" s="1410"/>
      <c r="G255" s="1410"/>
      <c r="H255" s="1410"/>
      <c r="I255" s="1410"/>
      <c r="J255" s="1410"/>
      <c r="K255" s="1410"/>
      <c r="L255" s="1410"/>
      <c r="M255" s="1410"/>
      <c r="N255" s="1411"/>
    </row>
    <row r="256" spans="2:14">
      <c r="B256" s="1412"/>
      <c r="C256" s="1413"/>
      <c r="D256" s="1413"/>
      <c r="E256" s="1413"/>
      <c r="F256" s="1413"/>
      <c r="G256" s="1413"/>
      <c r="H256" s="1413"/>
      <c r="I256" s="1413"/>
      <c r="J256" s="1413"/>
      <c r="K256" s="1413"/>
      <c r="L256" s="1413"/>
      <c r="M256" s="1413"/>
      <c r="N256" s="1414"/>
    </row>
    <row r="257" spans="2:14" ht="15.75" thickBot="1">
      <c r="B257" s="1415"/>
      <c r="C257" s="1416"/>
      <c r="D257" s="1416"/>
      <c r="E257" s="1416"/>
      <c r="F257" s="1416"/>
      <c r="G257" s="1416"/>
      <c r="H257" s="1416"/>
      <c r="I257" s="1416"/>
      <c r="J257" s="1416"/>
      <c r="K257" s="1416"/>
      <c r="L257" s="1416"/>
      <c r="M257" s="1416"/>
      <c r="N257" s="1417"/>
    </row>
    <row r="258" spans="2:14">
      <c r="B258" s="1420" t="s">
        <v>371</v>
      </c>
      <c r="C258" s="1421"/>
      <c r="D258" s="1421"/>
      <c r="E258" s="1421"/>
      <c r="F258" s="1421"/>
      <c r="G258" s="1421"/>
      <c r="H258" s="1421"/>
      <c r="I258" s="355" t="s">
        <v>372</v>
      </c>
      <c r="J258" s="366" t="s">
        <v>156</v>
      </c>
      <c r="K258" s="367" t="s">
        <v>373</v>
      </c>
      <c r="L258" s="1458" t="s">
        <v>351</v>
      </c>
      <c r="M258" s="1459"/>
      <c r="N258" s="369" t="s">
        <v>352</v>
      </c>
    </row>
    <row r="259" spans="2:14">
      <c r="B259" s="1494" t="s">
        <v>383</v>
      </c>
      <c r="C259" s="1495"/>
      <c r="D259" s="1495"/>
      <c r="E259" s="1495"/>
      <c r="F259" s="1495"/>
      <c r="G259" s="1495"/>
      <c r="H259" s="1496"/>
      <c r="I259" s="709">
        <f>+CUADRILLA1</f>
        <v>67560.288888888899</v>
      </c>
      <c r="J259" s="710">
        <v>1</v>
      </c>
      <c r="K259" s="709">
        <f>+I259*J259</f>
        <v>67560.288888888899</v>
      </c>
      <c r="L259" s="1471">
        <f>+L234</f>
        <v>30</v>
      </c>
      <c r="M259" s="1472"/>
      <c r="N259" s="357">
        <f>+K259/L259</f>
        <v>2252.0096296296301</v>
      </c>
    </row>
    <row r="260" spans="2:14">
      <c r="B260" s="707"/>
      <c r="C260" s="708"/>
      <c r="D260" s="708"/>
      <c r="E260" s="708"/>
      <c r="F260" s="708"/>
      <c r="G260" s="708"/>
      <c r="H260" s="708"/>
      <c r="I260" s="709"/>
      <c r="J260" s="711"/>
      <c r="K260" s="709"/>
      <c r="L260" s="1471"/>
      <c r="M260" s="1472"/>
      <c r="N260" s="357"/>
    </row>
    <row r="261" spans="2:14">
      <c r="B261" s="707"/>
      <c r="C261" s="708"/>
      <c r="D261" s="708"/>
      <c r="E261" s="708"/>
      <c r="F261" s="708"/>
      <c r="G261" s="708"/>
      <c r="H261" s="708"/>
      <c r="I261" s="709"/>
      <c r="J261" s="711"/>
      <c r="K261" s="709"/>
      <c r="L261" s="1473"/>
      <c r="M261" s="1474"/>
      <c r="N261" s="357"/>
    </row>
    <row r="262" spans="2:14" ht="15.75" thickBot="1">
      <c r="B262" s="1669"/>
      <c r="C262" s="1670"/>
      <c r="D262" s="1670"/>
      <c r="E262" s="1670"/>
      <c r="F262" s="1670"/>
      <c r="G262" s="1670"/>
      <c r="H262" s="1670"/>
      <c r="I262" s="363"/>
      <c r="J262" s="370"/>
      <c r="K262" s="363"/>
      <c r="L262" s="1404"/>
      <c r="M262" s="1405"/>
      <c r="N262" s="365"/>
    </row>
    <row r="263" spans="2:14" ht="15.75" thickBot="1">
      <c r="B263" s="1406" t="s">
        <v>355</v>
      </c>
      <c r="C263" s="1407"/>
      <c r="D263" s="1407"/>
      <c r="E263" s="1407"/>
      <c r="F263" s="1407"/>
      <c r="G263" s="1407"/>
      <c r="H263" s="1407"/>
      <c r="I263" s="1407"/>
      <c r="J263" s="1407"/>
      <c r="K263" s="1407"/>
      <c r="L263" s="1407"/>
      <c r="M263" s="1408"/>
      <c r="N263" s="361">
        <f>SUM(N259:N262)</f>
        <v>2252.0096296296301</v>
      </c>
    </row>
    <row r="264" spans="2:14" ht="15.75" thickBot="1">
      <c r="B264" s="371"/>
      <c r="C264" s="372"/>
      <c r="D264" s="372"/>
      <c r="E264" s="372"/>
      <c r="F264" s="372"/>
      <c r="G264" s="372"/>
      <c r="H264" s="372"/>
      <c r="I264" s="372"/>
      <c r="J264" s="372"/>
      <c r="K264" s="372"/>
      <c r="L264" s="372"/>
      <c r="M264" s="372"/>
      <c r="N264" s="373"/>
    </row>
    <row r="265" spans="2:14" ht="15.75" thickBot="1">
      <c r="B265" s="1480" t="s">
        <v>375</v>
      </c>
      <c r="C265" s="1481"/>
      <c r="D265" s="1481"/>
      <c r="E265" s="1481"/>
      <c r="F265" s="1481"/>
      <c r="G265" s="1481"/>
      <c r="H265" s="1481"/>
      <c r="I265" s="1481"/>
      <c r="J265" s="1481"/>
      <c r="K265" s="1481"/>
      <c r="L265" s="1481"/>
      <c r="M265" s="1482"/>
      <c r="N265" s="374">
        <f>ROUND(N263+N254+N247+N239,)</f>
        <v>6370</v>
      </c>
    </row>
    <row r="266" spans="2:14">
      <c r="B266" s="1409" t="s">
        <v>376</v>
      </c>
      <c r="C266" s="1410"/>
      <c r="D266" s="1410"/>
      <c r="E266" s="1410"/>
      <c r="F266" s="1410"/>
      <c r="G266" s="1410"/>
      <c r="H266" s="1410"/>
      <c r="I266" s="1410"/>
      <c r="J266" s="1410"/>
      <c r="K266" s="1410"/>
      <c r="L266" s="1410"/>
      <c r="M266" s="1410"/>
      <c r="N266" s="1411"/>
    </row>
    <row r="267" spans="2:14">
      <c r="B267" s="1412"/>
      <c r="C267" s="1413"/>
      <c r="D267" s="1413"/>
      <c r="E267" s="1413"/>
      <c r="F267" s="1413"/>
      <c r="G267" s="1413"/>
      <c r="H267" s="1413"/>
      <c r="I267" s="1413"/>
      <c r="J267" s="1413"/>
      <c r="K267" s="1413"/>
      <c r="L267" s="1413"/>
      <c r="M267" s="1413"/>
      <c r="N267" s="1414"/>
    </row>
    <row r="268" spans="2:14" ht="15.75" thickBot="1">
      <c r="B268" s="1415"/>
      <c r="C268" s="1416"/>
      <c r="D268" s="1416"/>
      <c r="E268" s="1416"/>
      <c r="F268" s="1416"/>
      <c r="G268" s="1416"/>
      <c r="H268" s="1416"/>
      <c r="I268" s="1416"/>
      <c r="J268" s="1416"/>
      <c r="K268" s="1416"/>
      <c r="L268" s="1416"/>
      <c r="M268" s="1416"/>
      <c r="N268" s="1417"/>
    </row>
    <row r="269" spans="2:14">
      <c r="B269" s="1420" t="s">
        <v>246</v>
      </c>
      <c r="C269" s="1421"/>
      <c r="D269" s="1421"/>
      <c r="E269" s="1421"/>
      <c r="F269" s="1421"/>
      <c r="G269" s="1421"/>
      <c r="H269" s="1421"/>
      <c r="I269" s="353"/>
      <c r="J269" s="368"/>
      <c r="K269" s="367" t="s">
        <v>377</v>
      </c>
      <c r="L269" s="1458" t="s">
        <v>378</v>
      </c>
      <c r="M269" s="1459"/>
      <c r="N269" s="369"/>
    </row>
    <row r="270" spans="2:14">
      <c r="B270" s="1665" t="s">
        <v>98</v>
      </c>
      <c r="C270" s="1666"/>
      <c r="D270" s="1666"/>
      <c r="E270" s="1666"/>
      <c r="F270" s="1666"/>
      <c r="G270" s="1666"/>
      <c r="H270" s="1666"/>
      <c r="I270" s="712"/>
      <c r="J270" s="713"/>
      <c r="K270" s="714">
        <f>+$K$51</f>
        <v>0.1036136203532297</v>
      </c>
      <c r="L270" s="1460">
        <f>+N265*K270</f>
        <v>660.0187616500732</v>
      </c>
      <c r="M270" s="1461"/>
      <c r="N270" s="715"/>
    </row>
    <row r="271" spans="2:14">
      <c r="B271" s="697" t="s">
        <v>379</v>
      </c>
      <c r="C271" s="698"/>
      <c r="D271" s="698"/>
      <c r="E271" s="698"/>
      <c r="F271" s="698"/>
      <c r="G271" s="698"/>
      <c r="H271" s="698"/>
      <c r="I271" s="712"/>
      <c r="J271" s="713"/>
      <c r="K271" s="714">
        <f>+$K$52</f>
        <v>0.01</v>
      </c>
      <c r="L271" s="1460">
        <f>+N265*K271</f>
        <v>63.7</v>
      </c>
      <c r="M271" s="1461"/>
      <c r="N271" s="715"/>
    </row>
    <row r="272" spans="2:14" ht="15.75" thickBot="1">
      <c r="B272" s="358" t="s">
        <v>380</v>
      </c>
      <c r="C272" s="701"/>
      <c r="D272" s="701"/>
      <c r="E272" s="701"/>
      <c r="F272" s="701"/>
      <c r="G272" s="701"/>
      <c r="H272" s="701"/>
      <c r="I272" s="716"/>
      <c r="J272" s="717"/>
      <c r="K272" s="714">
        <f>+$K$53</f>
        <v>3.5699999968884344E-2</v>
      </c>
      <c r="L272" s="1460">
        <f>+N265*K272</f>
        <v>227.40899980179327</v>
      </c>
      <c r="M272" s="1461"/>
      <c r="N272" s="715"/>
    </row>
    <row r="273" spans="2:14" ht="15.75" thickBot="1">
      <c r="B273" s="1406" t="s">
        <v>355</v>
      </c>
      <c r="C273" s="1407"/>
      <c r="D273" s="1407"/>
      <c r="E273" s="1407"/>
      <c r="F273" s="1407"/>
      <c r="G273" s="1407"/>
      <c r="H273" s="1407"/>
      <c r="I273" s="1407"/>
      <c r="J273" s="1407"/>
      <c r="K273" s="1407"/>
      <c r="L273" s="1407"/>
      <c r="M273" s="1408"/>
      <c r="N273" s="375">
        <f>+SUM(L270:M272)</f>
        <v>951.12776145186649</v>
      </c>
    </row>
    <row r="274" spans="2:14" ht="15.75" thickBot="1">
      <c r="B274" s="371"/>
      <c r="C274" s="372"/>
      <c r="D274" s="372"/>
      <c r="E274" s="372"/>
      <c r="F274" s="372"/>
      <c r="G274" s="372"/>
      <c r="H274" s="372"/>
      <c r="I274" s="372"/>
      <c r="J274" s="372"/>
      <c r="K274" s="372"/>
      <c r="L274" s="372"/>
      <c r="M274" s="372"/>
      <c r="N274" s="373"/>
    </row>
    <row r="275" spans="2:14" ht="15.75" thickBot="1">
      <c r="B275" s="1480" t="s">
        <v>381</v>
      </c>
      <c r="C275" s="1481"/>
      <c r="D275" s="1481"/>
      <c r="E275" s="1481"/>
      <c r="F275" s="1481"/>
      <c r="G275" s="1481"/>
      <c r="H275" s="1481"/>
      <c r="I275" s="1481"/>
      <c r="J275" s="1481"/>
      <c r="K275" s="1481"/>
      <c r="L275" s="1481"/>
      <c r="M275" s="1482"/>
      <c r="N275" s="376">
        <f>+ROUND(N273+N265,)</f>
        <v>7321</v>
      </c>
    </row>
    <row r="276" spans="2:14" ht="15.75" thickBot="1">
      <c r="B276" s="372"/>
      <c r="C276" s="372"/>
      <c r="D276" s="372"/>
      <c r="E276" s="372"/>
      <c r="F276" s="372"/>
      <c r="G276" s="372"/>
      <c r="H276" s="372"/>
      <c r="I276" s="372"/>
      <c r="J276" s="372"/>
      <c r="K276" s="372"/>
      <c r="L276" s="372"/>
      <c r="M276" s="372"/>
      <c r="N276" s="372"/>
    </row>
    <row r="277" spans="2:14">
      <c r="B277" s="1349"/>
      <c r="C277" s="1443"/>
      <c r="D277" s="1444"/>
      <c r="E277" s="1444"/>
      <c r="F277" s="1444"/>
      <c r="G277" s="1444"/>
      <c r="H277" s="1444"/>
      <c r="I277" s="1444"/>
      <c r="J277" s="1445"/>
      <c r="K277" s="1355"/>
      <c r="L277" s="1356"/>
      <c r="M277" s="1356"/>
      <c r="N277" s="1357"/>
    </row>
    <row r="278" spans="2:14" ht="20.25">
      <c r="B278" s="1350"/>
      <c r="C278" s="1446" t="str">
        <f>+$C$3</f>
        <v>MUNICIPIO DE FUENTE DE ORO - META</v>
      </c>
      <c r="D278" s="1447"/>
      <c r="E278" s="1447"/>
      <c r="F278" s="1447"/>
      <c r="G278" s="1447"/>
      <c r="H278" s="1447"/>
      <c r="I278" s="1447"/>
      <c r="J278" s="1448"/>
      <c r="K278" s="1358"/>
      <c r="L278" s="1359"/>
      <c r="M278" s="1359"/>
      <c r="N278" s="1360"/>
    </row>
    <row r="279" spans="2:14" ht="15.75">
      <c r="B279" s="1350"/>
      <c r="C279" s="1449" t="str">
        <f>+$C$4</f>
        <v>ECOMUN</v>
      </c>
      <c r="D279" s="1450"/>
      <c r="E279" s="1450"/>
      <c r="F279" s="1450"/>
      <c r="G279" s="1450"/>
      <c r="H279" s="1450"/>
      <c r="I279" s="1450"/>
      <c r="J279" s="1451"/>
      <c r="K279" s="1367" t="s">
        <v>342</v>
      </c>
      <c r="L279" s="1369"/>
      <c r="M279" s="1370"/>
      <c r="N279" s="1371"/>
    </row>
    <row r="280" spans="2:14" ht="14.45" customHeight="1">
      <c r="B280" s="1350"/>
      <c r="C280" s="1475" t="str">
        <f>+$C$5</f>
        <v>OBRAS DE CONSTRUCCIÓN DE UN SISTEMA IPRS (8 RACEWAY) PARA LA UNIDAD PRODUCTIVA EN FUENTE DE ORO – META</v>
      </c>
      <c r="D280" s="1476"/>
      <c r="E280" s="1476"/>
      <c r="F280" s="1476"/>
      <c r="G280" s="1476"/>
      <c r="H280" s="1476"/>
      <c r="I280" s="1476"/>
      <c r="J280" s="1477"/>
      <c r="K280" s="1368"/>
      <c r="L280" s="1358"/>
      <c r="M280" s="1359"/>
      <c r="N280" s="1360"/>
    </row>
    <row r="281" spans="2:14">
      <c r="B281" s="1350"/>
      <c r="C281" s="1475"/>
      <c r="D281" s="1476"/>
      <c r="E281" s="1476"/>
      <c r="F281" s="1476"/>
      <c r="G281" s="1476"/>
      <c r="H281" s="1476"/>
      <c r="I281" s="1476"/>
      <c r="J281" s="1477"/>
      <c r="K281" s="1367" t="s">
        <v>344</v>
      </c>
      <c r="L281" s="1367">
        <v>1</v>
      </c>
      <c r="M281" s="1367" t="s">
        <v>345</v>
      </c>
      <c r="N281" s="1376">
        <v>1</v>
      </c>
    </row>
    <row r="282" spans="2:14">
      <c r="B282" s="1350"/>
      <c r="C282" s="1475"/>
      <c r="D282" s="1476"/>
      <c r="E282" s="1476"/>
      <c r="F282" s="1476"/>
      <c r="G282" s="1476"/>
      <c r="H282" s="1476"/>
      <c r="I282" s="1476"/>
      <c r="J282" s="1477"/>
      <c r="K282" s="1375"/>
      <c r="L282" s="1375"/>
      <c r="M282" s="1375"/>
      <c r="N282" s="1377"/>
    </row>
    <row r="283" spans="2:14" ht="16.5">
      <c r="B283" s="1351"/>
      <c r="C283" s="1430" t="str">
        <f>+$C$8</f>
        <v xml:space="preserve">ANALISIS DE PRECIOS UNITARIOS </v>
      </c>
      <c r="D283" s="1431"/>
      <c r="E283" s="1431"/>
      <c r="F283" s="1431"/>
      <c r="G283" s="1431"/>
      <c r="H283" s="1431"/>
      <c r="I283" s="1431"/>
      <c r="J283" s="1432"/>
      <c r="K283" s="1368"/>
      <c r="L283" s="1368"/>
      <c r="M283" s="1368"/>
      <c r="N283" s="1378"/>
    </row>
    <row r="284" spans="2:14" ht="15.75" thickBot="1">
      <c r="B284" s="371"/>
      <c r="C284" s="372"/>
      <c r="D284" s="372"/>
      <c r="E284" s="372"/>
      <c r="F284" s="372"/>
      <c r="G284" s="372"/>
      <c r="H284" s="372"/>
      <c r="I284" s="372"/>
      <c r="J284" s="372"/>
      <c r="K284" s="372"/>
      <c r="L284" s="372"/>
      <c r="M284" s="372"/>
      <c r="N284" s="373"/>
    </row>
    <row r="285" spans="2:14">
      <c r="B285" s="381" t="s">
        <v>151</v>
      </c>
      <c r="C285" s="1433" t="s">
        <v>152</v>
      </c>
      <c r="D285" s="1434"/>
      <c r="E285" s="1434"/>
      <c r="F285" s="1434"/>
      <c r="G285" s="1434"/>
      <c r="H285" s="1434"/>
      <c r="I285" s="1434"/>
      <c r="J285" s="1434"/>
      <c r="K285" s="1435"/>
      <c r="L285" s="1436" t="s">
        <v>228</v>
      </c>
      <c r="M285" s="1437"/>
      <c r="N285" s="381" t="s">
        <v>6</v>
      </c>
    </row>
    <row r="286" spans="2:14" ht="15.75" thickBot="1">
      <c r="B286" s="351">
        <f>+'PTO OFICIAL'!D13</f>
        <v>1.06</v>
      </c>
      <c r="C286" s="1488" t="str">
        <f>+'PTO OFICIAL'!G13</f>
        <v>SUMINISTRO E INSTALACION DE GEOMEMBRANA DE POLIETILENO HDPE DE ALTA DENSIDAD PARA ESTANQUES</v>
      </c>
      <c r="D286" s="1489"/>
      <c r="E286" s="1489"/>
      <c r="F286" s="1489"/>
      <c r="G286" s="1489"/>
      <c r="H286" s="1489"/>
      <c r="I286" s="1489"/>
      <c r="J286" s="1489"/>
      <c r="K286" s="1442"/>
      <c r="L286" s="1441" t="str">
        <f>+'PTO OFICIAL'!H13</f>
        <v>M2</v>
      </c>
      <c r="M286" s="1442"/>
      <c r="N286" s="352">
        <f>+'PTO OFICIAL'!I13</f>
        <v>35646.449999999997</v>
      </c>
    </row>
    <row r="287" spans="2:14">
      <c r="B287" s="1409" t="s">
        <v>347</v>
      </c>
      <c r="C287" s="1410"/>
      <c r="D287" s="1410"/>
      <c r="E287" s="1410"/>
      <c r="F287" s="1410"/>
      <c r="G287" s="1410"/>
      <c r="H287" s="1410"/>
      <c r="I287" s="1410"/>
      <c r="J287" s="1410"/>
      <c r="K287" s="1410"/>
      <c r="L287" s="1410"/>
      <c r="M287" s="1410"/>
      <c r="N287" s="1411"/>
    </row>
    <row r="288" spans="2:14">
      <c r="B288" s="1412"/>
      <c r="C288" s="1413"/>
      <c r="D288" s="1413"/>
      <c r="E288" s="1413"/>
      <c r="F288" s="1413"/>
      <c r="G288" s="1413"/>
      <c r="H288" s="1413"/>
      <c r="I288" s="1413"/>
      <c r="J288" s="1413"/>
      <c r="K288" s="1413"/>
      <c r="L288" s="1413"/>
      <c r="M288" s="1413"/>
      <c r="N288" s="1414"/>
    </row>
    <row r="289" spans="2:14" ht="15.75" thickBot="1">
      <c r="B289" s="1415"/>
      <c r="C289" s="1416"/>
      <c r="D289" s="1416"/>
      <c r="E289" s="1416"/>
      <c r="F289" s="1416"/>
      <c r="G289" s="1416"/>
      <c r="H289" s="1416"/>
      <c r="I289" s="1416"/>
      <c r="J289" s="1416"/>
      <c r="K289" s="1416"/>
      <c r="L289" s="1416"/>
      <c r="M289" s="1416"/>
      <c r="N289" s="1417"/>
    </row>
    <row r="290" spans="2:14">
      <c r="B290" s="1420" t="s">
        <v>152</v>
      </c>
      <c r="C290" s="1424"/>
      <c r="D290" s="1424"/>
      <c r="E290" s="1424"/>
      <c r="F290" s="1425"/>
      <c r="G290" s="1423" t="s">
        <v>348</v>
      </c>
      <c r="H290" s="1424"/>
      <c r="I290" s="1426" t="s">
        <v>349</v>
      </c>
      <c r="J290" s="1427"/>
      <c r="K290" s="355" t="s">
        <v>350</v>
      </c>
      <c r="L290" s="1423" t="s">
        <v>351</v>
      </c>
      <c r="M290" s="1422"/>
      <c r="N290" s="356" t="s">
        <v>352</v>
      </c>
    </row>
    <row r="291" spans="2:14">
      <c r="B291" s="1665" t="s">
        <v>354</v>
      </c>
      <c r="C291" s="1666"/>
      <c r="D291" s="1666"/>
      <c r="E291" s="1666"/>
      <c r="F291" s="1667"/>
      <c r="G291" s="1668"/>
      <c r="H291" s="1667"/>
      <c r="I291" s="1668"/>
      <c r="J291" s="1667"/>
      <c r="K291" s="696">
        <f>+N320</f>
        <v>275.77597222222226</v>
      </c>
      <c r="L291" s="1454">
        <v>0.05</v>
      </c>
      <c r="M291" s="1455"/>
      <c r="N291" s="696">
        <f>+K291*L291</f>
        <v>13.788798611111114</v>
      </c>
    </row>
    <row r="292" spans="2:14">
      <c r="B292" s="1665"/>
      <c r="C292" s="1666"/>
      <c r="D292" s="1666"/>
      <c r="E292" s="1666"/>
      <c r="F292" s="1667"/>
      <c r="G292" s="1668"/>
      <c r="H292" s="1667"/>
      <c r="I292" s="1668"/>
      <c r="J292" s="1667"/>
      <c r="K292" s="721"/>
      <c r="L292" s="1490"/>
      <c r="M292" s="1496"/>
      <c r="N292" s="357"/>
    </row>
    <row r="293" spans="2:14">
      <c r="B293" s="1665"/>
      <c r="C293" s="1666"/>
      <c r="D293" s="1666"/>
      <c r="E293" s="1666"/>
      <c r="F293" s="1667"/>
      <c r="G293" s="1668"/>
      <c r="H293" s="1667"/>
      <c r="I293" s="1668"/>
      <c r="J293" s="1667"/>
      <c r="K293" s="721"/>
      <c r="L293" s="1490"/>
      <c r="M293" s="1496"/>
      <c r="N293" s="357"/>
    </row>
    <row r="294" spans="2:14">
      <c r="B294" s="1665"/>
      <c r="C294" s="1666"/>
      <c r="D294" s="1666"/>
      <c r="E294" s="1666"/>
      <c r="F294" s="1667"/>
      <c r="G294" s="1668"/>
      <c r="H294" s="1667"/>
      <c r="I294" s="1668"/>
      <c r="J294" s="1667"/>
      <c r="K294" s="721"/>
      <c r="L294" s="1490"/>
      <c r="M294" s="1496"/>
      <c r="N294" s="357"/>
    </row>
    <row r="295" spans="2:14" ht="15.75" thickBot="1">
      <c r="B295" s="1669"/>
      <c r="C295" s="1670"/>
      <c r="D295" s="1670"/>
      <c r="E295" s="1670"/>
      <c r="F295" s="1671"/>
      <c r="G295" s="1672"/>
      <c r="H295" s="1671"/>
      <c r="I295" s="1672"/>
      <c r="J295" s="1671"/>
      <c r="K295" s="696"/>
      <c r="L295" s="1490"/>
      <c r="M295" s="1496"/>
      <c r="N295" s="702"/>
    </row>
    <row r="296" spans="2:14" ht="15.75" thickBot="1">
      <c r="B296" s="1406" t="s">
        <v>355</v>
      </c>
      <c r="C296" s="1407"/>
      <c r="D296" s="1407"/>
      <c r="E296" s="1407"/>
      <c r="F296" s="1407"/>
      <c r="G296" s="1407"/>
      <c r="H296" s="1407"/>
      <c r="I296" s="1407"/>
      <c r="J296" s="1407"/>
      <c r="K296" s="1407"/>
      <c r="L296" s="1407"/>
      <c r="M296" s="1408"/>
      <c r="N296" s="360">
        <f>SUM(N291:N295)</f>
        <v>13.788798611111114</v>
      </c>
    </row>
    <row r="297" spans="2:14">
      <c r="B297" s="1409" t="s">
        <v>356</v>
      </c>
      <c r="C297" s="1410"/>
      <c r="D297" s="1410"/>
      <c r="E297" s="1410"/>
      <c r="F297" s="1410"/>
      <c r="G297" s="1410"/>
      <c r="H297" s="1410"/>
      <c r="I297" s="1410"/>
      <c r="J297" s="1410"/>
      <c r="K297" s="1410"/>
      <c r="L297" s="1410"/>
      <c r="M297" s="1410"/>
      <c r="N297" s="1411"/>
    </row>
    <row r="298" spans="2:14">
      <c r="B298" s="1412"/>
      <c r="C298" s="1413"/>
      <c r="D298" s="1413"/>
      <c r="E298" s="1413"/>
      <c r="F298" s="1413"/>
      <c r="G298" s="1413"/>
      <c r="H298" s="1413"/>
      <c r="I298" s="1413"/>
      <c r="J298" s="1413"/>
      <c r="K298" s="1413"/>
      <c r="L298" s="1413"/>
      <c r="M298" s="1413"/>
      <c r="N298" s="1414"/>
    </row>
    <row r="299" spans="2:14" ht="15.75" thickBot="1">
      <c r="B299" s="1415"/>
      <c r="C299" s="1416"/>
      <c r="D299" s="1416"/>
      <c r="E299" s="1416"/>
      <c r="F299" s="1416"/>
      <c r="G299" s="1416"/>
      <c r="H299" s="1416"/>
      <c r="I299" s="1416"/>
      <c r="J299" s="1416"/>
      <c r="K299" s="1416"/>
      <c r="L299" s="1416"/>
      <c r="M299" s="1416"/>
      <c r="N299" s="1417"/>
    </row>
    <row r="300" spans="2:14">
      <c r="B300" s="1420" t="s">
        <v>152</v>
      </c>
      <c r="C300" s="1421"/>
      <c r="D300" s="1421"/>
      <c r="E300" s="1421"/>
      <c r="F300" s="1421"/>
      <c r="G300" s="1421"/>
      <c r="H300" s="1421"/>
      <c r="I300" s="1422"/>
      <c r="J300" s="354" t="s">
        <v>228</v>
      </c>
      <c r="K300" s="355" t="s">
        <v>6</v>
      </c>
      <c r="L300" s="1423" t="s">
        <v>357</v>
      </c>
      <c r="M300" s="1422"/>
      <c r="N300" s="356" t="s">
        <v>352</v>
      </c>
    </row>
    <row r="301" spans="2:14">
      <c r="B301" s="1665" t="s">
        <v>387</v>
      </c>
      <c r="C301" s="1666"/>
      <c r="D301" s="1666"/>
      <c r="E301" s="1666"/>
      <c r="F301" s="1666"/>
      <c r="G301" s="1666"/>
      <c r="H301" s="1666"/>
      <c r="I301" s="1667"/>
      <c r="J301" s="722" t="s">
        <v>15</v>
      </c>
      <c r="K301" s="719">
        <v>1.02</v>
      </c>
      <c r="L301" s="1452">
        <f>+MATERIALES!D101</f>
        <v>10880</v>
      </c>
      <c r="M301" s="1453"/>
      <c r="N301" s="702">
        <f>+K301*L301</f>
        <v>11097.6</v>
      </c>
    </row>
    <row r="302" spans="2:14">
      <c r="B302" s="1665"/>
      <c r="C302" s="1666"/>
      <c r="D302" s="1666"/>
      <c r="E302" s="1666"/>
      <c r="F302" s="1666"/>
      <c r="G302" s="1666"/>
      <c r="H302" s="1666"/>
      <c r="I302" s="1667"/>
      <c r="J302" s="722"/>
      <c r="K302" s="719"/>
      <c r="L302" s="1452"/>
      <c r="M302" s="1453"/>
      <c r="N302" s="702"/>
    </row>
    <row r="303" spans="2:14" ht="15.75" thickBot="1">
      <c r="B303" s="1669"/>
      <c r="C303" s="1670"/>
      <c r="D303" s="1670"/>
      <c r="E303" s="1670"/>
      <c r="F303" s="1670"/>
      <c r="G303" s="1670"/>
      <c r="H303" s="1670"/>
      <c r="I303" s="1671"/>
      <c r="J303" s="723"/>
      <c r="K303" s="724"/>
      <c r="L303" s="1404"/>
      <c r="M303" s="1405"/>
      <c r="N303" s="702"/>
    </row>
    <row r="304" spans="2:14" ht="15.75" thickBot="1">
      <c r="B304" s="1406" t="s">
        <v>355</v>
      </c>
      <c r="C304" s="1407"/>
      <c r="D304" s="1407"/>
      <c r="E304" s="1407"/>
      <c r="F304" s="1407"/>
      <c r="G304" s="1407"/>
      <c r="H304" s="1407"/>
      <c r="I304" s="1407"/>
      <c r="J304" s="1407"/>
      <c r="K304" s="1407"/>
      <c r="L304" s="1407"/>
      <c r="M304" s="1408"/>
      <c r="N304" s="361">
        <f>SUM(N301:N303)</f>
        <v>11097.6</v>
      </c>
    </row>
    <row r="305" spans="2:14">
      <c r="B305" s="1409" t="s">
        <v>364</v>
      </c>
      <c r="C305" s="1410"/>
      <c r="D305" s="1410"/>
      <c r="E305" s="1410"/>
      <c r="F305" s="1410"/>
      <c r="G305" s="1410"/>
      <c r="H305" s="1410"/>
      <c r="I305" s="1410"/>
      <c r="J305" s="1410"/>
      <c r="K305" s="1410"/>
      <c r="L305" s="1410"/>
      <c r="M305" s="1410"/>
      <c r="N305" s="1411"/>
    </row>
    <row r="306" spans="2:14">
      <c r="B306" s="1412"/>
      <c r="C306" s="1413"/>
      <c r="D306" s="1413"/>
      <c r="E306" s="1413"/>
      <c r="F306" s="1413"/>
      <c r="G306" s="1413"/>
      <c r="H306" s="1413"/>
      <c r="I306" s="1413"/>
      <c r="J306" s="1413"/>
      <c r="K306" s="1413"/>
      <c r="L306" s="1413"/>
      <c r="M306" s="1413"/>
      <c r="N306" s="1414"/>
    </row>
    <row r="307" spans="2:14" ht="15.75" thickBot="1">
      <c r="B307" s="1415"/>
      <c r="C307" s="1416"/>
      <c r="D307" s="1416"/>
      <c r="E307" s="1416"/>
      <c r="F307" s="1416"/>
      <c r="G307" s="1416"/>
      <c r="H307" s="1416"/>
      <c r="I307" s="1416"/>
      <c r="J307" s="1416"/>
      <c r="K307" s="1416"/>
      <c r="L307" s="1416"/>
      <c r="M307" s="1416"/>
      <c r="N307" s="1417"/>
    </row>
    <row r="308" spans="2:14">
      <c r="B308" s="1420" t="s">
        <v>365</v>
      </c>
      <c r="C308" s="1421"/>
      <c r="D308" s="1421"/>
      <c r="E308" s="1421"/>
      <c r="F308" s="1421"/>
      <c r="G308" s="1421"/>
      <c r="H308" s="1421"/>
      <c r="I308" s="355" t="s">
        <v>366</v>
      </c>
      <c r="J308" s="353" t="s">
        <v>367</v>
      </c>
      <c r="K308" s="362" t="s">
        <v>368</v>
      </c>
      <c r="L308" s="1423" t="s">
        <v>369</v>
      </c>
      <c r="M308" s="1422"/>
      <c r="N308" s="356" t="s">
        <v>352</v>
      </c>
    </row>
    <row r="309" spans="2:14">
      <c r="B309" s="1665"/>
      <c r="C309" s="1666"/>
      <c r="D309" s="1666"/>
      <c r="E309" s="1666"/>
      <c r="F309" s="1666"/>
      <c r="G309" s="1666"/>
      <c r="H309" s="1666"/>
      <c r="I309" s="705"/>
      <c r="J309" s="706"/>
      <c r="K309" s="705"/>
      <c r="L309" s="1473"/>
      <c r="M309" s="1474"/>
      <c r="N309" s="702"/>
    </row>
    <row r="310" spans="2:14" ht="15.75" thickBot="1">
      <c r="B310" s="1669"/>
      <c r="C310" s="1670"/>
      <c r="D310" s="1670"/>
      <c r="E310" s="1670"/>
      <c r="F310" s="1670"/>
      <c r="G310" s="1670"/>
      <c r="H310" s="1670"/>
      <c r="I310" s="363"/>
      <c r="J310" s="364"/>
      <c r="K310" s="363"/>
      <c r="L310" s="1404"/>
      <c r="M310" s="1405"/>
      <c r="N310" s="365"/>
    </row>
    <row r="311" spans="2:14" ht="15.75" thickBot="1">
      <c r="B311" s="1406" t="s">
        <v>355</v>
      </c>
      <c r="C311" s="1407"/>
      <c r="D311" s="1407"/>
      <c r="E311" s="1407"/>
      <c r="F311" s="1407"/>
      <c r="G311" s="1407"/>
      <c r="H311" s="1407"/>
      <c r="I311" s="1407"/>
      <c r="J311" s="1407"/>
      <c r="K311" s="1407"/>
      <c r="L311" s="1407"/>
      <c r="M311" s="1408"/>
      <c r="N311" s="360">
        <f>SUM(N309:N310)</f>
        <v>0</v>
      </c>
    </row>
    <row r="312" spans="2:14">
      <c r="B312" s="1409" t="s">
        <v>370</v>
      </c>
      <c r="C312" s="1410"/>
      <c r="D312" s="1410"/>
      <c r="E312" s="1410"/>
      <c r="F312" s="1410"/>
      <c r="G312" s="1410"/>
      <c r="H312" s="1410"/>
      <c r="I312" s="1410"/>
      <c r="J312" s="1410"/>
      <c r="K312" s="1410"/>
      <c r="L312" s="1410"/>
      <c r="M312" s="1410"/>
      <c r="N312" s="1411"/>
    </row>
    <row r="313" spans="2:14">
      <c r="B313" s="1412"/>
      <c r="C313" s="1413"/>
      <c r="D313" s="1413"/>
      <c r="E313" s="1413"/>
      <c r="F313" s="1413"/>
      <c r="G313" s="1413"/>
      <c r="H313" s="1413"/>
      <c r="I313" s="1413"/>
      <c r="J313" s="1413"/>
      <c r="K313" s="1413"/>
      <c r="L313" s="1413"/>
      <c r="M313" s="1413"/>
      <c r="N313" s="1414"/>
    </row>
    <row r="314" spans="2:14" ht="15.75" thickBot="1">
      <c r="B314" s="1415"/>
      <c r="C314" s="1416"/>
      <c r="D314" s="1416"/>
      <c r="E314" s="1416"/>
      <c r="F314" s="1416"/>
      <c r="G314" s="1416"/>
      <c r="H314" s="1416"/>
      <c r="I314" s="1416"/>
      <c r="J314" s="1416"/>
      <c r="K314" s="1416"/>
      <c r="L314" s="1416"/>
      <c r="M314" s="1416"/>
      <c r="N314" s="1417"/>
    </row>
    <row r="315" spans="2:14">
      <c r="B315" s="1420" t="s">
        <v>371</v>
      </c>
      <c r="C315" s="1421"/>
      <c r="D315" s="1421"/>
      <c r="E315" s="1421"/>
      <c r="F315" s="1421"/>
      <c r="G315" s="1421"/>
      <c r="H315" s="1421"/>
      <c r="I315" s="355" t="s">
        <v>372</v>
      </c>
      <c r="J315" s="366" t="s">
        <v>156</v>
      </c>
      <c r="K315" s="367" t="s">
        <v>373</v>
      </c>
      <c r="L315" s="1458" t="s">
        <v>351</v>
      </c>
      <c r="M315" s="1459"/>
      <c r="N315" s="369" t="s">
        <v>352</v>
      </c>
    </row>
    <row r="316" spans="2:14">
      <c r="B316" s="1494" t="s">
        <v>388</v>
      </c>
      <c r="C316" s="1495"/>
      <c r="D316" s="1495"/>
      <c r="E316" s="1495"/>
      <c r="F316" s="1495"/>
      <c r="G316" s="1495"/>
      <c r="H316" s="1496"/>
      <c r="I316" s="709">
        <f>+CUADRILLA4</f>
        <v>220620.77777777781</v>
      </c>
      <c r="J316" s="710">
        <v>1</v>
      </c>
      <c r="K316" s="709">
        <f>+I316*J316</f>
        <v>220620.77777777781</v>
      </c>
      <c r="L316" s="1471">
        <v>800</v>
      </c>
      <c r="M316" s="1472"/>
      <c r="N316" s="357">
        <f>+K316/L316</f>
        <v>275.77597222222226</v>
      </c>
    </row>
    <row r="317" spans="2:14">
      <c r="B317" s="707"/>
      <c r="C317" s="708"/>
      <c r="D317" s="708"/>
      <c r="E317" s="708"/>
      <c r="F317" s="708"/>
      <c r="G317" s="708"/>
      <c r="H317" s="708"/>
      <c r="I317" s="709"/>
      <c r="J317" s="711"/>
      <c r="K317" s="709"/>
      <c r="L317" s="1471"/>
      <c r="M317" s="1472"/>
      <c r="N317" s="357"/>
    </row>
    <row r="318" spans="2:14">
      <c r="B318" s="707"/>
      <c r="C318" s="708"/>
      <c r="D318" s="708"/>
      <c r="E318" s="708"/>
      <c r="F318" s="708"/>
      <c r="G318" s="708"/>
      <c r="H318" s="708"/>
      <c r="I318" s="709"/>
      <c r="J318" s="711"/>
      <c r="K318" s="709"/>
      <c r="L318" s="1473"/>
      <c r="M318" s="1474"/>
      <c r="N318" s="357"/>
    </row>
    <row r="319" spans="2:14" ht="15.75" thickBot="1">
      <c r="B319" s="1669"/>
      <c r="C319" s="1670"/>
      <c r="D319" s="1670"/>
      <c r="E319" s="1670"/>
      <c r="F319" s="1670"/>
      <c r="G319" s="1670"/>
      <c r="H319" s="1670"/>
      <c r="I319" s="363"/>
      <c r="J319" s="370"/>
      <c r="K319" s="363"/>
      <c r="L319" s="1404"/>
      <c r="M319" s="1405"/>
      <c r="N319" s="365"/>
    </row>
    <row r="320" spans="2:14" ht="15.75" thickBot="1">
      <c r="B320" s="1406" t="s">
        <v>355</v>
      </c>
      <c r="C320" s="1407"/>
      <c r="D320" s="1407"/>
      <c r="E320" s="1407"/>
      <c r="F320" s="1407"/>
      <c r="G320" s="1407"/>
      <c r="H320" s="1407"/>
      <c r="I320" s="1407"/>
      <c r="J320" s="1407"/>
      <c r="K320" s="1407"/>
      <c r="L320" s="1407"/>
      <c r="M320" s="1408"/>
      <c r="N320" s="361">
        <f>SUM(N316:N319)</f>
        <v>275.77597222222226</v>
      </c>
    </row>
    <row r="321" spans="2:14" ht="15.75" thickBot="1">
      <c r="B321" s="371"/>
      <c r="C321" s="372"/>
      <c r="D321" s="372"/>
      <c r="E321" s="372"/>
      <c r="F321" s="372"/>
      <c r="G321" s="372"/>
      <c r="H321" s="372"/>
      <c r="I321" s="372"/>
      <c r="J321" s="372"/>
      <c r="K321" s="372"/>
      <c r="L321" s="372"/>
      <c r="M321" s="372"/>
      <c r="N321" s="373"/>
    </row>
    <row r="322" spans="2:14" ht="15.75" thickBot="1">
      <c r="B322" s="1480" t="s">
        <v>375</v>
      </c>
      <c r="C322" s="1481"/>
      <c r="D322" s="1481"/>
      <c r="E322" s="1481"/>
      <c r="F322" s="1481"/>
      <c r="G322" s="1481"/>
      <c r="H322" s="1481"/>
      <c r="I322" s="1481"/>
      <c r="J322" s="1481"/>
      <c r="K322" s="1481"/>
      <c r="L322" s="1481"/>
      <c r="M322" s="1482"/>
      <c r="N322" s="374">
        <f>ROUND(N320+N311+N304+N296,)</f>
        <v>11387</v>
      </c>
    </row>
    <row r="323" spans="2:14">
      <c r="B323" s="1409" t="s">
        <v>376</v>
      </c>
      <c r="C323" s="1410"/>
      <c r="D323" s="1410"/>
      <c r="E323" s="1410"/>
      <c r="F323" s="1410"/>
      <c r="G323" s="1410"/>
      <c r="H323" s="1410"/>
      <c r="I323" s="1410"/>
      <c r="J323" s="1410"/>
      <c r="K323" s="1410"/>
      <c r="L323" s="1410"/>
      <c r="M323" s="1410"/>
      <c r="N323" s="1411"/>
    </row>
    <row r="324" spans="2:14">
      <c r="B324" s="1412"/>
      <c r="C324" s="1413"/>
      <c r="D324" s="1413"/>
      <c r="E324" s="1413"/>
      <c r="F324" s="1413"/>
      <c r="G324" s="1413"/>
      <c r="H324" s="1413"/>
      <c r="I324" s="1413"/>
      <c r="J324" s="1413"/>
      <c r="K324" s="1413"/>
      <c r="L324" s="1413"/>
      <c r="M324" s="1413"/>
      <c r="N324" s="1414"/>
    </row>
    <row r="325" spans="2:14" ht="15.75" thickBot="1">
      <c r="B325" s="1415"/>
      <c r="C325" s="1416"/>
      <c r="D325" s="1416"/>
      <c r="E325" s="1416"/>
      <c r="F325" s="1416"/>
      <c r="G325" s="1416"/>
      <c r="H325" s="1416"/>
      <c r="I325" s="1416"/>
      <c r="J325" s="1416"/>
      <c r="K325" s="1416"/>
      <c r="L325" s="1416"/>
      <c r="M325" s="1416"/>
      <c r="N325" s="1417"/>
    </row>
    <row r="326" spans="2:14">
      <c r="B326" s="1420" t="s">
        <v>246</v>
      </c>
      <c r="C326" s="1421"/>
      <c r="D326" s="1421"/>
      <c r="E326" s="1421"/>
      <c r="F326" s="1421"/>
      <c r="G326" s="1421"/>
      <c r="H326" s="1421"/>
      <c r="I326" s="353"/>
      <c r="J326" s="368"/>
      <c r="K326" s="367" t="s">
        <v>377</v>
      </c>
      <c r="L326" s="1458" t="s">
        <v>378</v>
      </c>
      <c r="M326" s="1459"/>
      <c r="N326" s="369"/>
    </row>
    <row r="327" spans="2:14">
      <c r="B327" s="1665" t="s">
        <v>98</v>
      </c>
      <c r="C327" s="1666"/>
      <c r="D327" s="1666"/>
      <c r="E327" s="1666"/>
      <c r="F327" s="1666"/>
      <c r="G327" s="1666"/>
      <c r="H327" s="1666"/>
      <c r="I327" s="712"/>
      <c r="J327" s="713"/>
      <c r="K327" s="714">
        <f>+$K$51</f>
        <v>0.1036136203532297</v>
      </c>
      <c r="L327" s="1460">
        <f>+N322*K327</f>
        <v>1179.8482949622266</v>
      </c>
      <c r="M327" s="1461"/>
      <c r="N327" s="715"/>
    </row>
    <row r="328" spans="2:14">
      <c r="B328" s="697" t="s">
        <v>379</v>
      </c>
      <c r="C328" s="698"/>
      <c r="D328" s="698"/>
      <c r="E328" s="698"/>
      <c r="F328" s="698"/>
      <c r="G328" s="698"/>
      <c r="H328" s="698"/>
      <c r="I328" s="712"/>
      <c r="J328" s="713"/>
      <c r="K328" s="714">
        <f>+$K$52</f>
        <v>0.01</v>
      </c>
      <c r="L328" s="1460">
        <f>+N322*K328</f>
        <v>113.87</v>
      </c>
      <c r="M328" s="1461"/>
      <c r="N328" s="715"/>
    </row>
    <row r="329" spans="2:14" ht="15.75" thickBot="1">
      <c r="B329" s="358" t="s">
        <v>380</v>
      </c>
      <c r="C329" s="701"/>
      <c r="D329" s="701"/>
      <c r="E329" s="701"/>
      <c r="F329" s="701"/>
      <c r="G329" s="701"/>
      <c r="H329" s="701"/>
      <c r="I329" s="716"/>
      <c r="J329" s="717"/>
      <c r="K329" s="714">
        <f>+$K$53</f>
        <v>3.5699999968884344E-2</v>
      </c>
      <c r="L329" s="1460">
        <f>+N322*K329</f>
        <v>406.51589964568603</v>
      </c>
      <c r="M329" s="1461"/>
      <c r="N329" s="715"/>
    </row>
    <row r="330" spans="2:14" ht="15.75" thickBot="1">
      <c r="B330" s="1406" t="s">
        <v>355</v>
      </c>
      <c r="C330" s="1407"/>
      <c r="D330" s="1407"/>
      <c r="E330" s="1407"/>
      <c r="F330" s="1407"/>
      <c r="G330" s="1407"/>
      <c r="H330" s="1407"/>
      <c r="I330" s="1407"/>
      <c r="J330" s="1407"/>
      <c r="K330" s="1407"/>
      <c r="L330" s="1407"/>
      <c r="M330" s="1408"/>
      <c r="N330" s="375">
        <f>+SUM(L327:M329)</f>
        <v>1700.2341946079125</v>
      </c>
    </row>
    <row r="331" spans="2:14" ht="15.75" thickBot="1">
      <c r="B331" s="371"/>
      <c r="C331" s="372"/>
      <c r="D331" s="372"/>
      <c r="E331" s="372"/>
      <c r="F331" s="372"/>
      <c r="G331" s="372"/>
      <c r="H331" s="372"/>
      <c r="I331" s="372"/>
      <c r="J331" s="372"/>
      <c r="K331" s="372"/>
      <c r="L331" s="372"/>
      <c r="M331" s="372"/>
      <c r="N331" s="373"/>
    </row>
    <row r="332" spans="2:14" ht="15.75" thickBot="1">
      <c r="B332" s="1480" t="s">
        <v>381</v>
      </c>
      <c r="C332" s="1481"/>
      <c r="D332" s="1481"/>
      <c r="E332" s="1481"/>
      <c r="F332" s="1481"/>
      <c r="G332" s="1481"/>
      <c r="H332" s="1481"/>
      <c r="I332" s="1481"/>
      <c r="J332" s="1481"/>
      <c r="K332" s="1481"/>
      <c r="L332" s="1481"/>
      <c r="M332" s="1482"/>
      <c r="N332" s="376">
        <f>+ROUND(N330+N322,)</f>
        <v>13087</v>
      </c>
    </row>
    <row r="333" spans="2:14" ht="15.75" thickBot="1">
      <c r="B333" s="372"/>
      <c r="C333" s="372"/>
      <c r="D333" s="372"/>
      <c r="E333" s="372"/>
      <c r="F333" s="372"/>
      <c r="G333" s="372"/>
      <c r="H333" s="372"/>
      <c r="I333" s="372"/>
      <c r="J333" s="372"/>
      <c r="K333" s="372"/>
      <c r="L333" s="372"/>
      <c r="M333" s="372"/>
      <c r="N333" s="372"/>
    </row>
    <row r="334" spans="2:14">
      <c r="B334" s="869"/>
      <c r="C334" s="1443"/>
      <c r="D334" s="1444"/>
      <c r="E334" s="1444"/>
      <c r="F334" s="1444"/>
      <c r="G334" s="1444"/>
      <c r="H334" s="1444"/>
      <c r="I334" s="1444"/>
      <c r="J334" s="1445"/>
      <c r="K334" s="1355"/>
      <c r="L334" s="1356"/>
      <c r="M334" s="1356"/>
      <c r="N334" s="1357"/>
    </row>
    <row r="335" spans="2:14" ht="15.75" thickBot="1">
      <c r="B335" s="372"/>
      <c r="C335" s="372"/>
      <c r="D335" s="372"/>
      <c r="E335" s="372"/>
      <c r="F335" s="372"/>
      <c r="G335" s="372"/>
      <c r="H335" s="372"/>
      <c r="I335" s="372"/>
      <c r="J335" s="372"/>
      <c r="K335" s="372"/>
      <c r="L335" s="372"/>
      <c r="M335" s="372"/>
      <c r="N335" s="372"/>
    </row>
    <row r="336" spans="2:14">
      <c r="B336" s="1349"/>
      <c r="C336" s="1443"/>
      <c r="D336" s="1444"/>
      <c r="E336" s="1444"/>
      <c r="F336" s="1444"/>
      <c r="G336" s="1444"/>
      <c r="H336" s="1444"/>
      <c r="I336" s="1444"/>
      <c r="J336" s="1445"/>
      <c r="K336" s="1355"/>
      <c r="L336" s="1356"/>
      <c r="M336" s="1356"/>
      <c r="N336" s="1357"/>
    </row>
    <row r="337" spans="2:14" ht="20.25">
      <c r="B337" s="1350"/>
      <c r="C337" s="1446" t="str">
        <f>+$C$3</f>
        <v>MUNICIPIO DE FUENTE DE ORO - META</v>
      </c>
      <c r="D337" s="1447"/>
      <c r="E337" s="1447"/>
      <c r="F337" s="1447"/>
      <c r="G337" s="1447"/>
      <c r="H337" s="1447"/>
      <c r="I337" s="1447"/>
      <c r="J337" s="1448"/>
      <c r="K337" s="1358"/>
      <c r="L337" s="1359"/>
      <c r="M337" s="1359"/>
      <c r="N337" s="1360"/>
    </row>
    <row r="338" spans="2:14" ht="15.75">
      <c r="B338" s="1350"/>
      <c r="C338" s="1449" t="str">
        <f>+$C$4</f>
        <v>ECOMUN</v>
      </c>
      <c r="D338" s="1450"/>
      <c r="E338" s="1450"/>
      <c r="F338" s="1450"/>
      <c r="G338" s="1450"/>
      <c r="H338" s="1450"/>
      <c r="I338" s="1450"/>
      <c r="J338" s="1451"/>
      <c r="K338" s="1367" t="s">
        <v>342</v>
      </c>
      <c r="L338" s="1369"/>
      <c r="M338" s="1370"/>
      <c r="N338" s="1371"/>
    </row>
    <row r="339" spans="2:14" ht="14.45" customHeight="1">
      <c r="B339" s="1350"/>
      <c r="C339" s="1475" t="str">
        <f>+$C$5</f>
        <v>OBRAS DE CONSTRUCCIÓN DE UN SISTEMA IPRS (8 RACEWAY) PARA LA UNIDAD PRODUCTIVA EN FUENTE DE ORO – META</v>
      </c>
      <c r="D339" s="1476"/>
      <c r="E339" s="1476"/>
      <c r="F339" s="1476"/>
      <c r="G339" s="1476"/>
      <c r="H339" s="1476"/>
      <c r="I339" s="1476"/>
      <c r="J339" s="1477"/>
      <c r="K339" s="1368"/>
      <c r="L339" s="1358"/>
      <c r="M339" s="1359"/>
      <c r="N339" s="1360"/>
    </row>
    <row r="340" spans="2:14">
      <c r="B340" s="1350"/>
      <c r="C340" s="1475"/>
      <c r="D340" s="1476"/>
      <c r="E340" s="1476"/>
      <c r="F340" s="1476"/>
      <c r="G340" s="1476"/>
      <c r="H340" s="1476"/>
      <c r="I340" s="1476"/>
      <c r="J340" s="1477"/>
      <c r="K340" s="1367" t="s">
        <v>344</v>
      </c>
      <c r="L340" s="1367">
        <v>1</v>
      </c>
      <c r="M340" s="1367" t="s">
        <v>345</v>
      </c>
      <c r="N340" s="1376">
        <v>1</v>
      </c>
    </row>
    <row r="341" spans="2:14">
      <c r="B341" s="1350"/>
      <c r="C341" s="1475"/>
      <c r="D341" s="1476"/>
      <c r="E341" s="1476"/>
      <c r="F341" s="1476"/>
      <c r="G341" s="1476"/>
      <c r="H341" s="1476"/>
      <c r="I341" s="1476"/>
      <c r="J341" s="1477"/>
      <c r="K341" s="1375"/>
      <c r="L341" s="1375"/>
      <c r="M341" s="1375"/>
      <c r="N341" s="1377"/>
    </row>
    <row r="342" spans="2:14" ht="16.5">
      <c r="B342" s="1351"/>
      <c r="C342" s="1430" t="str">
        <f>+$C$8</f>
        <v xml:space="preserve">ANALISIS DE PRECIOS UNITARIOS </v>
      </c>
      <c r="D342" s="1431"/>
      <c r="E342" s="1431"/>
      <c r="F342" s="1431"/>
      <c r="G342" s="1431"/>
      <c r="H342" s="1431"/>
      <c r="I342" s="1431"/>
      <c r="J342" s="1432"/>
      <c r="K342" s="1368"/>
      <c r="L342" s="1368"/>
      <c r="M342" s="1368"/>
      <c r="N342" s="1378"/>
    </row>
    <row r="343" spans="2:14" ht="15.75" thickBot="1">
      <c r="B343" s="371"/>
      <c r="C343" s="372"/>
      <c r="D343" s="372"/>
      <c r="E343" s="372"/>
      <c r="F343" s="372"/>
      <c r="G343" s="372"/>
      <c r="H343" s="372"/>
      <c r="I343" s="372"/>
      <c r="J343" s="372"/>
      <c r="K343" s="372"/>
      <c r="L343" s="372"/>
      <c r="M343" s="372"/>
      <c r="N343" s="373"/>
    </row>
    <row r="344" spans="2:14">
      <c r="B344" s="381" t="s">
        <v>151</v>
      </c>
      <c r="C344" s="1433" t="s">
        <v>152</v>
      </c>
      <c r="D344" s="1434"/>
      <c r="E344" s="1434"/>
      <c r="F344" s="1434"/>
      <c r="G344" s="1434"/>
      <c r="H344" s="1434"/>
      <c r="I344" s="1434"/>
      <c r="J344" s="1434"/>
      <c r="K344" s="1435"/>
      <c r="L344" s="1436" t="s">
        <v>228</v>
      </c>
      <c r="M344" s="1437"/>
      <c r="N344" s="381" t="s">
        <v>6</v>
      </c>
    </row>
    <row r="345" spans="2:14" ht="31.35" customHeight="1" thickBot="1">
      <c r="B345" s="351">
        <f>+'PTO OFICIAL'!D21</f>
        <v>2.0099999999999998</v>
      </c>
      <c r="C345" s="1438" t="str">
        <f>+'PTO OFICIAL'!G21</f>
        <v>SUMINISTRO Y COLOCACION DE CONCRETO SIMPLE 14 MPA PARA SOLADO DE SOPORTE DE CAJA DE INSPECCION</v>
      </c>
      <c r="D345" s="1439"/>
      <c r="E345" s="1439"/>
      <c r="F345" s="1439"/>
      <c r="G345" s="1439"/>
      <c r="H345" s="1439"/>
      <c r="I345" s="1439"/>
      <c r="J345" s="1439"/>
      <c r="K345" s="1440"/>
      <c r="L345" s="1441" t="str">
        <f>+'PTO OFICIAL'!H21</f>
        <v>M3</v>
      </c>
      <c r="M345" s="1442"/>
      <c r="N345" s="352">
        <f>+'PTO OFICIAL'!I21</f>
        <v>0.6</v>
      </c>
    </row>
    <row r="346" spans="2:14">
      <c r="B346" s="1409" t="s">
        <v>347</v>
      </c>
      <c r="C346" s="1410"/>
      <c r="D346" s="1410"/>
      <c r="E346" s="1410"/>
      <c r="F346" s="1410"/>
      <c r="G346" s="1410"/>
      <c r="H346" s="1410"/>
      <c r="I346" s="1410"/>
      <c r="J346" s="1410"/>
      <c r="K346" s="1410"/>
      <c r="L346" s="1410"/>
      <c r="M346" s="1410"/>
      <c r="N346" s="1411"/>
    </row>
    <row r="347" spans="2:14">
      <c r="B347" s="1412"/>
      <c r="C347" s="1413"/>
      <c r="D347" s="1413"/>
      <c r="E347" s="1413"/>
      <c r="F347" s="1413"/>
      <c r="G347" s="1413"/>
      <c r="H347" s="1413"/>
      <c r="I347" s="1413"/>
      <c r="J347" s="1413"/>
      <c r="K347" s="1413"/>
      <c r="L347" s="1413"/>
      <c r="M347" s="1413"/>
      <c r="N347" s="1414"/>
    </row>
    <row r="348" spans="2:14" ht="15.75" thickBot="1">
      <c r="B348" s="1415"/>
      <c r="C348" s="1416"/>
      <c r="D348" s="1416"/>
      <c r="E348" s="1416"/>
      <c r="F348" s="1416"/>
      <c r="G348" s="1416"/>
      <c r="H348" s="1416"/>
      <c r="I348" s="1416"/>
      <c r="J348" s="1416"/>
      <c r="K348" s="1416"/>
      <c r="L348" s="1416"/>
      <c r="M348" s="1416"/>
      <c r="N348" s="1417"/>
    </row>
    <row r="349" spans="2:14">
      <c r="B349" s="1420" t="s">
        <v>152</v>
      </c>
      <c r="C349" s="1424"/>
      <c r="D349" s="1424"/>
      <c r="E349" s="1424"/>
      <c r="F349" s="1425"/>
      <c r="G349" s="1423" t="s">
        <v>348</v>
      </c>
      <c r="H349" s="1424"/>
      <c r="I349" s="1426" t="s">
        <v>349</v>
      </c>
      <c r="J349" s="1427"/>
      <c r="K349" s="355" t="s">
        <v>350</v>
      </c>
      <c r="L349" s="1423" t="s">
        <v>351</v>
      </c>
      <c r="M349" s="1422"/>
      <c r="N349" s="356" t="s">
        <v>352</v>
      </c>
    </row>
    <row r="350" spans="2:14">
      <c r="B350" s="1665" t="s">
        <v>354</v>
      </c>
      <c r="C350" s="1666"/>
      <c r="D350" s="1666"/>
      <c r="E350" s="1666"/>
      <c r="F350" s="1667"/>
      <c r="G350" s="1668"/>
      <c r="H350" s="1667"/>
      <c r="I350" s="1668"/>
      <c r="J350" s="1667"/>
      <c r="K350" s="730">
        <f>+N381</f>
        <v>71148.271111111128</v>
      </c>
      <c r="L350" s="1454">
        <v>0.05</v>
      </c>
      <c r="M350" s="1455"/>
      <c r="N350" s="357">
        <f>+K350*L350</f>
        <v>3557.4135555555567</v>
      </c>
    </row>
    <row r="351" spans="2:14">
      <c r="B351" s="1665"/>
      <c r="C351" s="1666"/>
      <c r="D351" s="1666"/>
      <c r="E351" s="1666"/>
      <c r="F351" s="1667"/>
      <c r="G351" s="1668"/>
      <c r="H351" s="1667"/>
      <c r="I351" s="1668"/>
      <c r="J351" s="1667"/>
      <c r="K351" s="696"/>
      <c r="L351" s="1490"/>
      <c r="M351" s="1496"/>
      <c r="N351" s="357"/>
    </row>
    <row r="352" spans="2:14">
      <c r="B352" s="1665"/>
      <c r="C352" s="1666"/>
      <c r="D352" s="1666"/>
      <c r="E352" s="1666"/>
      <c r="F352" s="1667"/>
      <c r="G352" s="1668"/>
      <c r="H352" s="1667"/>
      <c r="I352" s="1668"/>
      <c r="J352" s="1667"/>
      <c r="K352" s="696"/>
      <c r="L352" s="1490"/>
      <c r="M352" s="1496"/>
      <c r="N352" s="357"/>
    </row>
    <row r="353" spans="2:14">
      <c r="B353" s="1665"/>
      <c r="C353" s="1666"/>
      <c r="D353" s="1666"/>
      <c r="E353" s="1666"/>
      <c r="F353" s="1667"/>
      <c r="G353" s="1668"/>
      <c r="H353" s="1667"/>
      <c r="I353" s="1673"/>
      <c r="J353" s="1667"/>
      <c r="K353" s="726"/>
      <c r="L353" s="1490"/>
      <c r="M353" s="1496"/>
      <c r="N353" s="357"/>
    </row>
    <row r="354" spans="2:14" ht="15.75" thickBot="1">
      <c r="B354" s="1669"/>
      <c r="C354" s="1670"/>
      <c r="D354" s="1670"/>
      <c r="E354" s="1670"/>
      <c r="F354" s="1671"/>
      <c r="G354" s="1672"/>
      <c r="H354" s="1671"/>
      <c r="I354" s="1672"/>
      <c r="J354" s="1671"/>
      <c r="K354" s="696"/>
      <c r="L354" s="1490"/>
      <c r="M354" s="1496"/>
      <c r="N354" s="702"/>
    </row>
    <row r="355" spans="2:14" ht="15.75" thickBot="1">
      <c r="B355" s="1406" t="s">
        <v>355</v>
      </c>
      <c r="C355" s="1407"/>
      <c r="D355" s="1407"/>
      <c r="E355" s="1407"/>
      <c r="F355" s="1407"/>
      <c r="G355" s="1407"/>
      <c r="H355" s="1407"/>
      <c r="I355" s="1407"/>
      <c r="J355" s="1407"/>
      <c r="K355" s="1407"/>
      <c r="L355" s="1407"/>
      <c r="M355" s="1408"/>
      <c r="N355" s="360">
        <f>SUM(N350:N354)</f>
        <v>3557.4135555555567</v>
      </c>
    </row>
    <row r="356" spans="2:14">
      <c r="B356" s="1409" t="s">
        <v>356</v>
      </c>
      <c r="C356" s="1410"/>
      <c r="D356" s="1410"/>
      <c r="E356" s="1410"/>
      <c r="F356" s="1410"/>
      <c r="G356" s="1410"/>
      <c r="H356" s="1410"/>
      <c r="I356" s="1410"/>
      <c r="J356" s="1410"/>
      <c r="K356" s="1410"/>
      <c r="L356" s="1410"/>
      <c r="M356" s="1410"/>
      <c r="N356" s="1411"/>
    </row>
    <row r="357" spans="2:14">
      <c r="B357" s="1412"/>
      <c r="C357" s="1413"/>
      <c r="D357" s="1413"/>
      <c r="E357" s="1413"/>
      <c r="F357" s="1413"/>
      <c r="G357" s="1413"/>
      <c r="H357" s="1413"/>
      <c r="I357" s="1413"/>
      <c r="J357" s="1413"/>
      <c r="K357" s="1413"/>
      <c r="L357" s="1413"/>
      <c r="M357" s="1413"/>
      <c r="N357" s="1414"/>
    </row>
    <row r="358" spans="2:14" ht="15.75" thickBot="1">
      <c r="B358" s="1415"/>
      <c r="C358" s="1416"/>
      <c r="D358" s="1416"/>
      <c r="E358" s="1416"/>
      <c r="F358" s="1416"/>
      <c r="G358" s="1416"/>
      <c r="H358" s="1416"/>
      <c r="I358" s="1416"/>
      <c r="J358" s="1416"/>
      <c r="K358" s="1416"/>
      <c r="L358" s="1416"/>
      <c r="M358" s="1416"/>
      <c r="N358" s="1417"/>
    </row>
    <row r="359" spans="2:14">
      <c r="B359" s="1420" t="s">
        <v>152</v>
      </c>
      <c r="C359" s="1421"/>
      <c r="D359" s="1421"/>
      <c r="E359" s="1421"/>
      <c r="F359" s="1421"/>
      <c r="G359" s="1421"/>
      <c r="H359" s="1421"/>
      <c r="I359" s="1422"/>
      <c r="J359" s="354" t="s">
        <v>228</v>
      </c>
      <c r="K359" s="355" t="s">
        <v>6</v>
      </c>
      <c r="L359" s="1423" t="s">
        <v>357</v>
      </c>
      <c r="M359" s="1422"/>
      <c r="N359" s="356" t="s">
        <v>352</v>
      </c>
    </row>
    <row r="360" spans="2:14">
      <c r="B360" s="1665" t="s">
        <v>389</v>
      </c>
      <c r="C360" s="1666"/>
      <c r="D360" s="1666"/>
      <c r="E360" s="1666"/>
      <c r="F360" s="1666"/>
      <c r="G360" s="1666"/>
      <c r="H360" s="1666"/>
      <c r="I360" s="1667"/>
      <c r="J360" s="722" t="s">
        <v>18</v>
      </c>
      <c r="K360" s="719">
        <v>1.01</v>
      </c>
      <c r="L360" s="1452">
        <f>+'APUS BASICOS'!N57</f>
        <v>381181</v>
      </c>
      <c r="M360" s="1453"/>
      <c r="N360" s="702">
        <f>+L360*K360</f>
        <v>384992.81</v>
      </c>
    </row>
    <row r="361" spans="2:14">
      <c r="B361" s="1665"/>
      <c r="C361" s="1666"/>
      <c r="D361" s="1666"/>
      <c r="E361" s="1666"/>
      <c r="F361" s="1666"/>
      <c r="G361" s="1666"/>
      <c r="H361" s="1666"/>
      <c r="I361" s="1667"/>
      <c r="J361" s="722"/>
      <c r="K361" s="719"/>
      <c r="L361" s="1452"/>
      <c r="M361" s="1453"/>
      <c r="N361" s="702"/>
    </row>
    <row r="362" spans="2:14">
      <c r="B362" s="1665"/>
      <c r="C362" s="1666"/>
      <c r="D362" s="1666"/>
      <c r="E362" s="1666"/>
      <c r="F362" s="1666"/>
      <c r="G362" s="1666"/>
      <c r="H362" s="1666"/>
      <c r="I362" s="1667"/>
      <c r="J362" s="722"/>
      <c r="K362" s="719"/>
      <c r="L362" s="1452"/>
      <c r="M362" s="1453"/>
      <c r="N362" s="702"/>
    </row>
    <row r="363" spans="2:14">
      <c r="B363" s="1665"/>
      <c r="C363" s="1666"/>
      <c r="D363" s="1666"/>
      <c r="E363" s="1666"/>
      <c r="F363" s="1666"/>
      <c r="G363" s="1666"/>
      <c r="H363" s="1666"/>
      <c r="I363" s="1667"/>
      <c r="J363" s="722"/>
      <c r="K363" s="719"/>
      <c r="L363" s="1452"/>
      <c r="M363" s="1453"/>
      <c r="N363" s="702"/>
    </row>
    <row r="364" spans="2:14" ht="15.75" thickBot="1">
      <c r="B364" s="1669"/>
      <c r="C364" s="1670"/>
      <c r="D364" s="1670"/>
      <c r="E364" s="1670"/>
      <c r="F364" s="1670"/>
      <c r="G364" s="1670"/>
      <c r="H364" s="1670"/>
      <c r="I364" s="1671"/>
      <c r="J364" s="723"/>
      <c r="K364" s="724"/>
      <c r="L364" s="1404"/>
      <c r="M364" s="1405"/>
      <c r="N364" s="702"/>
    </row>
    <row r="365" spans="2:14" ht="15.75" thickBot="1">
      <c r="B365" s="1406" t="s">
        <v>355</v>
      </c>
      <c r="C365" s="1407"/>
      <c r="D365" s="1407"/>
      <c r="E365" s="1407"/>
      <c r="F365" s="1407"/>
      <c r="G365" s="1407"/>
      <c r="H365" s="1407"/>
      <c r="I365" s="1407"/>
      <c r="J365" s="1407"/>
      <c r="K365" s="1407"/>
      <c r="L365" s="1407"/>
      <c r="M365" s="1408"/>
      <c r="N365" s="361">
        <f>SUM(N360:N364)</f>
        <v>384992.81</v>
      </c>
    </row>
    <row r="366" spans="2:14">
      <c r="B366" s="1409" t="s">
        <v>364</v>
      </c>
      <c r="C366" s="1410"/>
      <c r="D366" s="1410"/>
      <c r="E366" s="1410"/>
      <c r="F366" s="1410"/>
      <c r="G366" s="1410"/>
      <c r="H366" s="1410"/>
      <c r="I366" s="1410"/>
      <c r="J366" s="1410"/>
      <c r="K366" s="1410"/>
      <c r="L366" s="1410"/>
      <c r="M366" s="1410"/>
      <c r="N366" s="1411"/>
    </row>
    <row r="367" spans="2:14">
      <c r="B367" s="1412"/>
      <c r="C367" s="1413"/>
      <c r="D367" s="1413"/>
      <c r="E367" s="1413"/>
      <c r="F367" s="1413"/>
      <c r="G367" s="1413"/>
      <c r="H367" s="1413"/>
      <c r="I367" s="1413"/>
      <c r="J367" s="1413"/>
      <c r="K367" s="1413"/>
      <c r="L367" s="1413"/>
      <c r="M367" s="1413"/>
      <c r="N367" s="1414"/>
    </row>
    <row r="368" spans="2:14" ht="15.75" thickBot="1">
      <c r="B368" s="1415"/>
      <c r="C368" s="1416"/>
      <c r="D368" s="1416"/>
      <c r="E368" s="1416"/>
      <c r="F368" s="1416"/>
      <c r="G368" s="1416"/>
      <c r="H368" s="1416"/>
      <c r="I368" s="1416"/>
      <c r="J368" s="1416"/>
      <c r="K368" s="1416"/>
      <c r="L368" s="1416"/>
      <c r="M368" s="1416"/>
      <c r="N368" s="1417"/>
    </row>
    <row r="369" spans="2:14">
      <c r="B369" s="1420" t="s">
        <v>365</v>
      </c>
      <c r="C369" s="1421"/>
      <c r="D369" s="1421"/>
      <c r="E369" s="1421"/>
      <c r="F369" s="1421"/>
      <c r="G369" s="1421"/>
      <c r="H369" s="1421"/>
      <c r="I369" s="355" t="s">
        <v>366</v>
      </c>
      <c r="J369" s="353" t="s">
        <v>367</v>
      </c>
      <c r="K369" s="362" t="s">
        <v>368</v>
      </c>
      <c r="L369" s="1423" t="s">
        <v>369</v>
      </c>
      <c r="M369" s="1422"/>
      <c r="N369" s="356" t="s">
        <v>352</v>
      </c>
    </row>
    <row r="370" spans="2:14">
      <c r="B370" s="1665"/>
      <c r="C370" s="1666"/>
      <c r="D370" s="1666"/>
      <c r="E370" s="1666"/>
      <c r="F370" s="1666"/>
      <c r="G370" s="1666"/>
      <c r="H370" s="1666"/>
      <c r="I370" s="705"/>
      <c r="J370" s="706"/>
      <c r="K370" s="705"/>
      <c r="L370" s="1473"/>
      <c r="M370" s="1474"/>
      <c r="N370" s="702"/>
    </row>
    <row r="371" spans="2:14" ht="15.75" thickBot="1">
      <c r="B371" s="1669"/>
      <c r="C371" s="1670"/>
      <c r="D371" s="1670"/>
      <c r="E371" s="1670"/>
      <c r="F371" s="1670"/>
      <c r="G371" s="1670"/>
      <c r="H371" s="1670"/>
      <c r="I371" s="363"/>
      <c r="J371" s="364"/>
      <c r="K371" s="363"/>
      <c r="L371" s="1404"/>
      <c r="M371" s="1405"/>
      <c r="N371" s="365"/>
    </row>
    <row r="372" spans="2:14" ht="15.75" thickBot="1">
      <c r="B372" s="1406" t="s">
        <v>355</v>
      </c>
      <c r="C372" s="1407"/>
      <c r="D372" s="1407"/>
      <c r="E372" s="1407"/>
      <c r="F372" s="1407"/>
      <c r="G372" s="1407"/>
      <c r="H372" s="1407"/>
      <c r="I372" s="1407"/>
      <c r="J372" s="1407"/>
      <c r="K372" s="1407"/>
      <c r="L372" s="1407"/>
      <c r="M372" s="1408"/>
      <c r="N372" s="360">
        <f>SUM(N370:N371)</f>
        <v>0</v>
      </c>
    </row>
    <row r="373" spans="2:14">
      <c r="B373" s="1409" t="s">
        <v>370</v>
      </c>
      <c r="C373" s="1410"/>
      <c r="D373" s="1410"/>
      <c r="E373" s="1410"/>
      <c r="F373" s="1410"/>
      <c r="G373" s="1410"/>
      <c r="H373" s="1410"/>
      <c r="I373" s="1410"/>
      <c r="J373" s="1410"/>
      <c r="K373" s="1410"/>
      <c r="L373" s="1410"/>
      <c r="M373" s="1410"/>
      <c r="N373" s="1411"/>
    </row>
    <row r="374" spans="2:14">
      <c r="B374" s="1412"/>
      <c r="C374" s="1413"/>
      <c r="D374" s="1413"/>
      <c r="E374" s="1413"/>
      <c r="F374" s="1413"/>
      <c r="G374" s="1413"/>
      <c r="H374" s="1413"/>
      <c r="I374" s="1413"/>
      <c r="J374" s="1413"/>
      <c r="K374" s="1413"/>
      <c r="L374" s="1413"/>
      <c r="M374" s="1413"/>
      <c r="N374" s="1414"/>
    </row>
    <row r="375" spans="2:14" ht="15.75" thickBot="1">
      <c r="B375" s="1415"/>
      <c r="C375" s="1416"/>
      <c r="D375" s="1416"/>
      <c r="E375" s="1416"/>
      <c r="F375" s="1416"/>
      <c r="G375" s="1416"/>
      <c r="H375" s="1416"/>
      <c r="I375" s="1416"/>
      <c r="J375" s="1416"/>
      <c r="K375" s="1416"/>
      <c r="L375" s="1416"/>
      <c r="M375" s="1416"/>
      <c r="N375" s="1417"/>
    </row>
    <row r="376" spans="2:14">
      <c r="B376" s="1420" t="s">
        <v>371</v>
      </c>
      <c r="C376" s="1421"/>
      <c r="D376" s="1421"/>
      <c r="E376" s="1421"/>
      <c r="F376" s="1421"/>
      <c r="G376" s="1421"/>
      <c r="H376" s="1421"/>
      <c r="I376" s="355" t="s">
        <v>372</v>
      </c>
      <c r="J376" s="366" t="s">
        <v>156</v>
      </c>
      <c r="K376" s="367" t="s">
        <v>373</v>
      </c>
      <c r="L376" s="1458" t="s">
        <v>351</v>
      </c>
      <c r="M376" s="1459"/>
      <c r="N376" s="369" t="s">
        <v>352</v>
      </c>
    </row>
    <row r="377" spans="2:14">
      <c r="B377" s="1494" t="s">
        <v>390</v>
      </c>
      <c r="C377" s="1495"/>
      <c r="D377" s="1495"/>
      <c r="E377" s="708"/>
      <c r="F377" s="708"/>
      <c r="G377" s="708"/>
      <c r="H377" s="708"/>
      <c r="I377" s="709">
        <f>+CUADRILLA6</f>
        <v>355741.35555555561</v>
      </c>
      <c r="J377" s="710">
        <v>1</v>
      </c>
      <c r="K377" s="709">
        <f>+I377*J377</f>
        <v>355741.35555555561</v>
      </c>
      <c r="L377" s="1471">
        <v>5</v>
      </c>
      <c r="M377" s="1472"/>
      <c r="N377" s="357">
        <f>+K377/L377</f>
        <v>71148.271111111128</v>
      </c>
    </row>
    <row r="378" spans="2:14" ht="15.75">
      <c r="B378" s="707"/>
      <c r="C378" s="708"/>
      <c r="D378" s="708"/>
      <c r="E378" s="708"/>
      <c r="F378" s="708"/>
      <c r="G378" s="708"/>
      <c r="H378" s="708"/>
      <c r="I378" s="709"/>
      <c r="J378" s="727"/>
      <c r="K378" s="728"/>
      <c r="L378" s="1471"/>
      <c r="M378" s="1472"/>
      <c r="N378" s="357"/>
    </row>
    <row r="379" spans="2:14">
      <c r="B379" s="707"/>
      <c r="C379" s="708"/>
      <c r="D379" s="708"/>
      <c r="E379" s="708"/>
      <c r="F379" s="708"/>
      <c r="G379" s="708"/>
      <c r="H379" s="708"/>
      <c r="I379" s="709"/>
      <c r="J379" s="711"/>
      <c r="K379" s="709"/>
      <c r="L379" s="1473"/>
      <c r="M379" s="1474"/>
      <c r="N379" s="357"/>
    </row>
    <row r="380" spans="2:14" ht="15.75" thickBot="1">
      <c r="B380" s="1669"/>
      <c r="C380" s="1670"/>
      <c r="D380" s="1670"/>
      <c r="E380" s="1670"/>
      <c r="F380" s="1670"/>
      <c r="G380" s="1670"/>
      <c r="H380" s="1670"/>
      <c r="I380" s="363"/>
      <c r="J380" s="370"/>
      <c r="K380" s="363"/>
      <c r="L380" s="1404"/>
      <c r="M380" s="1405"/>
      <c r="N380" s="365"/>
    </row>
    <row r="381" spans="2:14" ht="15.75" thickBot="1">
      <c r="B381" s="1406" t="s">
        <v>355</v>
      </c>
      <c r="C381" s="1407"/>
      <c r="D381" s="1407"/>
      <c r="E381" s="1407"/>
      <c r="F381" s="1407"/>
      <c r="G381" s="1407"/>
      <c r="H381" s="1407"/>
      <c r="I381" s="1407"/>
      <c r="J381" s="1407"/>
      <c r="K381" s="1407"/>
      <c r="L381" s="1407"/>
      <c r="M381" s="1408"/>
      <c r="N381" s="361">
        <f>SUM(N377:N380)</f>
        <v>71148.271111111128</v>
      </c>
    </row>
    <row r="382" spans="2:14" ht="15.75" thickBot="1">
      <c r="B382" s="371"/>
      <c r="C382" s="372"/>
      <c r="D382" s="372"/>
      <c r="E382" s="372"/>
      <c r="F382" s="372"/>
      <c r="G382" s="372"/>
      <c r="H382" s="372"/>
      <c r="I382" s="372"/>
      <c r="J382" s="372"/>
      <c r="K382" s="372"/>
      <c r="L382" s="372"/>
      <c r="M382" s="372"/>
      <c r="N382" s="373"/>
    </row>
    <row r="383" spans="2:14" ht="15.75" thickBot="1">
      <c r="B383" s="1480" t="s">
        <v>375</v>
      </c>
      <c r="C383" s="1481"/>
      <c r="D383" s="1481"/>
      <c r="E383" s="1481"/>
      <c r="F383" s="1481"/>
      <c r="G383" s="1481"/>
      <c r="H383" s="1481"/>
      <c r="I383" s="1481"/>
      <c r="J383" s="1481"/>
      <c r="K383" s="1481"/>
      <c r="L383" s="1481"/>
      <c r="M383" s="1482"/>
      <c r="N383" s="374">
        <f>ROUND(N381+N372+N365+N355,)</f>
        <v>459698</v>
      </c>
    </row>
    <row r="384" spans="2:14">
      <c r="B384" s="1409" t="s">
        <v>376</v>
      </c>
      <c r="C384" s="1410"/>
      <c r="D384" s="1410"/>
      <c r="E384" s="1410"/>
      <c r="F384" s="1410"/>
      <c r="G384" s="1410"/>
      <c r="H384" s="1410"/>
      <c r="I384" s="1410"/>
      <c r="J384" s="1410"/>
      <c r="K384" s="1410"/>
      <c r="L384" s="1410"/>
      <c r="M384" s="1410"/>
      <c r="N384" s="1411"/>
    </row>
    <row r="385" spans="2:14">
      <c r="B385" s="1412"/>
      <c r="C385" s="1413"/>
      <c r="D385" s="1413"/>
      <c r="E385" s="1413"/>
      <c r="F385" s="1413"/>
      <c r="G385" s="1413"/>
      <c r="H385" s="1413"/>
      <c r="I385" s="1413"/>
      <c r="J385" s="1413"/>
      <c r="K385" s="1413"/>
      <c r="L385" s="1413"/>
      <c r="M385" s="1413"/>
      <c r="N385" s="1414"/>
    </row>
    <row r="386" spans="2:14" ht="15.75" thickBot="1">
      <c r="B386" s="1415"/>
      <c r="C386" s="1416"/>
      <c r="D386" s="1416"/>
      <c r="E386" s="1416"/>
      <c r="F386" s="1416"/>
      <c r="G386" s="1416"/>
      <c r="H386" s="1416"/>
      <c r="I386" s="1416"/>
      <c r="J386" s="1416"/>
      <c r="K386" s="1416"/>
      <c r="L386" s="1416"/>
      <c r="M386" s="1416"/>
      <c r="N386" s="1417"/>
    </row>
    <row r="387" spans="2:14">
      <c r="B387" s="1420" t="s">
        <v>246</v>
      </c>
      <c r="C387" s="1421"/>
      <c r="D387" s="1421"/>
      <c r="E387" s="1421"/>
      <c r="F387" s="1421"/>
      <c r="G387" s="1421"/>
      <c r="H387" s="1421"/>
      <c r="I387" s="353"/>
      <c r="J387" s="368"/>
      <c r="K387" s="367" t="s">
        <v>377</v>
      </c>
      <c r="L387" s="1458" t="s">
        <v>378</v>
      </c>
      <c r="M387" s="1459"/>
      <c r="N387" s="369"/>
    </row>
    <row r="388" spans="2:14">
      <c r="B388" s="1665" t="s">
        <v>98</v>
      </c>
      <c r="C388" s="1666"/>
      <c r="D388" s="1666"/>
      <c r="E388" s="1666"/>
      <c r="F388" s="1666"/>
      <c r="G388" s="1666"/>
      <c r="H388" s="1666"/>
      <c r="I388" s="712"/>
      <c r="J388" s="713"/>
      <c r="K388" s="714">
        <f>+$K$51</f>
        <v>0.1036136203532297</v>
      </c>
      <c r="L388" s="1460">
        <f>+N383*K388</f>
        <v>47630.974049138989</v>
      </c>
      <c r="M388" s="1461"/>
      <c r="N388" s="715"/>
    </row>
    <row r="389" spans="2:14">
      <c r="B389" s="697" t="s">
        <v>379</v>
      </c>
      <c r="C389" s="698"/>
      <c r="D389" s="698"/>
      <c r="E389" s="698"/>
      <c r="F389" s="698"/>
      <c r="G389" s="698"/>
      <c r="H389" s="698"/>
      <c r="I389" s="712"/>
      <c r="J389" s="713"/>
      <c r="K389" s="714">
        <f>+$K$52</f>
        <v>0.01</v>
      </c>
      <c r="L389" s="1460">
        <f>+N383*K389</f>
        <v>4596.9800000000005</v>
      </c>
      <c r="M389" s="1461"/>
      <c r="N389" s="715"/>
    </row>
    <row r="390" spans="2:14" ht="15.75" thickBot="1">
      <c r="B390" s="358" t="s">
        <v>380</v>
      </c>
      <c r="C390" s="701"/>
      <c r="D390" s="701"/>
      <c r="E390" s="701"/>
      <c r="F390" s="701"/>
      <c r="G390" s="701"/>
      <c r="H390" s="701"/>
      <c r="I390" s="716"/>
      <c r="J390" s="717"/>
      <c r="K390" s="714">
        <f>+$K$53</f>
        <v>3.5699999968884344E-2</v>
      </c>
      <c r="L390" s="1460">
        <f>+N383*K390</f>
        <v>16411.218585696195</v>
      </c>
      <c r="M390" s="1461"/>
      <c r="N390" s="715"/>
    </row>
    <row r="391" spans="2:14" ht="15.75" thickBot="1">
      <c r="B391" s="1406" t="s">
        <v>355</v>
      </c>
      <c r="C391" s="1407"/>
      <c r="D391" s="1407"/>
      <c r="E391" s="1407"/>
      <c r="F391" s="1407"/>
      <c r="G391" s="1407"/>
      <c r="H391" s="1407"/>
      <c r="I391" s="1407"/>
      <c r="J391" s="1407"/>
      <c r="K391" s="1407"/>
      <c r="L391" s="1407"/>
      <c r="M391" s="1408"/>
      <c r="N391" s="375">
        <f>+SUM(L388:M390)</f>
        <v>68639.17263483518</v>
      </c>
    </row>
    <row r="392" spans="2:14" ht="15.75" thickBot="1">
      <c r="B392" s="371"/>
      <c r="C392" s="372"/>
      <c r="D392" s="372"/>
      <c r="E392" s="372"/>
      <c r="F392" s="372"/>
      <c r="G392" s="372"/>
      <c r="H392" s="372"/>
      <c r="I392" s="372"/>
      <c r="J392" s="372"/>
      <c r="K392" s="372"/>
      <c r="L392" s="372"/>
      <c r="M392" s="372"/>
      <c r="N392" s="373"/>
    </row>
    <row r="393" spans="2:14" ht="15.75" thickBot="1">
      <c r="B393" s="1480" t="s">
        <v>381</v>
      </c>
      <c r="C393" s="1481"/>
      <c r="D393" s="1481"/>
      <c r="E393" s="1481"/>
      <c r="F393" s="1481"/>
      <c r="G393" s="1481"/>
      <c r="H393" s="1481"/>
      <c r="I393" s="1481"/>
      <c r="J393" s="1481"/>
      <c r="K393" s="1481"/>
      <c r="L393" s="1481"/>
      <c r="M393" s="1482"/>
      <c r="N393" s="376">
        <f>+ROUND(N391+N383,)</f>
        <v>528337</v>
      </c>
    </row>
    <row r="394" spans="2:14" ht="15.75" thickBot="1">
      <c r="B394" s="372"/>
      <c r="C394" s="372"/>
      <c r="D394" s="372"/>
      <c r="E394" s="372"/>
      <c r="F394" s="372"/>
      <c r="G394" s="372"/>
      <c r="H394" s="372"/>
      <c r="I394" s="372"/>
      <c r="J394" s="372"/>
      <c r="K394" s="372"/>
      <c r="L394" s="372"/>
      <c r="M394" s="372"/>
      <c r="N394" s="372"/>
    </row>
    <row r="395" spans="2:14">
      <c r="B395" s="1349"/>
      <c r="C395" s="1443"/>
      <c r="D395" s="1444"/>
      <c r="E395" s="1444"/>
      <c r="F395" s="1444"/>
      <c r="G395" s="1444"/>
      <c r="H395" s="1444"/>
      <c r="I395" s="1444"/>
      <c r="J395" s="1445"/>
      <c r="K395" s="1355"/>
      <c r="L395" s="1356"/>
      <c r="M395" s="1356"/>
      <c r="N395" s="1357"/>
    </row>
    <row r="396" spans="2:14" ht="20.25">
      <c r="B396" s="1350"/>
      <c r="C396" s="1446" t="str">
        <f>+$C$3</f>
        <v>MUNICIPIO DE FUENTE DE ORO - META</v>
      </c>
      <c r="D396" s="1447"/>
      <c r="E396" s="1447"/>
      <c r="F396" s="1447"/>
      <c r="G396" s="1447"/>
      <c r="H396" s="1447"/>
      <c r="I396" s="1447"/>
      <c r="J396" s="1448"/>
      <c r="K396" s="1358"/>
      <c r="L396" s="1359"/>
      <c r="M396" s="1359"/>
      <c r="N396" s="1360"/>
    </row>
    <row r="397" spans="2:14" ht="15.75">
      <c r="B397" s="1350"/>
      <c r="C397" s="1449" t="str">
        <f>+$C$4</f>
        <v>ECOMUN</v>
      </c>
      <c r="D397" s="1450"/>
      <c r="E397" s="1450"/>
      <c r="F397" s="1450"/>
      <c r="G397" s="1450"/>
      <c r="H397" s="1450"/>
      <c r="I397" s="1450"/>
      <c r="J397" s="1451"/>
      <c r="K397" s="1367" t="s">
        <v>342</v>
      </c>
      <c r="L397" s="1369"/>
      <c r="M397" s="1370"/>
      <c r="N397" s="1371"/>
    </row>
    <row r="398" spans="2:14" ht="14.45" customHeight="1">
      <c r="B398" s="1350"/>
      <c r="C398" s="1475" t="str">
        <f>+$C$5</f>
        <v>OBRAS DE CONSTRUCCIÓN DE UN SISTEMA IPRS (8 RACEWAY) PARA LA UNIDAD PRODUCTIVA EN FUENTE DE ORO – META</v>
      </c>
      <c r="D398" s="1476"/>
      <c r="E398" s="1476"/>
      <c r="F398" s="1476"/>
      <c r="G398" s="1476"/>
      <c r="H398" s="1476"/>
      <c r="I398" s="1476"/>
      <c r="J398" s="1477"/>
      <c r="K398" s="1368"/>
      <c r="L398" s="1358"/>
      <c r="M398" s="1359"/>
      <c r="N398" s="1360"/>
    </row>
    <row r="399" spans="2:14">
      <c r="B399" s="1350"/>
      <c r="C399" s="1475"/>
      <c r="D399" s="1476"/>
      <c r="E399" s="1476"/>
      <c r="F399" s="1476"/>
      <c r="G399" s="1476"/>
      <c r="H399" s="1476"/>
      <c r="I399" s="1476"/>
      <c r="J399" s="1477"/>
      <c r="K399" s="1367" t="s">
        <v>344</v>
      </c>
      <c r="L399" s="1367">
        <v>1</v>
      </c>
      <c r="M399" s="1367" t="s">
        <v>345</v>
      </c>
      <c r="N399" s="1376">
        <v>1</v>
      </c>
    </row>
    <row r="400" spans="2:14">
      <c r="B400" s="1350"/>
      <c r="C400" s="1475"/>
      <c r="D400" s="1476"/>
      <c r="E400" s="1476"/>
      <c r="F400" s="1476"/>
      <c r="G400" s="1476"/>
      <c r="H400" s="1476"/>
      <c r="I400" s="1476"/>
      <c r="J400" s="1477"/>
      <c r="K400" s="1375"/>
      <c r="L400" s="1375"/>
      <c r="M400" s="1375"/>
      <c r="N400" s="1377"/>
    </row>
    <row r="401" spans="2:14" ht="16.5">
      <c r="B401" s="1351"/>
      <c r="C401" s="1430" t="str">
        <f>+$C$8</f>
        <v xml:space="preserve">ANALISIS DE PRECIOS UNITARIOS </v>
      </c>
      <c r="D401" s="1431"/>
      <c r="E401" s="1431"/>
      <c r="F401" s="1431"/>
      <c r="G401" s="1431"/>
      <c r="H401" s="1431"/>
      <c r="I401" s="1431"/>
      <c r="J401" s="1432"/>
      <c r="K401" s="1368"/>
      <c r="L401" s="1368"/>
      <c r="M401" s="1368"/>
      <c r="N401" s="1378"/>
    </row>
    <row r="402" spans="2:14" ht="15.75" thickBot="1">
      <c r="B402" s="371"/>
      <c r="C402" s="372"/>
      <c r="D402" s="372"/>
      <c r="E402" s="372"/>
      <c r="F402" s="372"/>
      <c r="G402" s="372"/>
      <c r="H402" s="372"/>
      <c r="I402" s="372"/>
      <c r="J402" s="372"/>
      <c r="K402" s="372"/>
      <c r="L402" s="372"/>
      <c r="M402" s="372"/>
      <c r="N402" s="373"/>
    </row>
    <row r="403" spans="2:14">
      <c r="B403" s="381" t="s">
        <v>151</v>
      </c>
      <c r="C403" s="1433" t="s">
        <v>152</v>
      </c>
      <c r="D403" s="1434"/>
      <c r="E403" s="1434"/>
      <c r="F403" s="1434"/>
      <c r="G403" s="1434"/>
      <c r="H403" s="1434"/>
      <c r="I403" s="1434"/>
      <c r="J403" s="1434"/>
      <c r="K403" s="1435"/>
      <c r="L403" s="1436" t="s">
        <v>228</v>
      </c>
      <c r="M403" s="1437"/>
      <c r="N403" s="381" t="s">
        <v>6</v>
      </c>
    </row>
    <row r="404" spans="2:14" ht="60.6" customHeight="1" thickBot="1">
      <c r="B404" s="351">
        <f>+'PTO OFICIAL'!D22</f>
        <v>2.0199999999999996</v>
      </c>
      <c r="C404" s="1438" t="str">
        <f>+'PTO OFICIAL'!G22</f>
        <v>CONSTRUCCION DE CAJA DE INSPECCIÓN EN CONCRETO DE 28 MPA DE 1.90 X 2.35 METROS CON UN ESPESOR DE 0.20- 0.30 M. INCLUYE SUMINISTRO, TRANSPORTE Y COLOCACIÓN DEL CONCRETO, FORMALETA, VIBRADO, PROTECCIÓN, CURADO Y TODOS LOS DEMÁS ELEMENTOS NECESARIOS PARA SU CORRECTA CONSTRUCCIÓN. EL ACERO DE REFUERZO SE PAGARÁ EN SU RESPECTIVO ÍTEM</v>
      </c>
      <c r="D404" s="1439"/>
      <c r="E404" s="1439"/>
      <c r="F404" s="1439"/>
      <c r="G404" s="1439"/>
      <c r="H404" s="1439"/>
      <c r="I404" s="1439"/>
      <c r="J404" s="1439"/>
      <c r="K404" s="1440"/>
      <c r="L404" s="1441" t="str">
        <f>+'PTO OFICIAL'!H22</f>
        <v>UN</v>
      </c>
      <c r="M404" s="1442"/>
      <c r="N404" s="352">
        <f>+'PTO OFICIAL'!I22</f>
        <v>3</v>
      </c>
    </row>
    <row r="405" spans="2:14">
      <c r="B405" s="1409" t="s">
        <v>347</v>
      </c>
      <c r="C405" s="1410"/>
      <c r="D405" s="1410"/>
      <c r="E405" s="1410"/>
      <c r="F405" s="1410"/>
      <c r="G405" s="1410"/>
      <c r="H405" s="1410"/>
      <c r="I405" s="1410"/>
      <c r="J405" s="1410"/>
      <c r="K405" s="1410"/>
      <c r="L405" s="1410"/>
      <c r="M405" s="1410"/>
      <c r="N405" s="1411"/>
    </row>
    <row r="406" spans="2:14">
      <c r="B406" s="1412"/>
      <c r="C406" s="1413"/>
      <c r="D406" s="1413"/>
      <c r="E406" s="1413"/>
      <c r="F406" s="1413"/>
      <c r="G406" s="1413"/>
      <c r="H406" s="1413"/>
      <c r="I406" s="1413"/>
      <c r="J406" s="1413"/>
      <c r="K406" s="1413"/>
      <c r="L406" s="1413"/>
      <c r="M406" s="1413"/>
      <c r="N406" s="1414"/>
    </row>
    <row r="407" spans="2:14" ht="15.75" thickBot="1">
      <c r="B407" s="1415"/>
      <c r="C407" s="1416"/>
      <c r="D407" s="1416"/>
      <c r="E407" s="1416"/>
      <c r="F407" s="1416"/>
      <c r="G407" s="1416"/>
      <c r="H407" s="1416"/>
      <c r="I407" s="1416"/>
      <c r="J407" s="1416"/>
      <c r="K407" s="1416"/>
      <c r="L407" s="1416"/>
      <c r="M407" s="1416"/>
      <c r="N407" s="1417"/>
    </row>
    <row r="408" spans="2:14">
      <c r="B408" s="1420" t="s">
        <v>152</v>
      </c>
      <c r="C408" s="1421"/>
      <c r="D408" s="1421"/>
      <c r="E408" s="1421"/>
      <c r="F408" s="1422"/>
      <c r="G408" s="1423" t="s">
        <v>348</v>
      </c>
      <c r="H408" s="1422"/>
      <c r="I408" s="1423" t="s">
        <v>349</v>
      </c>
      <c r="J408" s="1422"/>
      <c r="K408" s="355" t="s">
        <v>350</v>
      </c>
      <c r="L408" s="1423" t="s">
        <v>351</v>
      </c>
      <c r="M408" s="1422"/>
      <c r="N408" s="356" t="s">
        <v>352</v>
      </c>
    </row>
    <row r="409" spans="2:14">
      <c r="B409" s="1674" t="s">
        <v>354</v>
      </c>
      <c r="C409" s="1675"/>
      <c r="D409" s="1675"/>
      <c r="E409" s="1675"/>
      <c r="F409" s="1676"/>
      <c r="G409" s="1677"/>
      <c r="H409" s="1676"/>
      <c r="I409" s="1677"/>
      <c r="J409" s="1676"/>
      <c r="K409" s="388">
        <f>+N437</f>
        <v>846603.28888888902</v>
      </c>
      <c r="L409" s="1428">
        <v>0.05</v>
      </c>
      <c r="M409" s="1429"/>
      <c r="N409" s="731">
        <f>+K409*L409</f>
        <v>42330.164444444454</v>
      </c>
    </row>
    <row r="410" spans="2:14" ht="15.75" thickBot="1">
      <c r="B410" s="1497" t="s">
        <v>391</v>
      </c>
      <c r="C410" s="1498"/>
      <c r="D410" s="1498"/>
      <c r="E410" s="1498"/>
      <c r="F410" s="1499"/>
      <c r="G410" s="1500"/>
      <c r="H410" s="1501"/>
      <c r="I410" s="1500"/>
      <c r="J410" s="1501"/>
      <c r="K410" s="725">
        <f>+EQUIPO!F44</f>
        <v>7500</v>
      </c>
      <c r="L410" s="1502">
        <v>15</v>
      </c>
      <c r="M410" s="1503"/>
      <c r="N410" s="731">
        <f>+K410*L410</f>
        <v>112500</v>
      </c>
    </row>
    <row r="411" spans="2:14" ht="15.75" thickBot="1">
      <c r="B411" s="1406" t="s">
        <v>355</v>
      </c>
      <c r="C411" s="1407"/>
      <c r="D411" s="1407"/>
      <c r="E411" s="1407"/>
      <c r="F411" s="1407"/>
      <c r="G411" s="1407"/>
      <c r="H411" s="1407"/>
      <c r="I411" s="1407"/>
      <c r="J411" s="1407"/>
      <c r="K411" s="1407"/>
      <c r="L411" s="1407"/>
      <c r="M411" s="1408"/>
      <c r="N411" s="360">
        <f>SUM(N409:N410)</f>
        <v>154830.16444444447</v>
      </c>
    </row>
    <row r="412" spans="2:14">
      <c r="B412" s="1409" t="s">
        <v>356</v>
      </c>
      <c r="C412" s="1410"/>
      <c r="D412" s="1410"/>
      <c r="E412" s="1410"/>
      <c r="F412" s="1410"/>
      <c r="G412" s="1410"/>
      <c r="H412" s="1410"/>
      <c r="I412" s="1410"/>
      <c r="J412" s="1410"/>
      <c r="K412" s="1410"/>
      <c r="L412" s="1410"/>
      <c r="M412" s="1410"/>
      <c r="N412" s="1411"/>
    </row>
    <row r="413" spans="2:14">
      <c r="B413" s="1412"/>
      <c r="C413" s="1413"/>
      <c r="D413" s="1413"/>
      <c r="E413" s="1413"/>
      <c r="F413" s="1413"/>
      <c r="G413" s="1413"/>
      <c r="H413" s="1413"/>
      <c r="I413" s="1413"/>
      <c r="J413" s="1413"/>
      <c r="K413" s="1413"/>
      <c r="L413" s="1413"/>
      <c r="M413" s="1413"/>
      <c r="N413" s="1414"/>
    </row>
    <row r="414" spans="2:14" ht="15.75" thickBot="1">
      <c r="B414" s="1415"/>
      <c r="C414" s="1416"/>
      <c r="D414" s="1416"/>
      <c r="E414" s="1416"/>
      <c r="F414" s="1416"/>
      <c r="G414" s="1416"/>
      <c r="H414" s="1416"/>
      <c r="I414" s="1416"/>
      <c r="J414" s="1416"/>
      <c r="K414" s="1416"/>
      <c r="L414" s="1416"/>
      <c r="M414" s="1416"/>
      <c r="N414" s="1417"/>
    </row>
    <row r="415" spans="2:14">
      <c r="B415" s="1420" t="s">
        <v>152</v>
      </c>
      <c r="C415" s="1421"/>
      <c r="D415" s="1421"/>
      <c r="E415" s="1421"/>
      <c r="F415" s="1421"/>
      <c r="G415" s="1421"/>
      <c r="H415" s="1421"/>
      <c r="I415" s="1422"/>
      <c r="J415" s="354" t="s">
        <v>228</v>
      </c>
      <c r="K415" s="355" t="s">
        <v>6</v>
      </c>
      <c r="L415" s="1423" t="s">
        <v>357</v>
      </c>
      <c r="M415" s="1422"/>
      <c r="N415" s="356" t="s">
        <v>352</v>
      </c>
    </row>
    <row r="416" spans="2:14">
      <c r="B416" s="1665" t="s">
        <v>392</v>
      </c>
      <c r="C416" s="1666"/>
      <c r="D416" s="1666"/>
      <c r="E416" s="1666"/>
      <c r="F416" s="1666"/>
      <c r="G416" s="1666"/>
      <c r="H416" s="1666"/>
      <c r="I416" s="1667"/>
      <c r="J416" s="722" t="s">
        <v>18</v>
      </c>
      <c r="K416" s="719">
        <f>1.9*2.35*0.25</f>
        <v>1.11625</v>
      </c>
      <c r="L416" s="1452">
        <f>+'APUS BASICOS'!N171</f>
        <v>490992</v>
      </c>
      <c r="M416" s="1453"/>
      <c r="N416" s="702">
        <f>+K416*L416</f>
        <v>548069.81999999995</v>
      </c>
    </row>
    <row r="417" spans="2:14">
      <c r="B417" s="1665" t="s">
        <v>393</v>
      </c>
      <c r="C417" s="1666"/>
      <c r="D417" s="1666"/>
      <c r="E417" s="1666"/>
      <c r="F417" s="1666"/>
      <c r="G417" s="1666"/>
      <c r="H417" s="1666"/>
      <c r="I417" s="1667"/>
      <c r="J417" s="722" t="s">
        <v>18</v>
      </c>
      <c r="K417" s="719">
        <f>2.35*1.1*0.25*2</f>
        <v>1.2925000000000002</v>
      </c>
      <c r="L417" s="1452">
        <f>+'APUS BASICOS'!N171</f>
        <v>490992</v>
      </c>
      <c r="M417" s="1453"/>
      <c r="N417" s="702">
        <f t="shared" ref="N417:N419" si="1">+K417*L417</f>
        <v>634607.16000000015</v>
      </c>
    </row>
    <row r="418" spans="2:14">
      <c r="B418" s="1665" t="s">
        <v>394</v>
      </c>
      <c r="C418" s="1666"/>
      <c r="D418" s="1666"/>
      <c r="E418" s="1666"/>
      <c r="F418" s="1666"/>
      <c r="G418" s="1666"/>
      <c r="H418" s="1666"/>
      <c r="I418" s="1667"/>
      <c r="J418" s="722" t="s">
        <v>18</v>
      </c>
      <c r="K418" s="719">
        <f>1.9*1.1*0.25*2</f>
        <v>1.0449999999999999</v>
      </c>
      <c r="L418" s="1452">
        <f>+'APUS BASICOS'!N171</f>
        <v>490992</v>
      </c>
      <c r="M418" s="1453"/>
      <c r="N418" s="702">
        <f t="shared" si="1"/>
        <v>513086.63999999996</v>
      </c>
    </row>
    <row r="419" spans="2:14">
      <c r="B419" s="1665" t="s">
        <v>395</v>
      </c>
      <c r="C419" s="1666"/>
      <c r="D419" s="1666"/>
      <c r="E419" s="1666"/>
      <c r="F419" s="1666"/>
      <c r="G419" s="1666"/>
      <c r="H419" s="1666"/>
      <c r="I419" s="1667"/>
      <c r="J419" s="722" t="s">
        <v>15</v>
      </c>
      <c r="K419" s="719">
        <v>4</v>
      </c>
      <c r="L419" s="1452">
        <f>+MATERIALES!D103</f>
        <v>112000</v>
      </c>
      <c r="M419" s="1453"/>
      <c r="N419" s="702">
        <f t="shared" si="1"/>
        <v>448000</v>
      </c>
    </row>
    <row r="420" spans="2:14" ht="15.75" thickBot="1">
      <c r="B420" s="1669"/>
      <c r="C420" s="1670"/>
      <c r="D420" s="1670"/>
      <c r="E420" s="1670"/>
      <c r="F420" s="1670"/>
      <c r="G420" s="1670"/>
      <c r="H420" s="1670"/>
      <c r="I420" s="1671"/>
      <c r="J420" s="698"/>
      <c r="K420" s="720"/>
      <c r="L420" s="1404"/>
      <c r="M420" s="1405"/>
      <c r="N420" s="380"/>
    </row>
    <row r="421" spans="2:14" ht="15.75" thickBot="1">
      <c r="B421" s="1406" t="s">
        <v>355</v>
      </c>
      <c r="C421" s="1407"/>
      <c r="D421" s="1407"/>
      <c r="E421" s="1407"/>
      <c r="F421" s="1407"/>
      <c r="G421" s="1407"/>
      <c r="H421" s="1407"/>
      <c r="I421" s="1407"/>
      <c r="J421" s="1407"/>
      <c r="K421" s="1407"/>
      <c r="L421" s="1407"/>
      <c r="M421" s="1408"/>
      <c r="N421" s="361">
        <f>SUM(N416:N420)</f>
        <v>2143763.62</v>
      </c>
    </row>
    <row r="422" spans="2:14">
      <c r="B422" s="1409" t="s">
        <v>364</v>
      </c>
      <c r="C422" s="1410"/>
      <c r="D422" s="1410"/>
      <c r="E422" s="1410"/>
      <c r="F422" s="1410"/>
      <c r="G422" s="1410"/>
      <c r="H422" s="1410"/>
      <c r="I422" s="1410"/>
      <c r="J422" s="1410"/>
      <c r="K422" s="1410"/>
      <c r="L422" s="1410"/>
      <c r="M422" s="1410"/>
      <c r="N422" s="1411"/>
    </row>
    <row r="423" spans="2:14">
      <c r="B423" s="1412"/>
      <c r="C423" s="1413"/>
      <c r="D423" s="1413"/>
      <c r="E423" s="1413"/>
      <c r="F423" s="1413"/>
      <c r="G423" s="1413"/>
      <c r="H423" s="1413"/>
      <c r="I423" s="1413"/>
      <c r="J423" s="1413"/>
      <c r="K423" s="1413"/>
      <c r="L423" s="1413"/>
      <c r="M423" s="1413"/>
      <c r="N423" s="1414"/>
    </row>
    <row r="424" spans="2:14" ht="15.75" thickBot="1">
      <c r="B424" s="1415"/>
      <c r="C424" s="1416"/>
      <c r="D424" s="1416"/>
      <c r="E424" s="1416"/>
      <c r="F424" s="1416"/>
      <c r="G424" s="1416"/>
      <c r="H424" s="1416"/>
      <c r="I424" s="1416"/>
      <c r="J424" s="1416"/>
      <c r="K424" s="1416"/>
      <c r="L424" s="1416"/>
      <c r="M424" s="1416"/>
      <c r="N424" s="1417"/>
    </row>
    <row r="425" spans="2:14">
      <c r="B425" s="1420" t="s">
        <v>365</v>
      </c>
      <c r="C425" s="1421"/>
      <c r="D425" s="1421"/>
      <c r="E425" s="1421"/>
      <c r="F425" s="1421"/>
      <c r="G425" s="1421"/>
      <c r="H425" s="1422"/>
      <c r="I425" s="355" t="s">
        <v>366</v>
      </c>
      <c r="J425" s="353" t="s">
        <v>367</v>
      </c>
      <c r="K425" s="362" t="s">
        <v>368</v>
      </c>
      <c r="L425" s="1423" t="s">
        <v>369</v>
      </c>
      <c r="M425" s="1422"/>
      <c r="N425" s="356" t="s">
        <v>352</v>
      </c>
    </row>
    <row r="426" spans="2:14">
      <c r="B426" s="1665"/>
      <c r="C426" s="1666"/>
      <c r="D426" s="1666"/>
      <c r="E426" s="1666"/>
      <c r="F426" s="1666"/>
      <c r="G426" s="1666"/>
      <c r="H426" s="1667"/>
      <c r="I426" s="705"/>
      <c r="J426" s="706"/>
      <c r="K426" s="705"/>
      <c r="L426" s="1473"/>
      <c r="M426" s="1474"/>
      <c r="N426" s="702"/>
    </row>
    <row r="427" spans="2:14" ht="15.75" thickBot="1">
      <c r="B427" s="1669"/>
      <c r="C427" s="1670"/>
      <c r="D427" s="1670"/>
      <c r="E427" s="1670"/>
      <c r="F427" s="1670"/>
      <c r="G427" s="1670"/>
      <c r="H427" s="1671"/>
      <c r="I427" s="363"/>
      <c r="J427" s="364"/>
      <c r="K427" s="363"/>
      <c r="L427" s="1404"/>
      <c r="M427" s="1405"/>
      <c r="N427" s="365"/>
    </row>
    <row r="428" spans="2:14" ht="15.75" thickBot="1">
      <c r="B428" s="1406" t="s">
        <v>355</v>
      </c>
      <c r="C428" s="1407"/>
      <c r="D428" s="1407"/>
      <c r="E428" s="1407"/>
      <c r="F428" s="1407"/>
      <c r="G428" s="1407"/>
      <c r="H428" s="1407"/>
      <c r="I428" s="1407"/>
      <c r="J428" s="1407"/>
      <c r="K428" s="1407"/>
      <c r="L428" s="1407"/>
      <c r="M428" s="1408"/>
      <c r="N428" s="360">
        <f>SUM(N426:N427)</f>
        <v>0</v>
      </c>
    </row>
    <row r="429" spans="2:14">
      <c r="B429" s="1409" t="s">
        <v>370</v>
      </c>
      <c r="C429" s="1410"/>
      <c r="D429" s="1410"/>
      <c r="E429" s="1410"/>
      <c r="F429" s="1410"/>
      <c r="G429" s="1410"/>
      <c r="H429" s="1410"/>
      <c r="I429" s="1410"/>
      <c r="J429" s="1410"/>
      <c r="K429" s="1410"/>
      <c r="L429" s="1410"/>
      <c r="M429" s="1410"/>
      <c r="N429" s="1411"/>
    </row>
    <row r="430" spans="2:14">
      <c r="B430" s="1412"/>
      <c r="C430" s="1413"/>
      <c r="D430" s="1413"/>
      <c r="E430" s="1413"/>
      <c r="F430" s="1413"/>
      <c r="G430" s="1413"/>
      <c r="H430" s="1413"/>
      <c r="I430" s="1413"/>
      <c r="J430" s="1413"/>
      <c r="K430" s="1413"/>
      <c r="L430" s="1413"/>
      <c r="M430" s="1413"/>
      <c r="N430" s="1414"/>
    </row>
    <row r="431" spans="2:14" ht="15.75" thickBot="1">
      <c r="B431" s="1415"/>
      <c r="C431" s="1416"/>
      <c r="D431" s="1416"/>
      <c r="E431" s="1416"/>
      <c r="F431" s="1416"/>
      <c r="G431" s="1416"/>
      <c r="H431" s="1416"/>
      <c r="I431" s="1416"/>
      <c r="J431" s="1416"/>
      <c r="K431" s="1416"/>
      <c r="L431" s="1416"/>
      <c r="M431" s="1416"/>
      <c r="N431" s="1417"/>
    </row>
    <row r="432" spans="2:14">
      <c r="B432" s="1420" t="s">
        <v>371</v>
      </c>
      <c r="C432" s="1421"/>
      <c r="D432" s="1421"/>
      <c r="E432" s="1421"/>
      <c r="F432" s="1421"/>
      <c r="G432" s="1421"/>
      <c r="H432" s="1422"/>
      <c r="I432" s="355" t="s">
        <v>372</v>
      </c>
      <c r="J432" s="366" t="s">
        <v>156</v>
      </c>
      <c r="K432" s="367" t="s">
        <v>373</v>
      </c>
      <c r="L432" s="1458" t="s">
        <v>351</v>
      </c>
      <c r="M432" s="1459"/>
      <c r="N432" s="369" t="s">
        <v>352</v>
      </c>
    </row>
    <row r="433" spans="2:14">
      <c r="B433" s="1494" t="s">
        <v>396</v>
      </c>
      <c r="C433" s="1495"/>
      <c r="D433" s="1495"/>
      <c r="E433" s="708"/>
      <c r="F433" s="708"/>
      <c r="G433" s="708"/>
      <c r="H433" s="708"/>
      <c r="I433" s="709">
        <f>+CUADRILLA7</f>
        <v>423301.64444444451</v>
      </c>
      <c r="J433" s="710">
        <v>1</v>
      </c>
      <c r="K433" s="709">
        <f>+I433*J433</f>
        <v>423301.64444444451</v>
      </c>
      <c r="L433" s="1471">
        <v>0.5</v>
      </c>
      <c r="M433" s="1472"/>
      <c r="N433" s="357">
        <f>+K433/L433</f>
        <v>846603.28888888902</v>
      </c>
    </row>
    <row r="434" spans="2:14">
      <c r="B434" s="371"/>
      <c r="C434" s="372"/>
      <c r="D434" s="372"/>
      <c r="E434" s="708"/>
      <c r="F434" s="708"/>
      <c r="G434" s="708"/>
      <c r="H434" s="708"/>
      <c r="I434" s="709"/>
      <c r="J434" s="711"/>
      <c r="K434" s="709"/>
      <c r="L434" s="1471"/>
      <c r="M434" s="1472"/>
      <c r="N434" s="357"/>
    </row>
    <row r="435" spans="2:14">
      <c r="B435" s="707"/>
      <c r="C435" s="708"/>
      <c r="D435" s="708"/>
      <c r="E435" s="708"/>
      <c r="F435" s="708"/>
      <c r="G435" s="708"/>
      <c r="H435" s="708"/>
      <c r="I435" s="709"/>
      <c r="J435" s="711"/>
      <c r="K435" s="709"/>
      <c r="L435" s="1473"/>
      <c r="M435" s="1474"/>
      <c r="N435" s="357"/>
    </row>
    <row r="436" spans="2:14" ht="15.75" thickBot="1">
      <c r="B436" s="1669"/>
      <c r="C436" s="1670"/>
      <c r="D436" s="1670"/>
      <c r="E436" s="1670"/>
      <c r="F436" s="1670"/>
      <c r="G436" s="1670"/>
      <c r="H436" s="1671"/>
      <c r="I436" s="363"/>
      <c r="J436" s="370"/>
      <c r="K436" s="363"/>
      <c r="L436" s="1404"/>
      <c r="M436" s="1405"/>
      <c r="N436" s="365"/>
    </row>
    <row r="437" spans="2:14" ht="15.75" thickBot="1">
      <c r="B437" s="1406" t="s">
        <v>355</v>
      </c>
      <c r="C437" s="1407"/>
      <c r="D437" s="1407"/>
      <c r="E437" s="1407"/>
      <c r="F437" s="1407"/>
      <c r="G437" s="1407"/>
      <c r="H437" s="1407"/>
      <c r="I437" s="1407"/>
      <c r="J437" s="1407"/>
      <c r="K437" s="1407"/>
      <c r="L437" s="1407"/>
      <c r="M437" s="1408"/>
      <c r="N437" s="361">
        <f>SUM(N433:N436)</f>
        <v>846603.28888888902</v>
      </c>
    </row>
    <row r="438" spans="2:14" ht="15.75" thickBot="1">
      <c r="B438" s="371"/>
      <c r="C438" s="372"/>
      <c r="D438" s="372"/>
      <c r="E438" s="372"/>
      <c r="F438" s="372"/>
      <c r="G438" s="372"/>
      <c r="H438" s="372"/>
      <c r="I438" s="372"/>
      <c r="J438" s="372"/>
      <c r="K438" s="372"/>
      <c r="L438" s="372"/>
      <c r="M438" s="372"/>
      <c r="N438" s="373"/>
    </row>
    <row r="439" spans="2:14" ht="15.75" thickBot="1">
      <c r="B439" s="1480" t="s">
        <v>375</v>
      </c>
      <c r="C439" s="1481"/>
      <c r="D439" s="1481"/>
      <c r="E439" s="1481"/>
      <c r="F439" s="1481"/>
      <c r="G439" s="1481"/>
      <c r="H439" s="1481"/>
      <c r="I439" s="1481"/>
      <c r="J439" s="1481"/>
      <c r="K439" s="1481"/>
      <c r="L439" s="1481"/>
      <c r="M439" s="1482"/>
      <c r="N439" s="374">
        <f>ROUND(N437+N428+N421+N411,)</f>
        <v>3145197</v>
      </c>
    </row>
    <row r="440" spans="2:14">
      <c r="B440" s="1409" t="s">
        <v>376</v>
      </c>
      <c r="C440" s="1410"/>
      <c r="D440" s="1410"/>
      <c r="E440" s="1410"/>
      <c r="F440" s="1410"/>
      <c r="G440" s="1410"/>
      <c r="H440" s="1410"/>
      <c r="I440" s="1410"/>
      <c r="J440" s="1410"/>
      <c r="K440" s="1410"/>
      <c r="L440" s="1410"/>
      <c r="M440" s="1410"/>
      <c r="N440" s="1411"/>
    </row>
    <row r="441" spans="2:14">
      <c r="B441" s="1412"/>
      <c r="C441" s="1413"/>
      <c r="D441" s="1413"/>
      <c r="E441" s="1413"/>
      <c r="F441" s="1413"/>
      <c r="G441" s="1413"/>
      <c r="H441" s="1413"/>
      <c r="I441" s="1413"/>
      <c r="J441" s="1413"/>
      <c r="K441" s="1413"/>
      <c r="L441" s="1413"/>
      <c r="M441" s="1413"/>
      <c r="N441" s="1414"/>
    </row>
    <row r="442" spans="2:14" ht="15.75" thickBot="1">
      <c r="B442" s="1415"/>
      <c r="C442" s="1416"/>
      <c r="D442" s="1416"/>
      <c r="E442" s="1416"/>
      <c r="F442" s="1416"/>
      <c r="G442" s="1416"/>
      <c r="H442" s="1416"/>
      <c r="I442" s="1416"/>
      <c r="J442" s="1416"/>
      <c r="K442" s="1416"/>
      <c r="L442" s="1416"/>
      <c r="M442" s="1416"/>
      <c r="N442" s="1417"/>
    </row>
    <row r="443" spans="2:14">
      <c r="B443" s="1420" t="s">
        <v>246</v>
      </c>
      <c r="C443" s="1421"/>
      <c r="D443" s="1421"/>
      <c r="E443" s="1421"/>
      <c r="F443" s="1421"/>
      <c r="G443" s="1421"/>
      <c r="H443" s="1421"/>
      <c r="I443" s="353"/>
      <c r="J443" s="368"/>
      <c r="K443" s="367" t="s">
        <v>377</v>
      </c>
      <c r="L443" s="1458" t="s">
        <v>378</v>
      </c>
      <c r="M443" s="1459"/>
      <c r="N443" s="369"/>
    </row>
    <row r="444" spans="2:14">
      <c r="B444" s="1665" t="s">
        <v>98</v>
      </c>
      <c r="C444" s="1666"/>
      <c r="D444" s="1666"/>
      <c r="E444" s="1666"/>
      <c r="F444" s="1666"/>
      <c r="G444" s="1666"/>
      <c r="H444" s="1666"/>
      <c r="I444" s="712"/>
      <c r="J444" s="713"/>
      <c r="K444" s="714">
        <f>+$K$51</f>
        <v>0.1036136203532297</v>
      </c>
      <c r="L444" s="1460">
        <f>+N439*K444</f>
        <v>325885.24789411697</v>
      </c>
      <c r="M444" s="1461"/>
      <c r="N444" s="715"/>
    </row>
    <row r="445" spans="2:14">
      <c r="B445" s="697" t="s">
        <v>379</v>
      </c>
      <c r="C445" s="698"/>
      <c r="D445" s="698"/>
      <c r="E445" s="698"/>
      <c r="F445" s="698"/>
      <c r="G445" s="698"/>
      <c r="H445" s="698"/>
      <c r="I445" s="712"/>
      <c r="J445" s="713"/>
      <c r="K445" s="714">
        <f>+$K$52</f>
        <v>0.01</v>
      </c>
      <c r="L445" s="1460">
        <f>+N439*K445</f>
        <v>31451.97</v>
      </c>
      <c r="M445" s="1461"/>
      <c r="N445" s="715"/>
    </row>
    <row r="446" spans="2:14" ht="15.75" thickBot="1">
      <c r="B446" s="358" t="s">
        <v>380</v>
      </c>
      <c r="C446" s="701"/>
      <c r="D446" s="701"/>
      <c r="E446" s="701"/>
      <c r="F446" s="701"/>
      <c r="G446" s="701"/>
      <c r="H446" s="701"/>
      <c r="I446" s="716"/>
      <c r="J446" s="717"/>
      <c r="K446" s="714">
        <f>+$K$53</f>
        <v>3.5699999968884344E-2</v>
      </c>
      <c r="L446" s="1460">
        <f>+N439*K446</f>
        <v>112283.53280213513</v>
      </c>
      <c r="M446" s="1461"/>
      <c r="N446" s="715"/>
    </row>
    <row r="447" spans="2:14" ht="15.75" thickBot="1">
      <c r="B447" s="1406" t="s">
        <v>355</v>
      </c>
      <c r="C447" s="1407"/>
      <c r="D447" s="1407"/>
      <c r="E447" s="1407"/>
      <c r="F447" s="1407"/>
      <c r="G447" s="1407"/>
      <c r="H447" s="1407"/>
      <c r="I447" s="1407"/>
      <c r="J447" s="1407"/>
      <c r="K447" s="1407"/>
      <c r="L447" s="1407"/>
      <c r="M447" s="1408"/>
      <c r="N447" s="375">
        <f>+SUM(L444:M446)</f>
        <v>469620.7506962521</v>
      </c>
    </row>
    <row r="448" spans="2:14" ht="15.75" thickBot="1">
      <c r="B448" s="371"/>
      <c r="C448" s="372"/>
      <c r="D448" s="372"/>
      <c r="E448" s="372"/>
      <c r="F448" s="372"/>
      <c r="G448" s="372"/>
      <c r="H448" s="372"/>
      <c r="I448" s="372"/>
      <c r="J448" s="372"/>
      <c r="K448" s="372"/>
      <c r="L448" s="372"/>
      <c r="M448" s="372"/>
      <c r="N448" s="373"/>
    </row>
    <row r="449" spans="2:14" ht="15.75" thickBot="1">
      <c r="B449" s="1480" t="s">
        <v>381</v>
      </c>
      <c r="C449" s="1481"/>
      <c r="D449" s="1481"/>
      <c r="E449" s="1481"/>
      <c r="F449" s="1481"/>
      <c r="G449" s="1481"/>
      <c r="H449" s="1481"/>
      <c r="I449" s="1481"/>
      <c r="J449" s="1481"/>
      <c r="K449" s="1481"/>
      <c r="L449" s="1481"/>
      <c r="M449" s="1482"/>
      <c r="N449" s="376">
        <f>+ROUND(N447+N439,)</f>
        <v>3614818</v>
      </c>
    </row>
    <row r="450" spans="2:14" ht="15.75" thickBot="1">
      <c r="B450" s="372"/>
      <c r="C450" s="372"/>
      <c r="D450" s="372"/>
      <c r="E450" s="372"/>
      <c r="F450" s="372"/>
      <c r="G450" s="372"/>
      <c r="H450" s="372"/>
      <c r="I450" s="372"/>
      <c r="J450" s="372"/>
      <c r="K450" s="372"/>
      <c r="L450" s="372"/>
      <c r="M450" s="372"/>
      <c r="N450" s="372"/>
    </row>
    <row r="451" spans="2:14">
      <c r="B451" s="1349"/>
      <c r="C451" s="1443"/>
      <c r="D451" s="1444"/>
      <c r="E451" s="1444"/>
      <c r="F451" s="1444"/>
      <c r="G451" s="1444"/>
      <c r="H451" s="1444"/>
      <c r="I451" s="1444"/>
      <c r="J451" s="1445"/>
      <c r="K451" s="1355"/>
      <c r="L451" s="1356"/>
      <c r="M451" s="1356"/>
      <c r="N451" s="1357"/>
    </row>
    <row r="452" spans="2:14" ht="20.25">
      <c r="B452" s="1350"/>
      <c r="C452" s="1446" t="str">
        <f>+$C$3</f>
        <v>MUNICIPIO DE FUENTE DE ORO - META</v>
      </c>
      <c r="D452" s="1447"/>
      <c r="E452" s="1447"/>
      <c r="F452" s="1447"/>
      <c r="G452" s="1447"/>
      <c r="H452" s="1447"/>
      <c r="I452" s="1447"/>
      <c r="J452" s="1448"/>
      <c r="K452" s="1358"/>
      <c r="L452" s="1359"/>
      <c r="M452" s="1359"/>
      <c r="N452" s="1360"/>
    </row>
    <row r="453" spans="2:14" ht="15.75">
      <c r="B453" s="1350"/>
      <c r="C453" s="1449" t="str">
        <f>+$C$4</f>
        <v>ECOMUN</v>
      </c>
      <c r="D453" s="1450"/>
      <c r="E453" s="1450"/>
      <c r="F453" s="1450"/>
      <c r="G453" s="1450"/>
      <c r="H453" s="1450"/>
      <c r="I453" s="1450"/>
      <c r="J453" s="1451"/>
      <c r="K453" s="1367" t="s">
        <v>342</v>
      </c>
      <c r="L453" s="1369"/>
      <c r="M453" s="1370"/>
      <c r="N453" s="1371"/>
    </row>
    <row r="454" spans="2:14" ht="14.45" customHeight="1">
      <c r="B454" s="1350"/>
      <c r="C454" s="1475" t="str">
        <f>+$C$5</f>
        <v>OBRAS DE CONSTRUCCIÓN DE UN SISTEMA IPRS (8 RACEWAY) PARA LA UNIDAD PRODUCTIVA EN FUENTE DE ORO – META</v>
      </c>
      <c r="D454" s="1476"/>
      <c r="E454" s="1476"/>
      <c r="F454" s="1476"/>
      <c r="G454" s="1476"/>
      <c r="H454" s="1476"/>
      <c r="I454" s="1476"/>
      <c r="J454" s="1477"/>
      <c r="K454" s="1368"/>
      <c r="L454" s="1358"/>
      <c r="M454" s="1359"/>
      <c r="N454" s="1360"/>
    </row>
    <row r="455" spans="2:14">
      <c r="B455" s="1350"/>
      <c r="C455" s="1475"/>
      <c r="D455" s="1476"/>
      <c r="E455" s="1476"/>
      <c r="F455" s="1476"/>
      <c r="G455" s="1476"/>
      <c r="H455" s="1476"/>
      <c r="I455" s="1476"/>
      <c r="J455" s="1477"/>
      <c r="K455" s="1367" t="s">
        <v>344</v>
      </c>
      <c r="L455" s="1367">
        <v>1</v>
      </c>
      <c r="M455" s="1367" t="s">
        <v>345</v>
      </c>
      <c r="N455" s="1376">
        <v>1</v>
      </c>
    </row>
    <row r="456" spans="2:14">
      <c r="B456" s="1350"/>
      <c r="C456" s="1475"/>
      <c r="D456" s="1476"/>
      <c r="E456" s="1476"/>
      <c r="F456" s="1476"/>
      <c r="G456" s="1476"/>
      <c r="H456" s="1476"/>
      <c r="I456" s="1476"/>
      <c r="J456" s="1477"/>
      <c r="K456" s="1375"/>
      <c r="L456" s="1375"/>
      <c r="M456" s="1375"/>
      <c r="N456" s="1377"/>
    </row>
    <row r="457" spans="2:14" ht="16.5">
      <c r="B457" s="1351"/>
      <c r="C457" s="1430" t="str">
        <f>+$C$8</f>
        <v xml:space="preserve">ANALISIS DE PRECIOS UNITARIOS </v>
      </c>
      <c r="D457" s="1431"/>
      <c r="E457" s="1431"/>
      <c r="F457" s="1431"/>
      <c r="G457" s="1431"/>
      <c r="H457" s="1431"/>
      <c r="I457" s="1431"/>
      <c r="J457" s="1432"/>
      <c r="K457" s="1368"/>
      <c r="L457" s="1368"/>
      <c r="M457" s="1368"/>
      <c r="N457" s="1378"/>
    </row>
    <row r="458" spans="2:14" ht="15.75" thickBot="1">
      <c r="B458" s="371"/>
      <c r="C458" s="372"/>
      <c r="D458" s="372"/>
      <c r="E458" s="372"/>
      <c r="F458" s="372"/>
      <c r="G458" s="372"/>
      <c r="H458" s="372"/>
      <c r="I458" s="372"/>
      <c r="J458" s="372"/>
      <c r="K458" s="372"/>
      <c r="L458" s="372"/>
      <c r="M458" s="372"/>
      <c r="N458" s="373"/>
    </row>
    <row r="459" spans="2:14">
      <c r="B459" s="381" t="s">
        <v>151</v>
      </c>
      <c r="C459" s="1433" t="s">
        <v>152</v>
      </c>
      <c r="D459" s="1434"/>
      <c r="E459" s="1434"/>
      <c r="F459" s="1434"/>
      <c r="G459" s="1434"/>
      <c r="H459" s="1434"/>
      <c r="I459" s="1434"/>
      <c r="J459" s="1434"/>
      <c r="K459" s="1435"/>
      <c r="L459" s="1436" t="s">
        <v>228</v>
      </c>
      <c r="M459" s="1437"/>
      <c r="N459" s="381" t="s">
        <v>6</v>
      </c>
    </row>
    <row r="460" spans="2:14" ht="43.35" customHeight="1" thickBot="1">
      <c r="B460" s="351">
        <f>+'PTO OFICIAL'!D23</f>
        <v>2.0299999999999994</v>
      </c>
      <c r="C460" s="1438" t="str">
        <f>+'PTO OFICIAL'!G23</f>
        <v>COMPUERTA EN LAMINA GALVANIZADA 1/4" DE 1X1M MAS VASTAGO EN TUBERIA GALVANIZADA Y MARCO EN ANGULO DE 2" X 2" x 3/16" Y VOLANTE METALICO DE 1"</v>
      </c>
      <c r="D460" s="1439"/>
      <c r="E460" s="1439"/>
      <c r="F460" s="1439"/>
      <c r="G460" s="1439"/>
      <c r="H460" s="1439"/>
      <c r="I460" s="1439"/>
      <c r="J460" s="1439"/>
      <c r="K460" s="1440"/>
      <c r="L460" s="1441" t="str">
        <f>+'PTO OFICIAL'!H23</f>
        <v>UN</v>
      </c>
      <c r="M460" s="1442"/>
      <c r="N460" s="352">
        <f>+'PTO OFICIAL'!I23</f>
        <v>4</v>
      </c>
    </row>
    <row r="461" spans="2:14">
      <c r="B461" s="1409" t="s">
        <v>347</v>
      </c>
      <c r="C461" s="1410"/>
      <c r="D461" s="1410"/>
      <c r="E461" s="1410"/>
      <c r="F461" s="1410"/>
      <c r="G461" s="1410"/>
      <c r="H461" s="1410"/>
      <c r="I461" s="1410"/>
      <c r="J461" s="1410"/>
      <c r="K461" s="1410"/>
      <c r="L461" s="1410"/>
      <c r="M461" s="1410"/>
      <c r="N461" s="1411"/>
    </row>
    <row r="462" spans="2:14">
      <c r="B462" s="1412"/>
      <c r="C462" s="1413"/>
      <c r="D462" s="1413"/>
      <c r="E462" s="1413"/>
      <c r="F462" s="1413"/>
      <c r="G462" s="1413"/>
      <c r="H462" s="1413"/>
      <c r="I462" s="1413"/>
      <c r="J462" s="1413"/>
      <c r="K462" s="1413"/>
      <c r="L462" s="1413"/>
      <c r="M462" s="1413"/>
      <c r="N462" s="1414"/>
    </row>
    <row r="463" spans="2:14" ht="15.75" thickBot="1">
      <c r="B463" s="1415"/>
      <c r="C463" s="1416"/>
      <c r="D463" s="1416"/>
      <c r="E463" s="1416"/>
      <c r="F463" s="1416"/>
      <c r="G463" s="1416"/>
      <c r="H463" s="1416"/>
      <c r="I463" s="1416"/>
      <c r="J463" s="1416"/>
      <c r="K463" s="1416"/>
      <c r="L463" s="1416"/>
      <c r="M463" s="1416"/>
      <c r="N463" s="1417"/>
    </row>
    <row r="464" spans="2:14">
      <c r="B464" s="1420" t="s">
        <v>152</v>
      </c>
      <c r="C464" s="1421"/>
      <c r="D464" s="1421"/>
      <c r="E464" s="1421"/>
      <c r="F464" s="1422"/>
      <c r="G464" s="1423" t="s">
        <v>348</v>
      </c>
      <c r="H464" s="1422"/>
      <c r="I464" s="1423" t="s">
        <v>349</v>
      </c>
      <c r="J464" s="1422"/>
      <c r="K464" s="355" t="s">
        <v>350</v>
      </c>
      <c r="L464" s="1423" t="s">
        <v>351</v>
      </c>
      <c r="M464" s="1422"/>
      <c r="N464" s="356" t="s">
        <v>352</v>
      </c>
    </row>
    <row r="465" spans="2:14">
      <c r="B465" s="1674" t="s">
        <v>354</v>
      </c>
      <c r="C465" s="1675"/>
      <c r="D465" s="1675"/>
      <c r="E465" s="1675"/>
      <c r="F465" s="1676"/>
      <c r="G465" s="1677"/>
      <c r="H465" s="1676"/>
      <c r="I465" s="1677"/>
      <c r="J465" s="1676"/>
      <c r="K465" s="388">
        <f>+N495</f>
        <v>169320.65777777781</v>
      </c>
      <c r="L465" s="1428">
        <v>0.05</v>
      </c>
      <c r="M465" s="1429"/>
      <c r="N465" s="731">
        <f>+K465*L465</f>
        <v>8466.0328888888907</v>
      </c>
    </row>
    <row r="466" spans="2:14" ht="15.75" thickBot="1">
      <c r="B466" s="1497"/>
      <c r="C466" s="1498"/>
      <c r="D466" s="1498"/>
      <c r="E466" s="1498"/>
      <c r="F466" s="1499"/>
      <c r="G466" s="1500"/>
      <c r="H466" s="1501"/>
      <c r="I466" s="1500"/>
      <c r="J466" s="1501"/>
      <c r="K466" s="725"/>
      <c r="L466" s="1502"/>
      <c r="M466" s="1503"/>
      <c r="N466" s="382"/>
    </row>
    <row r="467" spans="2:14" ht="15.75" thickBot="1">
      <c r="B467" s="1406" t="s">
        <v>355</v>
      </c>
      <c r="C467" s="1407"/>
      <c r="D467" s="1407"/>
      <c r="E467" s="1407"/>
      <c r="F467" s="1407"/>
      <c r="G467" s="1407"/>
      <c r="H467" s="1407"/>
      <c r="I467" s="1407"/>
      <c r="J467" s="1407"/>
      <c r="K467" s="1407"/>
      <c r="L467" s="1407"/>
      <c r="M467" s="1408"/>
      <c r="N467" s="360">
        <f>SUM(N465:N466)</f>
        <v>8466.0328888888907</v>
      </c>
    </row>
    <row r="468" spans="2:14">
      <c r="B468" s="1409" t="s">
        <v>356</v>
      </c>
      <c r="C468" s="1410"/>
      <c r="D468" s="1410"/>
      <c r="E468" s="1410"/>
      <c r="F468" s="1410"/>
      <c r="G468" s="1410"/>
      <c r="H468" s="1410"/>
      <c r="I468" s="1410"/>
      <c r="J468" s="1410"/>
      <c r="K468" s="1410"/>
      <c r="L468" s="1410"/>
      <c r="M468" s="1410"/>
      <c r="N468" s="1411"/>
    </row>
    <row r="469" spans="2:14">
      <c r="B469" s="1412"/>
      <c r="C469" s="1413"/>
      <c r="D469" s="1413"/>
      <c r="E469" s="1413"/>
      <c r="F469" s="1413"/>
      <c r="G469" s="1413"/>
      <c r="H469" s="1413"/>
      <c r="I469" s="1413"/>
      <c r="J469" s="1413"/>
      <c r="K469" s="1413"/>
      <c r="L469" s="1413"/>
      <c r="M469" s="1413"/>
      <c r="N469" s="1414"/>
    </row>
    <row r="470" spans="2:14" ht="15.75" thickBot="1">
      <c r="B470" s="1415"/>
      <c r="C470" s="1416"/>
      <c r="D470" s="1416"/>
      <c r="E470" s="1416"/>
      <c r="F470" s="1416"/>
      <c r="G470" s="1416"/>
      <c r="H470" s="1416"/>
      <c r="I470" s="1416"/>
      <c r="J470" s="1416"/>
      <c r="K470" s="1416"/>
      <c r="L470" s="1416"/>
      <c r="M470" s="1416"/>
      <c r="N470" s="1417"/>
    </row>
    <row r="471" spans="2:14">
      <c r="B471" s="1420" t="s">
        <v>152</v>
      </c>
      <c r="C471" s="1421"/>
      <c r="D471" s="1421"/>
      <c r="E471" s="1421"/>
      <c r="F471" s="1421"/>
      <c r="G471" s="1421"/>
      <c r="H471" s="1421"/>
      <c r="I471" s="1422"/>
      <c r="J471" s="354" t="s">
        <v>228</v>
      </c>
      <c r="K471" s="355" t="s">
        <v>6</v>
      </c>
      <c r="L471" s="1423" t="s">
        <v>357</v>
      </c>
      <c r="M471" s="1422"/>
      <c r="N471" s="356" t="s">
        <v>352</v>
      </c>
    </row>
    <row r="472" spans="2:14">
      <c r="B472" s="1665" t="s">
        <v>397</v>
      </c>
      <c r="C472" s="1666"/>
      <c r="D472" s="1666"/>
      <c r="E472" s="1666"/>
      <c r="F472" s="1666"/>
      <c r="G472" s="1666"/>
      <c r="H472" s="1666"/>
      <c r="I472" s="1667"/>
      <c r="J472" s="722" t="s">
        <v>70</v>
      </c>
      <c r="K472" s="719">
        <f>1.15+1.15+1.15+1.15+0.91+0.91+0.91</f>
        <v>7.33</v>
      </c>
      <c r="L472" s="1452">
        <f>+MATERIALES!D116</f>
        <v>22616.666666666668</v>
      </c>
      <c r="M472" s="1453"/>
      <c r="N472" s="702">
        <f>+K472*L472</f>
        <v>165780.16666666669</v>
      </c>
    </row>
    <row r="473" spans="2:14">
      <c r="B473" s="1665" t="s">
        <v>398</v>
      </c>
      <c r="C473" s="1666"/>
      <c r="D473" s="1666"/>
      <c r="E473" s="1666"/>
      <c r="F473" s="1666"/>
      <c r="G473" s="1666"/>
      <c r="H473" s="1666"/>
      <c r="I473" s="1667"/>
      <c r="J473" s="722" t="s">
        <v>70</v>
      </c>
      <c r="K473" s="719">
        <v>1.5</v>
      </c>
      <c r="L473" s="1452">
        <f>+MATERIALES!D117</f>
        <v>17727.833333333332</v>
      </c>
      <c r="M473" s="1453"/>
      <c r="N473" s="702">
        <f t="shared" ref="N473:N478" si="2">+K473*L473</f>
        <v>26591.75</v>
      </c>
    </row>
    <row r="474" spans="2:14">
      <c r="B474" s="1665" t="s">
        <v>399</v>
      </c>
      <c r="C474" s="1666"/>
      <c r="D474" s="1666"/>
      <c r="E474" s="1666"/>
      <c r="F474" s="1666"/>
      <c r="G474" s="1666"/>
      <c r="H474" s="1666"/>
      <c r="I474" s="1667"/>
      <c r="J474" s="722" t="s">
        <v>38</v>
      </c>
      <c r="K474" s="719">
        <f>+(1.15*0.91)/(1.22*2.44)</f>
        <v>0.35155200214995969</v>
      </c>
      <c r="L474" s="1452">
        <f>+MATERIALES!D118</f>
        <v>72465</v>
      </c>
      <c r="M474" s="1453"/>
      <c r="N474" s="702">
        <f t="shared" si="2"/>
        <v>25475.215835796829</v>
      </c>
    </row>
    <row r="475" spans="2:14">
      <c r="B475" s="1665" t="s">
        <v>400</v>
      </c>
      <c r="C475" s="1666"/>
      <c r="D475" s="1666"/>
      <c r="E475" s="1666"/>
      <c r="F475" s="1666"/>
      <c r="G475" s="1666"/>
      <c r="H475" s="1666"/>
      <c r="I475" s="1667"/>
      <c r="J475" s="722" t="s">
        <v>41</v>
      </c>
      <c r="K475" s="719">
        <v>1.1000000000000001</v>
      </c>
      <c r="L475" s="1452">
        <f>+MATERIALES!D119</f>
        <v>22300</v>
      </c>
      <c r="M475" s="1453"/>
      <c r="N475" s="702">
        <f t="shared" si="2"/>
        <v>24530.000000000004</v>
      </c>
    </row>
    <row r="476" spans="2:14">
      <c r="B476" s="1665" t="s">
        <v>401</v>
      </c>
      <c r="C476" s="1666"/>
      <c r="D476" s="1666"/>
      <c r="E476" s="1666"/>
      <c r="F476" s="1666"/>
      <c r="G476" s="1666"/>
      <c r="H476" s="1666"/>
      <c r="I476" s="1667"/>
      <c r="J476" s="722" t="s">
        <v>402</v>
      </c>
      <c r="K476" s="719">
        <v>0.15</v>
      </c>
      <c r="L476" s="1452">
        <f>+MATERIALES!D120</f>
        <v>81900</v>
      </c>
      <c r="M476" s="1453"/>
      <c r="N476" s="702">
        <f t="shared" si="2"/>
        <v>12285</v>
      </c>
    </row>
    <row r="477" spans="2:14">
      <c r="B477" s="1665" t="s">
        <v>403</v>
      </c>
      <c r="C477" s="1666"/>
      <c r="D477" s="1666"/>
      <c r="E477" s="1666"/>
      <c r="F477" s="1666"/>
      <c r="G477" s="1666"/>
      <c r="H477" s="1666"/>
      <c r="I477" s="1667"/>
      <c r="J477" s="722" t="s">
        <v>402</v>
      </c>
      <c r="K477" s="719">
        <v>0.12</v>
      </c>
      <c r="L477" s="1452">
        <f>+MATERIALES!D121</f>
        <v>95900</v>
      </c>
      <c r="M477" s="1453"/>
      <c r="N477" s="702">
        <f t="shared" si="2"/>
        <v>11508</v>
      </c>
    </row>
    <row r="478" spans="2:14" ht="15.75" thickBot="1">
      <c r="B478" s="1669" t="s">
        <v>404</v>
      </c>
      <c r="C478" s="1670"/>
      <c r="D478" s="1670"/>
      <c r="E478" s="1670"/>
      <c r="F478" s="1670"/>
      <c r="G478" s="1670"/>
      <c r="H478" s="1670"/>
      <c r="I478" s="1671"/>
      <c r="J478" s="732" t="s">
        <v>402</v>
      </c>
      <c r="K478" s="720">
        <v>0.05</v>
      </c>
      <c r="L478" s="1418">
        <f>+MATERIALES!D122</f>
        <v>38900</v>
      </c>
      <c r="M478" s="1419"/>
      <c r="N478" s="702">
        <f t="shared" si="2"/>
        <v>1945</v>
      </c>
    </row>
    <row r="479" spans="2:14" ht="15.75" thickBot="1">
      <c r="B479" s="1406" t="s">
        <v>355</v>
      </c>
      <c r="C479" s="1407"/>
      <c r="D479" s="1407"/>
      <c r="E479" s="1407"/>
      <c r="F479" s="1407"/>
      <c r="G479" s="1407"/>
      <c r="H479" s="1407"/>
      <c r="I479" s="1407"/>
      <c r="J479" s="1407"/>
      <c r="K479" s="1407"/>
      <c r="L479" s="1407"/>
      <c r="M479" s="1408"/>
      <c r="N479" s="361">
        <f>SUM(N472:N478)</f>
        <v>268115.13250246353</v>
      </c>
    </row>
    <row r="480" spans="2:14">
      <c r="B480" s="1409" t="s">
        <v>364</v>
      </c>
      <c r="C480" s="1410"/>
      <c r="D480" s="1410"/>
      <c r="E480" s="1410"/>
      <c r="F480" s="1410"/>
      <c r="G480" s="1410"/>
      <c r="H480" s="1410"/>
      <c r="I480" s="1410"/>
      <c r="J480" s="1410"/>
      <c r="K480" s="1410"/>
      <c r="L480" s="1410"/>
      <c r="M480" s="1410"/>
      <c r="N480" s="1411"/>
    </row>
    <row r="481" spans="2:14">
      <c r="B481" s="1412"/>
      <c r="C481" s="1413"/>
      <c r="D481" s="1413"/>
      <c r="E481" s="1413"/>
      <c r="F481" s="1413"/>
      <c r="G481" s="1413"/>
      <c r="H481" s="1413"/>
      <c r="I481" s="1413"/>
      <c r="J481" s="1413"/>
      <c r="K481" s="1413"/>
      <c r="L481" s="1413"/>
      <c r="M481" s="1413"/>
      <c r="N481" s="1414"/>
    </row>
    <row r="482" spans="2:14" ht="15.75" thickBot="1">
      <c r="B482" s="1415"/>
      <c r="C482" s="1416"/>
      <c r="D482" s="1416"/>
      <c r="E482" s="1416"/>
      <c r="F482" s="1416"/>
      <c r="G482" s="1416"/>
      <c r="H482" s="1416"/>
      <c r="I482" s="1416"/>
      <c r="J482" s="1416"/>
      <c r="K482" s="1416"/>
      <c r="L482" s="1416"/>
      <c r="M482" s="1416"/>
      <c r="N482" s="1417"/>
    </row>
    <row r="483" spans="2:14">
      <c r="B483" s="1420" t="s">
        <v>365</v>
      </c>
      <c r="C483" s="1421"/>
      <c r="D483" s="1421"/>
      <c r="E483" s="1421"/>
      <c r="F483" s="1421"/>
      <c r="G483" s="1421"/>
      <c r="H483" s="1422"/>
      <c r="I483" s="355" t="s">
        <v>366</v>
      </c>
      <c r="J483" s="353" t="s">
        <v>367</v>
      </c>
      <c r="K483" s="362" t="s">
        <v>368</v>
      </c>
      <c r="L483" s="1423" t="s">
        <v>369</v>
      </c>
      <c r="M483" s="1422"/>
      <c r="N483" s="356" t="s">
        <v>352</v>
      </c>
    </row>
    <row r="484" spans="2:14">
      <c r="B484" s="1665"/>
      <c r="C484" s="1666"/>
      <c r="D484" s="1666"/>
      <c r="E484" s="1666"/>
      <c r="F484" s="1666"/>
      <c r="G484" s="1666"/>
      <c r="H484" s="1667"/>
      <c r="I484" s="705"/>
      <c r="J484" s="706"/>
      <c r="K484" s="705"/>
      <c r="L484" s="1473"/>
      <c r="M484" s="1474"/>
      <c r="N484" s="702"/>
    </row>
    <row r="485" spans="2:14" ht="15.75" thickBot="1">
      <c r="B485" s="1669"/>
      <c r="C485" s="1670"/>
      <c r="D485" s="1670"/>
      <c r="E485" s="1670"/>
      <c r="F485" s="1670"/>
      <c r="G485" s="1670"/>
      <c r="H485" s="1671"/>
      <c r="I485" s="363"/>
      <c r="J485" s="364"/>
      <c r="K485" s="363"/>
      <c r="L485" s="1404"/>
      <c r="M485" s="1405"/>
      <c r="N485" s="365"/>
    </row>
    <row r="486" spans="2:14" ht="15.75" thickBot="1">
      <c r="B486" s="1406" t="s">
        <v>355</v>
      </c>
      <c r="C486" s="1407"/>
      <c r="D486" s="1407"/>
      <c r="E486" s="1407"/>
      <c r="F486" s="1407"/>
      <c r="G486" s="1407"/>
      <c r="H486" s="1407"/>
      <c r="I486" s="1407"/>
      <c r="J486" s="1407"/>
      <c r="K486" s="1407"/>
      <c r="L486" s="1407"/>
      <c r="M486" s="1408"/>
      <c r="N486" s="360">
        <f>SUM(N484:N485)</f>
        <v>0</v>
      </c>
    </row>
    <row r="487" spans="2:14">
      <c r="B487" s="1409" t="s">
        <v>370</v>
      </c>
      <c r="C487" s="1410"/>
      <c r="D487" s="1410"/>
      <c r="E487" s="1410"/>
      <c r="F487" s="1410"/>
      <c r="G487" s="1410"/>
      <c r="H487" s="1410"/>
      <c r="I487" s="1410"/>
      <c r="J487" s="1410"/>
      <c r="K487" s="1410"/>
      <c r="L487" s="1410"/>
      <c r="M487" s="1410"/>
      <c r="N487" s="1411"/>
    </row>
    <row r="488" spans="2:14">
      <c r="B488" s="1412"/>
      <c r="C488" s="1413"/>
      <c r="D488" s="1413"/>
      <c r="E488" s="1413"/>
      <c r="F488" s="1413"/>
      <c r="G488" s="1413"/>
      <c r="H488" s="1413"/>
      <c r="I488" s="1413"/>
      <c r="J488" s="1413"/>
      <c r="K488" s="1413"/>
      <c r="L488" s="1413"/>
      <c r="M488" s="1413"/>
      <c r="N488" s="1414"/>
    </row>
    <row r="489" spans="2:14" ht="15.75" thickBot="1">
      <c r="B489" s="1415"/>
      <c r="C489" s="1416"/>
      <c r="D489" s="1416"/>
      <c r="E489" s="1416"/>
      <c r="F489" s="1416"/>
      <c r="G489" s="1416"/>
      <c r="H489" s="1416"/>
      <c r="I489" s="1416"/>
      <c r="J489" s="1416"/>
      <c r="K489" s="1416"/>
      <c r="L489" s="1416"/>
      <c r="M489" s="1416"/>
      <c r="N489" s="1417"/>
    </row>
    <row r="490" spans="2:14">
      <c r="B490" s="1420" t="s">
        <v>371</v>
      </c>
      <c r="C490" s="1421"/>
      <c r="D490" s="1421"/>
      <c r="E490" s="1421"/>
      <c r="F490" s="1421"/>
      <c r="G490" s="1421"/>
      <c r="H490" s="1422"/>
      <c r="I490" s="355" t="s">
        <v>372</v>
      </c>
      <c r="J490" s="366"/>
      <c r="K490" s="367" t="s">
        <v>373</v>
      </c>
      <c r="L490" s="1458" t="s">
        <v>351</v>
      </c>
      <c r="M490" s="1459"/>
      <c r="N490" s="369" t="s">
        <v>352</v>
      </c>
    </row>
    <row r="491" spans="2:14">
      <c r="B491" s="1494" t="s">
        <v>396</v>
      </c>
      <c r="C491" s="1495"/>
      <c r="D491" s="1495"/>
      <c r="E491" s="708"/>
      <c r="F491" s="708"/>
      <c r="G491" s="708"/>
      <c r="H491" s="708"/>
      <c r="I491" s="709">
        <f>+CUADRILLA7</f>
        <v>423301.64444444451</v>
      </c>
      <c r="J491" s="727"/>
      <c r="K491" s="632">
        <v>423301.64444444451</v>
      </c>
      <c r="L491" s="1471">
        <v>2.5</v>
      </c>
      <c r="M491" s="1472"/>
      <c r="N491" s="357">
        <f>+K491/L491</f>
        <v>169320.65777777781</v>
      </c>
    </row>
    <row r="492" spans="2:14">
      <c r="B492" s="371"/>
      <c r="C492" s="372"/>
      <c r="D492" s="372"/>
      <c r="E492" s="708"/>
      <c r="F492" s="708"/>
      <c r="G492" s="708"/>
      <c r="H492" s="708"/>
      <c r="I492" s="709"/>
      <c r="J492" s="711"/>
      <c r="K492" s="709"/>
      <c r="L492" s="1471"/>
      <c r="M492" s="1472"/>
      <c r="N492" s="357"/>
    </row>
    <row r="493" spans="2:14">
      <c r="B493" s="707"/>
      <c r="C493" s="708"/>
      <c r="D493" s="708"/>
      <c r="E493" s="708"/>
      <c r="F493" s="708"/>
      <c r="G493" s="708"/>
      <c r="H493" s="708"/>
      <c r="I493" s="709"/>
      <c r="J493" s="711"/>
      <c r="K493" s="709"/>
      <c r="L493" s="1473"/>
      <c r="M493" s="1474"/>
      <c r="N493" s="357"/>
    </row>
    <row r="494" spans="2:14" ht="15.75" thickBot="1">
      <c r="B494" s="1669"/>
      <c r="C494" s="1670"/>
      <c r="D494" s="1670"/>
      <c r="E494" s="1670"/>
      <c r="F494" s="1670"/>
      <c r="G494" s="1670"/>
      <c r="H494" s="1671"/>
      <c r="I494" s="363"/>
      <c r="J494" s="370"/>
      <c r="K494" s="363"/>
      <c r="L494" s="1404"/>
      <c r="M494" s="1405"/>
      <c r="N494" s="365"/>
    </row>
    <row r="495" spans="2:14" ht="15.75" thickBot="1">
      <c r="B495" s="1406" t="s">
        <v>355</v>
      </c>
      <c r="C495" s="1407"/>
      <c r="D495" s="1407"/>
      <c r="E495" s="1407"/>
      <c r="F495" s="1407"/>
      <c r="G495" s="1407"/>
      <c r="H495" s="1407"/>
      <c r="I495" s="1407"/>
      <c r="J495" s="1407"/>
      <c r="K495" s="1407"/>
      <c r="L495" s="1407"/>
      <c r="M495" s="1408"/>
      <c r="N495" s="361">
        <f>SUM(N491:N494)</f>
        <v>169320.65777777781</v>
      </c>
    </row>
    <row r="496" spans="2:14" ht="15.75" thickBot="1">
      <c r="B496" s="371"/>
      <c r="C496" s="372"/>
      <c r="D496" s="372"/>
      <c r="E496" s="372"/>
      <c r="F496" s="372"/>
      <c r="G496" s="372"/>
      <c r="H496" s="372"/>
      <c r="I496" s="372"/>
      <c r="J496" s="372"/>
      <c r="K496" s="372"/>
      <c r="L496" s="372"/>
      <c r="M496" s="372"/>
      <c r="N496" s="373"/>
    </row>
    <row r="497" spans="2:14" ht="15.75" thickBot="1">
      <c r="B497" s="1480" t="s">
        <v>375</v>
      </c>
      <c r="C497" s="1481"/>
      <c r="D497" s="1481"/>
      <c r="E497" s="1481"/>
      <c r="F497" s="1481"/>
      <c r="G497" s="1481"/>
      <c r="H497" s="1481"/>
      <c r="I497" s="1481"/>
      <c r="J497" s="1481"/>
      <c r="K497" s="1481"/>
      <c r="L497" s="1481"/>
      <c r="M497" s="1482"/>
      <c r="N497" s="374">
        <f>ROUND(N495+N486+N479+N467,)</f>
        <v>445902</v>
      </c>
    </row>
    <row r="498" spans="2:14">
      <c r="B498" s="1409" t="s">
        <v>376</v>
      </c>
      <c r="C498" s="1410"/>
      <c r="D498" s="1410"/>
      <c r="E498" s="1410"/>
      <c r="F498" s="1410"/>
      <c r="G498" s="1410"/>
      <c r="H498" s="1410"/>
      <c r="I498" s="1410"/>
      <c r="J498" s="1410"/>
      <c r="K498" s="1410"/>
      <c r="L498" s="1410"/>
      <c r="M498" s="1410"/>
      <c r="N498" s="1411"/>
    </row>
    <row r="499" spans="2:14">
      <c r="B499" s="1412"/>
      <c r="C499" s="1413"/>
      <c r="D499" s="1413"/>
      <c r="E499" s="1413"/>
      <c r="F499" s="1413"/>
      <c r="G499" s="1413"/>
      <c r="H499" s="1413"/>
      <c r="I499" s="1413"/>
      <c r="J499" s="1413"/>
      <c r="K499" s="1413"/>
      <c r="L499" s="1413"/>
      <c r="M499" s="1413"/>
      <c r="N499" s="1414"/>
    </row>
    <row r="500" spans="2:14" ht="15.75" thickBot="1">
      <c r="B500" s="1415"/>
      <c r="C500" s="1416"/>
      <c r="D500" s="1416"/>
      <c r="E500" s="1416"/>
      <c r="F500" s="1416"/>
      <c r="G500" s="1416"/>
      <c r="H500" s="1416"/>
      <c r="I500" s="1416"/>
      <c r="J500" s="1416"/>
      <c r="K500" s="1416"/>
      <c r="L500" s="1416"/>
      <c r="M500" s="1416"/>
      <c r="N500" s="1417"/>
    </row>
    <row r="501" spans="2:14">
      <c r="B501" s="1420" t="s">
        <v>246</v>
      </c>
      <c r="C501" s="1421"/>
      <c r="D501" s="1421"/>
      <c r="E501" s="1421"/>
      <c r="F501" s="1421"/>
      <c r="G501" s="1421"/>
      <c r="H501" s="1421"/>
      <c r="I501" s="353"/>
      <c r="J501" s="368"/>
      <c r="K501" s="367" t="s">
        <v>377</v>
      </c>
      <c r="L501" s="1458" t="s">
        <v>378</v>
      </c>
      <c r="M501" s="1459"/>
      <c r="N501" s="369"/>
    </row>
    <row r="502" spans="2:14">
      <c r="B502" s="1665" t="s">
        <v>98</v>
      </c>
      <c r="C502" s="1666"/>
      <c r="D502" s="1666"/>
      <c r="E502" s="1666"/>
      <c r="F502" s="1666"/>
      <c r="G502" s="1666"/>
      <c r="H502" s="1666"/>
      <c r="I502" s="712"/>
      <c r="J502" s="713"/>
      <c r="K502" s="714">
        <f>+$K$51</f>
        <v>0.1036136203532297</v>
      </c>
      <c r="L502" s="1460">
        <f>+N497*K502</f>
        <v>46201.520542745828</v>
      </c>
      <c r="M502" s="1461"/>
      <c r="N502" s="715"/>
    </row>
    <row r="503" spans="2:14">
      <c r="B503" s="697" t="s">
        <v>379</v>
      </c>
      <c r="C503" s="698"/>
      <c r="D503" s="698"/>
      <c r="E503" s="698"/>
      <c r="F503" s="698"/>
      <c r="G503" s="698"/>
      <c r="H503" s="698"/>
      <c r="I503" s="712"/>
      <c r="J503" s="713"/>
      <c r="K503" s="714">
        <f>+$K$52</f>
        <v>0.01</v>
      </c>
      <c r="L503" s="1460">
        <f>+N497*K503</f>
        <v>4459.0200000000004</v>
      </c>
      <c r="M503" s="1461"/>
      <c r="N503" s="715"/>
    </row>
    <row r="504" spans="2:14" ht="15.75" thickBot="1">
      <c r="B504" s="358" t="s">
        <v>380</v>
      </c>
      <c r="C504" s="701"/>
      <c r="D504" s="701"/>
      <c r="E504" s="701"/>
      <c r="F504" s="701"/>
      <c r="G504" s="701"/>
      <c r="H504" s="701"/>
      <c r="I504" s="716"/>
      <c r="J504" s="717"/>
      <c r="K504" s="714">
        <f>+$K$53</f>
        <v>3.5699999968884344E-2</v>
      </c>
      <c r="L504" s="1460">
        <f>+N497*K504</f>
        <v>15918.701386125467</v>
      </c>
      <c r="M504" s="1461"/>
      <c r="N504" s="715"/>
    </row>
    <row r="505" spans="2:14" ht="15.75" thickBot="1">
      <c r="B505" s="1406" t="s">
        <v>355</v>
      </c>
      <c r="C505" s="1407"/>
      <c r="D505" s="1407"/>
      <c r="E505" s="1407"/>
      <c r="F505" s="1407"/>
      <c r="G505" s="1407"/>
      <c r="H505" s="1407"/>
      <c r="I505" s="1407"/>
      <c r="J505" s="1407"/>
      <c r="K505" s="1407"/>
      <c r="L505" s="1407"/>
      <c r="M505" s="1408"/>
      <c r="N505" s="375">
        <f>+SUM(L502:M504)</f>
        <v>66579.241928871299</v>
      </c>
    </row>
    <row r="506" spans="2:14" ht="15.75" thickBot="1">
      <c r="B506" s="371"/>
      <c r="C506" s="372"/>
      <c r="D506" s="372"/>
      <c r="E506" s="372"/>
      <c r="F506" s="372"/>
      <c r="G506" s="372"/>
      <c r="H506" s="372"/>
      <c r="I506" s="372"/>
      <c r="J506" s="372"/>
      <c r="K506" s="372"/>
      <c r="L506" s="372"/>
      <c r="M506" s="372"/>
      <c r="N506" s="373"/>
    </row>
    <row r="507" spans="2:14" ht="15.75" thickBot="1">
      <c r="B507" s="1480" t="s">
        <v>381</v>
      </c>
      <c r="C507" s="1481"/>
      <c r="D507" s="1481"/>
      <c r="E507" s="1481"/>
      <c r="F507" s="1481"/>
      <c r="G507" s="1481"/>
      <c r="H507" s="1481"/>
      <c r="I507" s="1481"/>
      <c r="J507" s="1481"/>
      <c r="K507" s="1481"/>
      <c r="L507" s="1481"/>
      <c r="M507" s="1482"/>
      <c r="N507" s="376">
        <f>+ROUND(N505+N497,)</f>
        <v>512481</v>
      </c>
    </row>
    <row r="508" spans="2:14" ht="15.75" thickBot="1">
      <c r="B508" s="372"/>
      <c r="C508" s="372"/>
      <c r="D508" s="372"/>
      <c r="E508" s="372"/>
      <c r="F508" s="372"/>
      <c r="G508" s="372"/>
      <c r="H508" s="372"/>
      <c r="I508" s="372"/>
      <c r="J508" s="372"/>
      <c r="K508" s="372"/>
      <c r="L508" s="372"/>
      <c r="M508" s="372"/>
      <c r="N508" s="372"/>
    </row>
    <row r="509" spans="2:14">
      <c r="B509" s="1349"/>
      <c r="C509" s="1443"/>
      <c r="D509" s="1444"/>
      <c r="E509" s="1444"/>
      <c r="F509" s="1444"/>
      <c r="G509" s="1444"/>
      <c r="H509" s="1444"/>
      <c r="I509" s="1444"/>
      <c r="J509" s="1445"/>
      <c r="K509" s="1355"/>
      <c r="L509" s="1356"/>
      <c r="M509" s="1356"/>
      <c r="N509" s="1357"/>
    </row>
    <row r="510" spans="2:14" ht="20.25">
      <c r="B510" s="1350"/>
      <c r="C510" s="1446" t="str">
        <f>+$C$3</f>
        <v>MUNICIPIO DE FUENTE DE ORO - META</v>
      </c>
      <c r="D510" s="1447"/>
      <c r="E510" s="1447"/>
      <c r="F510" s="1447"/>
      <c r="G510" s="1447"/>
      <c r="H510" s="1447"/>
      <c r="I510" s="1447"/>
      <c r="J510" s="1448"/>
      <c r="K510" s="1358"/>
      <c r="L510" s="1359"/>
      <c r="M510" s="1359"/>
      <c r="N510" s="1360"/>
    </row>
    <row r="511" spans="2:14" ht="15.75">
      <c r="B511" s="1350"/>
      <c r="C511" s="1449" t="str">
        <f>+$C$4</f>
        <v>ECOMUN</v>
      </c>
      <c r="D511" s="1450"/>
      <c r="E511" s="1450"/>
      <c r="F511" s="1450"/>
      <c r="G511" s="1450"/>
      <c r="H511" s="1450"/>
      <c r="I511" s="1450"/>
      <c r="J511" s="1451"/>
      <c r="K511" s="1367" t="s">
        <v>342</v>
      </c>
      <c r="L511" s="1369"/>
      <c r="M511" s="1370"/>
      <c r="N511" s="1371"/>
    </row>
    <row r="512" spans="2:14" ht="14.45" customHeight="1">
      <c r="B512" s="1350"/>
      <c r="C512" s="1475" t="str">
        <f>+$C$5</f>
        <v>OBRAS DE CONSTRUCCIÓN DE UN SISTEMA IPRS (8 RACEWAY) PARA LA UNIDAD PRODUCTIVA EN FUENTE DE ORO – META</v>
      </c>
      <c r="D512" s="1476"/>
      <c r="E512" s="1476"/>
      <c r="F512" s="1476"/>
      <c r="G512" s="1476"/>
      <c r="H512" s="1476"/>
      <c r="I512" s="1476"/>
      <c r="J512" s="1477"/>
      <c r="K512" s="1368"/>
      <c r="L512" s="1358"/>
      <c r="M512" s="1359"/>
      <c r="N512" s="1360"/>
    </row>
    <row r="513" spans="2:14">
      <c r="B513" s="1350"/>
      <c r="C513" s="1475"/>
      <c r="D513" s="1476"/>
      <c r="E513" s="1476"/>
      <c r="F513" s="1476"/>
      <c r="G513" s="1476"/>
      <c r="H513" s="1476"/>
      <c r="I513" s="1476"/>
      <c r="J513" s="1477"/>
      <c r="K513" s="1367" t="s">
        <v>344</v>
      </c>
      <c r="L513" s="1367">
        <v>1</v>
      </c>
      <c r="M513" s="1367" t="s">
        <v>345</v>
      </c>
      <c r="N513" s="1376">
        <v>1</v>
      </c>
    </row>
    <row r="514" spans="2:14">
      <c r="B514" s="1350"/>
      <c r="C514" s="1475"/>
      <c r="D514" s="1476"/>
      <c r="E514" s="1476"/>
      <c r="F514" s="1476"/>
      <c r="G514" s="1476"/>
      <c r="H514" s="1476"/>
      <c r="I514" s="1476"/>
      <c r="J514" s="1477"/>
      <c r="K514" s="1375"/>
      <c r="L514" s="1375"/>
      <c r="M514" s="1375"/>
      <c r="N514" s="1377"/>
    </row>
    <row r="515" spans="2:14" ht="16.5">
      <c r="B515" s="1351"/>
      <c r="C515" s="1430" t="str">
        <f>+$C$8</f>
        <v xml:space="preserve">ANALISIS DE PRECIOS UNITARIOS </v>
      </c>
      <c r="D515" s="1431"/>
      <c r="E515" s="1431"/>
      <c r="F515" s="1431"/>
      <c r="G515" s="1431"/>
      <c r="H515" s="1431"/>
      <c r="I515" s="1431"/>
      <c r="J515" s="1432"/>
      <c r="K515" s="1368"/>
      <c r="L515" s="1368"/>
      <c r="M515" s="1368"/>
      <c r="N515" s="1378"/>
    </row>
    <row r="516" spans="2:14" ht="15.75" thickBot="1">
      <c r="B516" s="371"/>
      <c r="C516" s="372"/>
      <c r="D516" s="372"/>
      <c r="E516" s="372"/>
      <c r="F516" s="372"/>
      <c r="G516" s="372"/>
      <c r="H516" s="372"/>
      <c r="I516" s="372"/>
      <c r="J516" s="372"/>
      <c r="K516" s="372"/>
      <c r="L516" s="372"/>
      <c r="M516" s="372"/>
      <c r="N516" s="373"/>
    </row>
    <row r="517" spans="2:14">
      <c r="B517" s="381" t="s">
        <v>151</v>
      </c>
      <c r="C517" s="1433" t="s">
        <v>152</v>
      </c>
      <c r="D517" s="1434"/>
      <c r="E517" s="1434"/>
      <c r="F517" s="1434"/>
      <c r="G517" s="1434"/>
      <c r="H517" s="1434"/>
      <c r="I517" s="1434"/>
      <c r="J517" s="1434"/>
      <c r="K517" s="1435"/>
      <c r="L517" s="1436" t="s">
        <v>228</v>
      </c>
      <c r="M517" s="1437"/>
      <c r="N517" s="381" t="s">
        <v>6</v>
      </c>
    </row>
    <row r="518" spans="2:14" ht="15.75" thickBot="1">
      <c r="B518" s="351">
        <f>+'PTO OFICIAL'!D24</f>
        <v>2.0399999999999991</v>
      </c>
      <c r="C518" s="1438" t="str">
        <f>+'PTO OFICIAL'!G24</f>
        <v>SUMINISTRO E INSTALACION DE ACERO DE REFUERZO DE 60000 PSI</v>
      </c>
      <c r="D518" s="1439"/>
      <c r="E518" s="1439"/>
      <c r="F518" s="1439"/>
      <c r="G518" s="1439"/>
      <c r="H518" s="1439"/>
      <c r="I518" s="1439"/>
      <c r="J518" s="1439"/>
      <c r="K518" s="1440"/>
      <c r="L518" s="1441" t="str">
        <f>+'PTO OFICIAL'!H24</f>
        <v>KG</v>
      </c>
      <c r="M518" s="1442"/>
      <c r="N518" s="352">
        <f>+'PTO OFICIAL'!I24</f>
        <v>515.86</v>
      </c>
    </row>
    <row r="519" spans="2:14">
      <c r="B519" s="1409" t="s">
        <v>347</v>
      </c>
      <c r="C519" s="1410"/>
      <c r="D519" s="1410"/>
      <c r="E519" s="1410"/>
      <c r="F519" s="1410"/>
      <c r="G519" s="1410"/>
      <c r="H519" s="1410"/>
      <c r="I519" s="1410"/>
      <c r="J519" s="1410"/>
      <c r="K519" s="1410"/>
      <c r="L519" s="1410"/>
      <c r="M519" s="1410"/>
      <c r="N519" s="1411"/>
    </row>
    <row r="520" spans="2:14">
      <c r="B520" s="1412"/>
      <c r="C520" s="1413"/>
      <c r="D520" s="1413"/>
      <c r="E520" s="1413"/>
      <c r="F520" s="1413"/>
      <c r="G520" s="1413"/>
      <c r="H520" s="1413"/>
      <c r="I520" s="1413"/>
      <c r="J520" s="1413"/>
      <c r="K520" s="1413"/>
      <c r="L520" s="1413"/>
      <c r="M520" s="1413"/>
      <c r="N520" s="1414"/>
    </row>
    <row r="521" spans="2:14" ht="15.75" thickBot="1">
      <c r="B521" s="1415"/>
      <c r="C521" s="1416"/>
      <c r="D521" s="1416"/>
      <c r="E521" s="1416"/>
      <c r="F521" s="1416"/>
      <c r="G521" s="1416"/>
      <c r="H521" s="1416"/>
      <c r="I521" s="1416"/>
      <c r="J521" s="1416"/>
      <c r="K521" s="1416"/>
      <c r="L521" s="1416"/>
      <c r="M521" s="1416"/>
      <c r="N521" s="1417"/>
    </row>
    <row r="522" spans="2:14">
      <c r="B522" s="1420" t="s">
        <v>152</v>
      </c>
      <c r="C522" s="1424"/>
      <c r="D522" s="1424"/>
      <c r="E522" s="1424"/>
      <c r="F522" s="1425"/>
      <c r="G522" s="1423" t="s">
        <v>348</v>
      </c>
      <c r="H522" s="1424"/>
      <c r="I522" s="1426" t="s">
        <v>349</v>
      </c>
      <c r="J522" s="1427"/>
      <c r="K522" s="355" t="s">
        <v>350</v>
      </c>
      <c r="L522" s="1423" t="s">
        <v>351</v>
      </c>
      <c r="M522" s="1422"/>
      <c r="N522" s="356" t="s">
        <v>352</v>
      </c>
    </row>
    <row r="523" spans="2:14">
      <c r="B523" s="1665" t="s">
        <v>354</v>
      </c>
      <c r="C523" s="1666"/>
      <c r="D523" s="1666"/>
      <c r="E523" s="1666"/>
      <c r="F523" s="1667"/>
      <c r="G523" s="1668"/>
      <c r="H523" s="1667"/>
      <c r="I523" s="1668"/>
      <c r="J523" s="1667"/>
      <c r="K523" s="388">
        <f>+N554</f>
        <v>612.24195555555559</v>
      </c>
      <c r="L523" s="1428">
        <v>0.05</v>
      </c>
      <c r="M523" s="1429"/>
      <c r="N523" s="357">
        <f>+K523*L523</f>
        <v>30.61209777777778</v>
      </c>
    </row>
    <row r="524" spans="2:14">
      <c r="B524" s="1665"/>
      <c r="C524" s="1666"/>
      <c r="D524" s="1666"/>
      <c r="E524" s="1666"/>
      <c r="F524" s="1667"/>
      <c r="G524" s="1668"/>
      <c r="H524" s="1667"/>
      <c r="I524" s="1668"/>
      <c r="J524" s="1667"/>
      <c r="K524" s="696"/>
      <c r="L524" s="1490"/>
      <c r="M524" s="1496"/>
      <c r="N524" s="357"/>
    </row>
    <row r="525" spans="2:14">
      <c r="B525" s="1665"/>
      <c r="C525" s="1666"/>
      <c r="D525" s="1666"/>
      <c r="E525" s="1666"/>
      <c r="F525" s="1667"/>
      <c r="G525" s="1668"/>
      <c r="H525" s="1667"/>
      <c r="I525" s="1668"/>
      <c r="J525" s="1667"/>
      <c r="K525" s="696"/>
      <c r="L525" s="1490"/>
      <c r="M525" s="1496"/>
      <c r="N525" s="357"/>
    </row>
    <row r="526" spans="2:14">
      <c r="B526" s="1665"/>
      <c r="C526" s="1666"/>
      <c r="D526" s="1666"/>
      <c r="E526" s="1666"/>
      <c r="F526" s="1667"/>
      <c r="G526" s="1668"/>
      <c r="H526" s="1667"/>
      <c r="I526" s="1668"/>
      <c r="J526" s="1667"/>
      <c r="K526" s="726"/>
      <c r="L526" s="1490"/>
      <c r="M526" s="1496"/>
      <c r="N526" s="357"/>
    </row>
    <row r="527" spans="2:14" ht="15.75" thickBot="1">
      <c r="B527" s="1669"/>
      <c r="C527" s="1670"/>
      <c r="D527" s="1670"/>
      <c r="E527" s="1670"/>
      <c r="F527" s="1671"/>
      <c r="G527" s="1672"/>
      <c r="H527" s="1671"/>
      <c r="I527" s="1672"/>
      <c r="J527" s="1671"/>
      <c r="K527" s="696"/>
      <c r="L527" s="1490"/>
      <c r="M527" s="1496"/>
      <c r="N527" s="702"/>
    </row>
    <row r="528" spans="2:14" ht="15.75" thickBot="1">
      <c r="B528" s="1406" t="s">
        <v>355</v>
      </c>
      <c r="C528" s="1407"/>
      <c r="D528" s="1407"/>
      <c r="E528" s="1407"/>
      <c r="F528" s="1407"/>
      <c r="G528" s="1407"/>
      <c r="H528" s="1407"/>
      <c r="I528" s="1407"/>
      <c r="J528" s="1407"/>
      <c r="K528" s="1407"/>
      <c r="L528" s="1407"/>
      <c r="M528" s="1408"/>
      <c r="N528" s="360">
        <f>SUM(N523:N527)</f>
        <v>30.61209777777778</v>
      </c>
    </row>
    <row r="529" spans="2:14">
      <c r="B529" s="1409" t="s">
        <v>356</v>
      </c>
      <c r="C529" s="1410"/>
      <c r="D529" s="1410"/>
      <c r="E529" s="1410"/>
      <c r="F529" s="1410"/>
      <c r="G529" s="1410"/>
      <c r="H529" s="1410"/>
      <c r="I529" s="1410"/>
      <c r="J529" s="1410"/>
      <c r="K529" s="1410"/>
      <c r="L529" s="1410"/>
      <c r="M529" s="1410"/>
      <c r="N529" s="1411"/>
    </row>
    <row r="530" spans="2:14">
      <c r="B530" s="1412"/>
      <c r="C530" s="1413"/>
      <c r="D530" s="1413"/>
      <c r="E530" s="1413"/>
      <c r="F530" s="1413"/>
      <c r="G530" s="1413"/>
      <c r="H530" s="1413"/>
      <c r="I530" s="1413"/>
      <c r="J530" s="1413"/>
      <c r="K530" s="1413"/>
      <c r="L530" s="1413"/>
      <c r="M530" s="1413"/>
      <c r="N530" s="1414"/>
    </row>
    <row r="531" spans="2:14" ht="15.75" thickBot="1">
      <c r="B531" s="1415"/>
      <c r="C531" s="1416"/>
      <c r="D531" s="1416"/>
      <c r="E531" s="1416"/>
      <c r="F531" s="1416"/>
      <c r="G531" s="1416"/>
      <c r="H531" s="1416"/>
      <c r="I531" s="1416"/>
      <c r="J531" s="1416"/>
      <c r="K531" s="1416"/>
      <c r="L531" s="1416"/>
      <c r="M531" s="1416"/>
      <c r="N531" s="1417"/>
    </row>
    <row r="532" spans="2:14">
      <c r="B532" s="1420" t="s">
        <v>152</v>
      </c>
      <c r="C532" s="1421"/>
      <c r="D532" s="1421"/>
      <c r="E532" s="1421"/>
      <c r="F532" s="1421"/>
      <c r="G532" s="1421"/>
      <c r="H532" s="1421"/>
      <c r="I532" s="1422"/>
      <c r="J532" s="354" t="s">
        <v>228</v>
      </c>
      <c r="K532" s="355" t="s">
        <v>6</v>
      </c>
      <c r="L532" s="1423" t="s">
        <v>357</v>
      </c>
      <c r="M532" s="1422"/>
      <c r="N532" s="356" t="s">
        <v>352</v>
      </c>
    </row>
    <row r="533" spans="2:14">
      <c r="B533" s="1665" t="s">
        <v>405</v>
      </c>
      <c r="C533" s="1666"/>
      <c r="D533" s="1666"/>
      <c r="E533" s="1666"/>
      <c r="F533" s="1666"/>
      <c r="G533" s="1666"/>
      <c r="H533" s="1666"/>
      <c r="I533" s="1667"/>
      <c r="J533" s="722" t="s">
        <v>41</v>
      </c>
      <c r="K533" s="719">
        <v>1.05</v>
      </c>
      <c r="L533" s="1452">
        <f>+MATERIALES!D9</f>
        <v>6361.48</v>
      </c>
      <c r="M533" s="1453"/>
      <c r="N533" s="702">
        <f>+K533*L533</f>
        <v>6679.5540000000001</v>
      </c>
    </row>
    <row r="534" spans="2:14">
      <c r="B534" s="1665" t="s">
        <v>406</v>
      </c>
      <c r="C534" s="1666"/>
      <c r="D534" s="1666"/>
      <c r="E534" s="1666"/>
      <c r="F534" s="1666"/>
      <c r="G534" s="1666"/>
      <c r="H534" s="1666"/>
      <c r="I534" s="1667"/>
      <c r="J534" s="722" t="s">
        <v>41</v>
      </c>
      <c r="K534" s="719">
        <v>0.04</v>
      </c>
      <c r="L534" s="1452">
        <f>+MATERIALES!D16</f>
        <v>8533</v>
      </c>
      <c r="M534" s="1453"/>
      <c r="N534" s="702">
        <f>+K534*L534</f>
        <v>341.32</v>
      </c>
    </row>
    <row r="535" spans="2:14">
      <c r="B535" s="1665" t="s">
        <v>407</v>
      </c>
      <c r="C535" s="1666"/>
      <c r="D535" s="1666"/>
      <c r="E535" s="1666"/>
      <c r="F535" s="1666"/>
      <c r="G535" s="1666"/>
      <c r="H535" s="1666"/>
      <c r="I535" s="1667"/>
      <c r="J535" s="722" t="s">
        <v>182</v>
      </c>
      <c r="K535" s="719">
        <v>0.01</v>
      </c>
      <c r="L535" s="1452">
        <f>+MATERIALES!D68</f>
        <v>7900</v>
      </c>
      <c r="M535" s="1453"/>
      <c r="N535" s="702">
        <f>+K535*L535</f>
        <v>79</v>
      </c>
    </row>
    <row r="536" spans="2:14">
      <c r="B536" s="1665"/>
      <c r="C536" s="1666"/>
      <c r="D536" s="1666"/>
      <c r="E536" s="1666"/>
      <c r="F536" s="1666"/>
      <c r="G536" s="1666"/>
      <c r="H536" s="1666"/>
      <c r="I536" s="1667"/>
      <c r="J536" s="722"/>
      <c r="K536" s="719"/>
      <c r="L536" s="1452"/>
      <c r="M536" s="1453"/>
      <c r="N536" s="702"/>
    </row>
    <row r="537" spans="2:14" ht="15.75" thickBot="1">
      <c r="B537" s="1669"/>
      <c r="C537" s="1670"/>
      <c r="D537" s="1670"/>
      <c r="E537" s="1670"/>
      <c r="F537" s="1670"/>
      <c r="G537" s="1670"/>
      <c r="H537" s="1670"/>
      <c r="I537" s="1671"/>
      <c r="J537" s="723"/>
      <c r="K537" s="724"/>
      <c r="L537" s="1404"/>
      <c r="M537" s="1405"/>
      <c r="N537" s="702"/>
    </row>
    <row r="538" spans="2:14" ht="15.75" thickBot="1">
      <c r="B538" s="1406" t="s">
        <v>355</v>
      </c>
      <c r="C538" s="1407"/>
      <c r="D538" s="1407"/>
      <c r="E538" s="1407"/>
      <c r="F538" s="1407"/>
      <c r="G538" s="1407"/>
      <c r="H538" s="1407"/>
      <c r="I538" s="1407"/>
      <c r="J538" s="1407"/>
      <c r="K538" s="1407"/>
      <c r="L538" s="1407"/>
      <c r="M538" s="1408"/>
      <c r="N538" s="361">
        <f>SUM(N533:N537)</f>
        <v>7099.8739999999998</v>
      </c>
    </row>
    <row r="539" spans="2:14">
      <c r="B539" s="1409" t="s">
        <v>364</v>
      </c>
      <c r="C539" s="1410"/>
      <c r="D539" s="1410"/>
      <c r="E539" s="1410"/>
      <c r="F539" s="1410"/>
      <c r="G539" s="1410"/>
      <c r="H539" s="1410"/>
      <c r="I539" s="1410"/>
      <c r="J539" s="1410"/>
      <c r="K539" s="1410"/>
      <c r="L539" s="1410"/>
      <c r="M539" s="1410"/>
      <c r="N539" s="1411"/>
    </row>
    <row r="540" spans="2:14">
      <c r="B540" s="1412"/>
      <c r="C540" s="1413"/>
      <c r="D540" s="1413"/>
      <c r="E540" s="1413"/>
      <c r="F540" s="1413"/>
      <c r="G540" s="1413"/>
      <c r="H540" s="1413"/>
      <c r="I540" s="1413"/>
      <c r="J540" s="1413"/>
      <c r="K540" s="1413"/>
      <c r="L540" s="1413"/>
      <c r="M540" s="1413"/>
      <c r="N540" s="1414"/>
    </row>
    <row r="541" spans="2:14" ht="15.75" thickBot="1">
      <c r="B541" s="1415"/>
      <c r="C541" s="1416"/>
      <c r="D541" s="1416"/>
      <c r="E541" s="1416"/>
      <c r="F541" s="1416"/>
      <c r="G541" s="1416"/>
      <c r="H541" s="1416"/>
      <c r="I541" s="1416"/>
      <c r="J541" s="1416"/>
      <c r="K541" s="1416"/>
      <c r="L541" s="1416"/>
      <c r="M541" s="1416"/>
      <c r="N541" s="1417"/>
    </row>
    <row r="542" spans="2:14">
      <c r="B542" s="1420" t="s">
        <v>365</v>
      </c>
      <c r="C542" s="1421"/>
      <c r="D542" s="1421"/>
      <c r="E542" s="1421"/>
      <c r="F542" s="1421"/>
      <c r="G542" s="1421"/>
      <c r="H542" s="1421"/>
      <c r="I542" s="355" t="s">
        <v>366</v>
      </c>
      <c r="J542" s="353" t="s">
        <v>367</v>
      </c>
      <c r="K542" s="362" t="s">
        <v>368</v>
      </c>
      <c r="L542" s="1423" t="s">
        <v>369</v>
      </c>
      <c r="M542" s="1422"/>
      <c r="N542" s="356" t="s">
        <v>352</v>
      </c>
    </row>
    <row r="543" spans="2:14">
      <c r="B543" s="1665"/>
      <c r="C543" s="1666"/>
      <c r="D543" s="1666"/>
      <c r="E543" s="1666"/>
      <c r="F543" s="1666"/>
      <c r="G543" s="1666"/>
      <c r="H543" s="1666"/>
      <c r="I543" s="705"/>
      <c r="J543" s="706"/>
      <c r="K543" s="705"/>
      <c r="L543" s="1473"/>
      <c r="M543" s="1474"/>
      <c r="N543" s="702"/>
    </row>
    <row r="544" spans="2:14" ht="15.75" thickBot="1">
      <c r="B544" s="1669"/>
      <c r="C544" s="1670"/>
      <c r="D544" s="1670"/>
      <c r="E544" s="1670"/>
      <c r="F544" s="1670"/>
      <c r="G544" s="1670"/>
      <c r="H544" s="1670"/>
      <c r="I544" s="363"/>
      <c r="J544" s="364"/>
      <c r="K544" s="363"/>
      <c r="L544" s="1404"/>
      <c r="M544" s="1405"/>
      <c r="N544" s="365"/>
    </row>
    <row r="545" spans="2:14" ht="15.75" thickBot="1">
      <c r="B545" s="1406" t="s">
        <v>355</v>
      </c>
      <c r="C545" s="1407"/>
      <c r="D545" s="1407"/>
      <c r="E545" s="1407"/>
      <c r="F545" s="1407"/>
      <c r="G545" s="1407"/>
      <c r="H545" s="1407"/>
      <c r="I545" s="1407"/>
      <c r="J545" s="1407"/>
      <c r="K545" s="1407"/>
      <c r="L545" s="1407"/>
      <c r="M545" s="1408"/>
      <c r="N545" s="360">
        <f>SUM(N543:N544)</f>
        <v>0</v>
      </c>
    </row>
    <row r="546" spans="2:14">
      <c r="B546" s="1409" t="s">
        <v>370</v>
      </c>
      <c r="C546" s="1410"/>
      <c r="D546" s="1410"/>
      <c r="E546" s="1410"/>
      <c r="F546" s="1410"/>
      <c r="G546" s="1410"/>
      <c r="H546" s="1410"/>
      <c r="I546" s="1410"/>
      <c r="J546" s="1410"/>
      <c r="K546" s="1410"/>
      <c r="L546" s="1410"/>
      <c r="M546" s="1410"/>
      <c r="N546" s="1411"/>
    </row>
    <row r="547" spans="2:14">
      <c r="B547" s="1412"/>
      <c r="C547" s="1413"/>
      <c r="D547" s="1413"/>
      <c r="E547" s="1413"/>
      <c r="F547" s="1413"/>
      <c r="G547" s="1413"/>
      <c r="H547" s="1413"/>
      <c r="I547" s="1413"/>
      <c r="J547" s="1413"/>
      <c r="K547" s="1413"/>
      <c r="L547" s="1413"/>
      <c r="M547" s="1413"/>
      <c r="N547" s="1414"/>
    </row>
    <row r="548" spans="2:14" ht="15.75" thickBot="1">
      <c r="B548" s="1415"/>
      <c r="C548" s="1416"/>
      <c r="D548" s="1416"/>
      <c r="E548" s="1416"/>
      <c r="F548" s="1416"/>
      <c r="G548" s="1416"/>
      <c r="H548" s="1416"/>
      <c r="I548" s="1416"/>
      <c r="J548" s="1416"/>
      <c r="K548" s="1416"/>
      <c r="L548" s="1416"/>
      <c r="M548" s="1416"/>
      <c r="N548" s="1417"/>
    </row>
    <row r="549" spans="2:14">
      <c r="B549" s="1420" t="s">
        <v>371</v>
      </c>
      <c r="C549" s="1421"/>
      <c r="D549" s="1421"/>
      <c r="E549" s="1421"/>
      <c r="F549" s="1421"/>
      <c r="G549" s="1421"/>
      <c r="H549" s="1421"/>
      <c r="I549" s="355" t="s">
        <v>372</v>
      </c>
      <c r="J549" s="366" t="s">
        <v>156</v>
      </c>
      <c r="K549" s="367" t="s">
        <v>373</v>
      </c>
      <c r="L549" s="1458" t="s">
        <v>351</v>
      </c>
      <c r="M549" s="1459"/>
      <c r="N549" s="369" t="s">
        <v>352</v>
      </c>
    </row>
    <row r="550" spans="2:14">
      <c r="B550" s="1494" t="s">
        <v>408</v>
      </c>
      <c r="C550" s="1495"/>
      <c r="D550" s="1495"/>
      <c r="E550" s="708"/>
      <c r="F550" s="708"/>
      <c r="G550" s="708"/>
      <c r="H550" s="708"/>
      <c r="I550" s="709">
        <f>+CUADRILLA3</f>
        <v>153060.48888888891</v>
      </c>
      <c r="J550" s="710">
        <v>1</v>
      </c>
      <c r="K550" s="709">
        <f>+I550*J550</f>
        <v>153060.48888888891</v>
      </c>
      <c r="L550" s="1471">
        <v>250</v>
      </c>
      <c r="M550" s="1472"/>
      <c r="N550" s="357">
        <v>612.24195555555559</v>
      </c>
    </row>
    <row r="551" spans="2:14" ht="15.75">
      <c r="B551" s="707"/>
      <c r="C551" s="708"/>
      <c r="D551" s="708"/>
      <c r="E551" s="708"/>
      <c r="F551" s="708"/>
      <c r="G551" s="708"/>
      <c r="H551" s="708"/>
      <c r="I551" s="709"/>
      <c r="J551" s="727"/>
      <c r="K551" s="728"/>
      <c r="L551" s="1471"/>
      <c r="M551" s="1472"/>
      <c r="N551" s="357"/>
    </row>
    <row r="552" spans="2:14">
      <c r="B552" s="707"/>
      <c r="C552" s="708"/>
      <c r="D552" s="708"/>
      <c r="E552" s="708"/>
      <c r="F552" s="708"/>
      <c r="G552" s="708"/>
      <c r="H552" s="708"/>
      <c r="I552" s="709"/>
      <c r="J552" s="711"/>
      <c r="K552" s="709"/>
      <c r="L552" s="1473"/>
      <c r="M552" s="1474"/>
      <c r="N552" s="357"/>
    </row>
    <row r="553" spans="2:14" ht="15.75" thickBot="1">
      <c r="B553" s="1669"/>
      <c r="C553" s="1670"/>
      <c r="D553" s="1670"/>
      <c r="E553" s="1670"/>
      <c r="F553" s="1670"/>
      <c r="G553" s="1670"/>
      <c r="H553" s="1670"/>
      <c r="I553" s="363"/>
      <c r="J553" s="370"/>
      <c r="K553" s="363"/>
      <c r="L553" s="1404"/>
      <c r="M553" s="1405"/>
      <c r="N553" s="365"/>
    </row>
    <row r="554" spans="2:14" ht="15.75" thickBot="1">
      <c r="B554" s="1406" t="s">
        <v>355</v>
      </c>
      <c r="C554" s="1407"/>
      <c r="D554" s="1407"/>
      <c r="E554" s="1407"/>
      <c r="F554" s="1407"/>
      <c r="G554" s="1407"/>
      <c r="H554" s="1407"/>
      <c r="I554" s="1407"/>
      <c r="J554" s="1407"/>
      <c r="K554" s="1407"/>
      <c r="L554" s="1407"/>
      <c r="M554" s="1408"/>
      <c r="N554" s="361">
        <f>SUM(N550:N553)</f>
        <v>612.24195555555559</v>
      </c>
    </row>
    <row r="555" spans="2:14" ht="15.75" thickBot="1">
      <c r="B555" s="371"/>
      <c r="C555" s="372"/>
      <c r="D555" s="372"/>
      <c r="E555" s="372"/>
      <c r="F555" s="372"/>
      <c r="G555" s="372"/>
      <c r="H555" s="372"/>
      <c r="I555" s="372"/>
      <c r="J555" s="372"/>
      <c r="K555" s="372"/>
      <c r="L555" s="372"/>
      <c r="M555" s="372"/>
      <c r="N555" s="373"/>
    </row>
    <row r="556" spans="2:14" ht="15.75" thickBot="1">
      <c r="B556" s="1480" t="s">
        <v>375</v>
      </c>
      <c r="C556" s="1481"/>
      <c r="D556" s="1481"/>
      <c r="E556" s="1481"/>
      <c r="F556" s="1481"/>
      <c r="G556" s="1481"/>
      <c r="H556" s="1481"/>
      <c r="I556" s="1481"/>
      <c r="J556" s="1481"/>
      <c r="K556" s="1481"/>
      <c r="L556" s="1481"/>
      <c r="M556" s="1482"/>
      <c r="N556" s="374">
        <f>ROUND(N554+N545+N538+N528,)</f>
        <v>7743</v>
      </c>
    </row>
    <row r="557" spans="2:14">
      <c r="B557" s="1409" t="s">
        <v>376</v>
      </c>
      <c r="C557" s="1410"/>
      <c r="D557" s="1410"/>
      <c r="E557" s="1410"/>
      <c r="F557" s="1410"/>
      <c r="G557" s="1410"/>
      <c r="H557" s="1410"/>
      <c r="I557" s="1410"/>
      <c r="J557" s="1410"/>
      <c r="K557" s="1410"/>
      <c r="L557" s="1410"/>
      <c r="M557" s="1410"/>
      <c r="N557" s="1411"/>
    </row>
    <row r="558" spans="2:14">
      <c r="B558" s="1412"/>
      <c r="C558" s="1413"/>
      <c r="D558" s="1413"/>
      <c r="E558" s="1413"/>
      <c r="F558" s="1413"/>
      <c r="G558" s="1413"/>
      <c r="H558" s="1413"/>
      <c r="I558" s="1413"/>
      <c r="J558" s="1413"/>
      <c r="K558" s="1413"/>
      <c r="L558" s="1413"/>
      <c r="M558" s="1413"/>
      <c r="N558" s="1414"/>
    </row>
    <row r="559" spans="2:14" ht="15.75" thickBot="1">
      <c r="B559" s="1415"/>
      <c r="C559" s="1416"/>
      <c r="D559" s="1416"/>
      <c r="E559" s="1416"/>
      <c r="F559" s="1416"/>
      <c r="G559" s="1416"/>
      <c r="H559" s="1416"/>
      <c r="I559" s="1416"/>
      <c r="J559" s="1416"/>
      <c r="K559" s="1416"/>
      <c r="L559" s="1416"/>
      <c r="M559" s="1416"/>
      <c r="N559" s="1417"/>
    </row>
    <row r="560" spans="2:14">
      <c r="B560" s="1420" t="s">
        <v>246</v>
      </c>
      <c r="C560" s="1421"/>
      <c r="D560" s="1421"/>
      <c r="E560" s="1421"/>
      <c r="F560" s="1421"/>
      <c r="G560" s="1421"/>
      <c r="H560" s="1421"/>
      <c r="I560" s="353"/>
      <c r="J560" s="368"/>
      <c r="K560" s="367" t="s">
        <v>377</v>
      </c>
      <c r="L560" s="1458" t="s">
        <v>378</v>
      </c>
      <c r="M560" s="1459"/>
      <c r="N560" s="369"/>
    </row>
    <row r="561" spans="2:14">
      <c r="B561" s="1665" t="s">
        <v>98</v>
      </c>
      <c r="C561" s="1666"/>
      <c r="D561" s="1666"/>
      <c r="E561" s="1666"/>
      <c r="F561" s="1666"/>
      <c r="G561" s="1666"/>
      <c r="H561" s="1666"/>
      <c r="I561" s="712"/>
      <c r="J561" s="713"/>
      <c r="K561" s="714">
        <f>+$K$51</f>
        <v>0.1036136203532297</v>
      </c>
      <c r="L561" s="1460">
        <f>+N556*K561</f>
        <v>802.28026239505755</v>
      </c>
      <c r="M561" s="1461"/>
      <c r="N561" s="715"/>
    </row>
    <row r="562" spans="2:14">
      <c r="B562" s="697" t="s">
        <v>379</v>
      </c>
      <c r="C562" s="698"/>
      <c r="D562" s="698"/>
      <c r="E562" s="698"/>
      <c r="F562" s="698"/>
      <c r="G562" s="698"/>
      <c r="H562" s="698"/>
      <c r="I562" s="712"/>
      <c r="J562" s="713"/>
      <c r="K562" s="714">
        <f>+$K$52</f>
        <v>0.01</v>
      </c>
      <c r="L562" s="1460">
        <f>+N556*K562</f>
        <v>77.430000000000007</v>
      </c>
      <c r="M562" s="1461"/>
      <c r="N562" s="715"/>
    </row>
    <row r="563" spans="2:14" ht="15.75" thickBot="1">
      <c r="B563" s="358" t="s">
        <v>380</v>
      </c>
      <c r="C563" s="701"/>
      <c r="D563" s="701"/>
      <c r="E563" s="701"/>
      <c r="F563" s="701"/>
      <c r="G563" s="701"/>
      <c r="H563" s="701"/>
      <c r="I563" s="716"/>
      <c r="J563" s="717"/>
      <c r="K563" s="714">
        <f>+$K$53</f>
        <v>3.5699999968884344E-2</v>
      </c>
      <c r="L563" s="1460">
        <f>+N556*K563</f>
        <v>276.42509975907149</v>
      </c>
      <c r="M563" s="1461"/>
      <c r="N563" s="715"/>
    </row>
    <row r="564" spans="2:14" ht="15.75" thickBot="1">
      <c r="B564" s="1406" t="s">
        <v>355</v>
      </c>
      <c r="C564" s="1407"/>
      <c r="D564" s="1407"/>
      <c r="E564" s="1407"/>
      <c r="F564" s="1407"/>
      <c r="G564" s="1407"/>
      <c r="H564" s="1407"/>
      <c r="I564" s="1407"/>
      <c r="J564" s="1407"/>
      <c r="K564" s="1407"/>
      <c r="L564" s="1407"/>
      <c r="M564" s="1408"/>
      <c r="N564" s="375">
        <f>+SUM(L561:M563)</f>
        <v>1156.1353621541289</v>
      </c>
    </row>
    <row r="565" spans="2:14" ht="15.75" thickBot="1">
      <c r="B565" s="371"/>
      <c r="C565" s="372"/>
      <c r="D565" s="372"/>
      <c r="E565" s="372"/>
      <c r="F565" s="372"/>
      <c r="G565" s="372"/>
      <c r="H565" s="372"/>
      <c r="I565" s="372"/>
      <c r="J565" s="372"/>
      <c r="K565" s="372"/>
      <c r="L565" s="372"/>
      <c r="M565" s="372"/>
      <c r="N565" s="373"/>
    </row>
    <row r="566" spans="2:14" ht="15.75" thickBot="1">
      <c r="B566" s="1480" t="s">
        <v>381</v>
      </c>
      <c r="C566" s="1481"/>
      <c r="D566" s="1481"/>
      <c r="E566" s="1481"/>
      <c r="F566" s="1481"/>
      <c r="G566" s="1481"/>
      <c r="H566" s="1481"/>
      <c r="I566" s="1481"/>
      <c r="J566" s="1481"/>
      <c r="K566" s="1481"/>
      <c r="L566" s="1481"/>
      <c r="M566" s="1482"/>
      <c r="N566" s="376">
        <f>+ROUND(N564+N556,)</f>
        <v>8899</v>
      </c>
    </row>
    <row r="567" spans="2:14" ht="15.75" thickBot="1">
      <c r="B567" s="372"/>
      <c r="C567" s="372"/>
      <c r="D567" s="372"/>
      <c r="E567" s="372"/>
      <c r="F567" s="372"/>
      <c r="G567" s="372"/>
      <c r="H567" s="372"/>
      <c r="I567" s="372"/>
      <c r="J567" s="372"/>
      <c r="K567" s="372"/>
      <c r="L567" s="372"/>
      <c r="M567" s="372"/>
      <c r="N567" s="372"/>
    </row>
    <row r="568" spans="2:14">
      <c r="B568" s="1349"/>
      <c r="C568" s="1443"/>
      <c r="D568" s="1444"/>
      <c r="E568" s="1444"/>
      <c r="F568" s="1444"/>
      <c r="G568" s="1444"/>
      <c r="H568" s="1444"/>
      <c r="I568" s="1444"/>
      <c r="J568" s="1445"/>
      <c r="K568" s="1355"/>
      <c r="L568" s="1356"/>
      <c r="M568" s="1356"/>
      <c r="N568" s="1357"/>
    </row>
    <row r="569" spans="2:14" ht="20.25">
      <c r="B569" s="1350"/>
      <c r="C569" s="1446" t="str">
        <f>+$C$3</f>
        <v>MUNICIPIO DE FUENTE DE ORO - META</v>
      </c>
      <c r="D569" s="1447"/>
      <c r="E569" s="1447"/>
      <c r="F569" s="1447"/>
      <c r="G569" s="1447"/>
      <c r="H569" s="1447"/>
      <c r="I569" s="1447"/>
      <c r="J569" s="1448"/>
      <c r="K569" s="1358"/>
      <c r="L569" s="1359"/>
      <c r="M569" s="1359"/>
      <c r="N569" s="1360"/>
    </row>
    <row r="570" spans="2:14" ht="15.75">
      <c r="B570" s="1350"/>
      <c r="C570" s="1449" t="str">
        <f>+$C$4</f>
        <v>ECOMUN</v>
      </c>
      <c r="D570" s="1450"/>
      <c r="E570" s="1450"/>
      <c r="F570" s="1450"/>
      <c r="G570" s="1450"/>
      <c r="H570" s="1450"/>
      <c r="I570" s="1450"/>
      <c r="J570" s="1451"/>
      <c r="K570" s="1367" t="s">
        <v>342</v>
      </c>
      <c r="L570" s="1369"/>
      <c r="M570" s="1370"/>
      <c r="N570" s="1371"/>
    </row>
    <row r="571" spans="2:14" ht="14.45" customHeight="1">
      <c r="B571" s="1350"/>
      <c r="C571" s="1475" t="str">
        <f>+$C$5</f>
        <v>OBRAS DE CONSTRUCCIÓN DE UN SISTEMA IPRS (8 RACEWAY) PARA LA UNIDAD PRODUCTIVA EN FUENTE DE ORO – META</v>
      </c>
      <c r="D571" s="1476"/>
      <c r="E571" s="1476"/>
      <c r="F571" s="1476"/>
      <c r="G571" s="1476"/>
      <c r="H571" s="1476"/>
      <c r="I571" s="1476"/>
      <c r="J571" s="1477"/>
      <c r="K571" s="1368"/>
      <c r="L571" s="1358"/>
      <c r="M571" s="1359"/>
      <c r="N571" s="1360"/>
    </row>
    <row r="572" spans="2:14">
      <c r="B572" s="1350"/>
      <c r="C572" s="1475"/>
      <c r="D572" s="1476"/>
      <c r="E572" s="1476"/>
      <c r="F572" s="1476"/>
      <c r="G572" s="1476"/>
      <c r="H572" s="1476"/>
      <c r="I572" s="1476"/>
      <c r="J572" s="1477"/>
      <c r="K572" s="1367" t="s">
        <v>344</v>
      </c>
      <c r="L572" s="1367">
        <v>1</v>
      </c>
      <c r="M572" s="1367" t="s">
        <v>345</v>
      </c>
      <c r="N572" s="1376">
        <v>1</v>
      </c>
    </row>
    <row r="573" spans="2:14">
      <c r="B573" s="1350"/>
      <c r="C573" s="1475"/>
      <c r="D573" s="1476"/>
      <c r="E573" s="1476"/>
      <c r="F573" s="1476"/>
      <c r="G573" s="1476"/>
      <c r="H573" s="1476"/>
      <c r="I573" s="1476"/>
      <c r="J573" s="1477"/>
      <c r="K573" s="1375"/>
      <c r="L573" s="1375"/>
      <c r="M573" s="1375"/>
      <c r="N573" s="1377"/>
    </row>
    <row r="574" spans="2:14" ht="16.5">
      <c r="B574" s="1351"/>
      <c r="C574" s="1430" t="str">
        <f>+$C$8</f>
        <v xml:space="preserve">ANALISIS DE PRECIOS UNITARIOS </v>
      </c>
      <c r="D574" s="1431"/>
      <c r="E574" s="1431"/>
      <c r="F574" s="1431"/>
      <c r="G574" s="1431"/>
      <c r="H574" s="1431"/>
      <c r="I574" s="1431"/>
      <c r="J574" s="1432"/>
      <c r="K574" s="1368"/>
      <c r="L574" s="1368"/>
      <c r="M574" s="1368"/>
      <c r="N574" s="1378"/>
    </row>
    <row r="575" spans="2:14" ht="15.75" thickBot="1">
      <c r="B575" s="371"/>
      <c r="C575" s="372"/>
      <c r="D575" s="372"/>
      <c r="E575" s="372"/>
      <c r="F575" s="372"/>
      <c r="G575" s="372"/>
      <c r="H575" s="372"/>
      <c r="I575" s="372"/>
      <c r="J575" s="372"/>
      <c r="K575" s="372"/>
      <c r="L575" s="372"/>
      <c r="M575" s="372"/>
      <c r="N575" s="373"/>
    </row>
    <row r="576" spans="2:14">
      <c r="B576" s="381" t="s">
        <v>151</v>
      </c>
      <c r="C576" s="1433" t="s">
        <v>152</v>
      </c>
      <c r="D576" s="1434"/>
      <c r="E576" s="1434"/>
      <c r="F576" s="1434"/>
      <c r="G576" s="1434"/>
      <c r="H576" s="1434"/>
      <c r="I576" s="1434"/>
      <c r="J576" s="1434"/>
      <c r="K576" s="1435"/>
      <c r="L576" s="1436" t="s">
        <v>228</v>
      </c>
      <c r="M576" s="1437"/>
      <c r="N576" s="381" t="s">
        <v>6</v>
      </c>
    </row>
    <row r="577" spans="2:14" ht="31.35" customHeight="1" thickBot="1">
      <c r="B577" s="351">
        <f>+'PTO OFICIAL'!D25</f>
        <v>2.0499999999999989</v>
      </c>
      <c r="C577" s="1438" t="str">
        <f>+'PTO OFICIAL'!G25</f>
        <v>SUMINISTRO E INSTALACION TUBERIA SANITARIA NOVAFORT O SIMILAR  DE 10" PVC , INCLUYE EXCAVACION Y RELLENO</v>
      </c>
      <c r="D577" s="1439"/>
      <c r="E577" s="1439"/>
      <c r="F577" s="1439"/>
      <c r="G577" s="1439"/>
      <c r="H577" s="1439"/>
      <c r="I577" s="1439"/>
      <c r="J577" s="1439"/>
      <c r="K577" s="1440"/>
      <c r="L577" s="1441" t="str">
        <f>+'PTO OFICIAL'!H25</f>
        <v>ML</v>
      </c>
      <c r="M577" s="1442"/>
      <c r="N577" s="352">
        <f>+'PTO OFICIAL'!I25</f>
        <v>488.98</v>
      </c>
    </row>
    <row r="578" spans="2:14">
      <c r="B578" s="1409" t="s">
        <v>347</v>
      </c>
      <c r="C578" s="1410"/>
      <c r="D578" s="1410"/>
      <c r="E578" s="1410"/>
      <c r="F578" s="1410"/>
      <c r="G578" s="1410"/>
      <c r="H578" s="1410"/>
      <c r="I578" s="1410"/>
      <c r="J578" s="1410"/>
      <c r="K578" s="1410"/>
      <c r="L578" s="1410"/>
      <c r="M578" s="1410"/>
      <c r="N578" s="1411"/>
    </row>
    <row r="579" spans="2:14">
      <c r="B579" s="1412"/>
      <c r="C579" s="1413"/>
      <c r="D579" s="1413"/>
      <c r="E579" s="1413"/>
      <c r="F579" s="1413"/>
      <c r="G579" s="1413"/>
      <c r="H579" s="1413"/>
      <c r="I579" s="1413"/>
      <c r="J579" s="1413"/>
      <c r="K579" s="1413"/>
      <c r="L579" s="1413"/>
      <c r="M579" s="1413"/>
      <c r="N579" s="1414"/>
    </row>
    <row r="580" spans="2:14" ht="15.75" thickBot="1">
      <c r="B580" s="1415"/>
      <c r="C580" s="1416"/>
      <c r="D580" s="1416"/>
      <c r="E580" s="1416"/>
      <c r="F580" s="1416"/>
      <c r="G580" s="1416"/>
      <c r="H580" s="1416"/>
      <c r="I580" s="1416"/>
      <c r="J580" s="1416"/>
      <c r="K580" s="1416"/>
      <c r="L580" s="1416"/>
      <c r="M580" s="1416"/>
      <c r="N580" s="1417"/>
    </row>
    <row r="581" spans="2:14">
      <c r="B581" s="1420" t="s">
        <v>152</v>
      </c>
      <c r="C581" s="1424"/>
      <c r="D581" s="1424"/>
      <c r="E581" s="1424"/>
      <c r="F581" s="1425"/>
      <c r="G581" s="1423" t="s">
        <v>348</v>
      </c>
      <c r="H581" s="1424"/>
      <c r="I581" s="1426" t="s">
        <v>349</v>
      </c>
      <c r="J581" s="1427"/>
      <c r="K581" s="355" t="s">
        <v>350</v>
      </c>
      <c r="L581" s="1423" t="s">
        <v>351</v>
      </c>
      <c r="M581" s="1422"/>
      <c r="N581" s="356" t="s">
        <v>352</v>
      </c>
    </row>
    <row r="582" spans="2:14">
      <c r="B582" s="1504" t="s">
        <v>409</v>
      </c>
      <c r="C582" s="1505"/>
      <c r="D582" s="1505"/>
      <c r="E582" s="1505"/>
      <c r="F582" s="1506"/>
      <c r="G582" s="1668"/>
      <c r="H582" s="1667"/>
      <c r="I582" s="1668"/>
      <c r="J582" s="1667"/>
      <c r="K582" s="388">
        <f>+N613</f>
        <v>19132.561111111114</v>
      </c>
      <c r="L582" s="1428">
        <v>0.05</v>
      </c>
      <c r="M582" s="1429"/>
      <c r="N582" s="696">
        <f>+K582*L582</f>
        <v>956.62805555555576</v>
      </c>
    </row>
    <row r="583" spans="2:14">
      <c r="B583" s="1665"/>
      <c r="C583" s="1666"/>
      <c r="D583" s="1666"/>
      <c r="E583" s="1666"/>
      <c r="F583" s="1667"/>
      <c r="G583" s="1668"/>
      <c r="H583" s="1667"/>
      <c r="I583" s="1668"/>
      <c r="J583" s="1667"/>
      <c r="K583" s="696"/>
      <c r="L583" s="1490"/>
      <c r="M583" s="1496"/>
      <c r="N583" s="357"/>
    </row>
    <row r="584" spans="2:14">
      <c r="B584" s="1665"/>
      <c r="C584" s="1666"/>
      <c r="D584" s="1666"/>
      <c r="E584" s="1666"/>
      <c r="F584" s="1667"/>
      <c r="G584" s="1668"/>
      <c r="H584" s="1667"/>
      <c r="I584" s="1668"/>
      <c r="J584" s="1667"/>
      <c r="K584" s="696"/>
      <c r="L584" s="1490"/>
      <c r="M584" s="1496"/>
      <c r="N584" s="357"/>
    </row>
    <row r="585" spans="2:14">
      <c r="B585" s="1665"/>
      <c r="C585" s="1666"/>
      <c r="D585" s="1666"/>
      <c r="E585" s="1666"/>
      <c r="F585" s="1667"/>
      <c r="G585" s="1668"/>
      <c r="H585" s="1667"/>
      <c r="I585" s="1668"/>
      <c r="J585" s="1667"/>
      <c r="K585" s="726"/>
      <c r="L585" s="1490"/>
      <c r="M585" s="1496"/>
      <c r="N585" s="357"/>
    </row>
    <row r="586" spans="2:14" ht="15.75" thickBot="1">
      <c r="B586" s="1669"/>
      <c r="C586" s="1670"/>
      <c r="D586" s="1670"/>
      <c r="E586" s="1670"/>
      <c r="F586" s="1671"/>
      <c r="G586" s="1672"/>
      <c r="H586" s="1671"/>
      <c r="I586" s="1672"/>
      <c r="J586" s="1671"/>
      <c r="K586" s="696"/>
      <c r="L586" s="1490"/>
      <c r="M586" s="1496"/>
      <c r="N586" s="702"/>
    </row>
    <row r="587" spans="2:14" ht="15.75" thickBot="1">
      <c r="B587" s="1406" t="s">
        <v>355</v>
      </c>
      <c r="C587" s="1407"/>
      <c r="D587" s="1407"/>
      <c r="E587" s="1407"/>
      <c r="F587" s="1407"/>
      <c r="G587" s="1407"/>
      <c r="H587" s="1407"/>
      <c r="I587" s="1407"/>
      <c r="J587" s="1407"/>
      <c r="K587" s="1407"/>
      <c r="L587" s="1407"/>
      <c r="M587" s="1408"/>
      <c r="N587" s="360">
        <f>SUM(N582:N586)</f>
        <v>956.62805555555576</v>
      </c>
    </row>
    <row r="588" spans="2:14">
      <c r="B588" s="1409" t="s">
        <v>356</v>
      </c>
      <c r="C588" s="1410"/>
      <c r="D588" s="1410"/>
      <c r="E588" s="1410"/>
      <c r="F588" s="1410"/>
      <c r="G588" s="1410"/>
      <c r="H588" s="1410"/>
      <c r="I588" s="1410"/>
      <c r="J588" s="1410"/>
      <c r="K588" s="1410"/>
      <c r="L588" s="1410"/>
      <c r="M588" s="1410"/>
      <c r="N588" s="1411"/>
    </row>
    <row r="589" spans="2:14">
      <c r="B589" s="1412"/>
      <c r="C589" s="1413"/>
      <c r="D589" s="1413"/>
      <c r="E589" s="1413"/>
      <c r="F589" s="1413"/>
      <c r="G589" s="1413"/>
      <c r="H589" s="1413"/>
      <c r="I589" s="1413"/>
      <c r="J589" s="1413"/>
      <c r="K589" s="1413"/>
      <c r="L589" s="1413"/>
      <c r="M589" s="1413"/>
      <c r="N589" s="1414"/>
    </row>
    <row r="590" spans="2:14" ht="15.75" thickBot="1">
      <c r="B590" s="1415"/>
      <c r="C590" s="1416"/>
      <c r="D590" s="1416"/>
      <c r="E590" s="1416"/>
      <c r="F590" s="1416"/>
      <c r="G590" s="1416"/>
      <c r="H590" s="1416"/>
      <c r="I590" s="1416"/>
      <c r="J590" s="1416"/>
      <c r="K590" s="1416"/>
      <c r="L590" s="1416"/>
      <c r="M590" s="1416"/>
      <c r="N590" s="1417"/>
    </row>
    <row r="591" spans="2:14">
      <c r="B591" s="1420" t="s">
        <v>152</v>
      </c>
      <c r="C591" s="1421"/>
      <c r="D591" s="1421"/>
      <c r="E591" s="1421"/>
      <c r="F591" s="1421"/>
      <c r="G591" s="1421"/>
      <c r="H591" s="1421"/>
      <c r="I591" s="1422"/>
      <c r="J591" s="354" t="s">
        <v>228</v>
      </c>
      <c r="K591" s="355" t="s">
        <v>6</v>
      </c>
      <c r="L591" s="1423" t="s">
        <v>357</v>
      </c>
      <c r="M591" s="1422"/>
      <c r="N591" s="356" t="s">
        <v>352</v>
      </c>
    </row>
    <row r="592" spans="2:14">
      <c r="B592" s="1507" t="s">
        <v>410</v>
      </c>
      <c r="C592" s="1508"/>
      <c r="D592" s="1508"/>
      <c r="E592" s="1508"/>
      <c r="F592" s="1508"/>
      <c r="G592" s="1508"/>
      <c r="H592" s="1508"/>
      <c r="I592" s="1509"/>
      <c r="J592" s="268" t="s">
        <v>411</v>
      </c>
      <c r="K592" s="267">
        <v>0.08</v>
      </c>
      <c r="L592" s="1510">
        <f>+MATERIALES!D53</f>
        <v>4072.6666666666702</v>
      </c>
      <c r="M592" s="1511"/>
      <c r="N592" s="702">
        <f>+L592*K592</f>
        <v>325.81333333333362</v>
      </c>
    </row>
    <row r="593" spans="2:14">
      <c r="B593" s="1507" t="s">
        <v>412</v>
      </c>
      <c r="C593" s="1508"/>
      <c r="D593" s="1508"/>
      <c r="E593" s="1508"/>
      <c r="F593" s="1508"/>
      <c r="G593" s="1508"/>
      <c r="H593" s="1508"/>
      <c r="I593" s="1509"/>
      <c r="J593" s="268" t="s">
        <v>411</v>
      </c>
      <c r="K593" s="267">
        <v>0.08</v>
      </c>
      <c r="L593" s="1510">
        <f>+MATERIALES!D73</f>
        <v>7435.3333333333303</v>
      </c>
      <c r="M593" s="1511">
        <v>7435.333333333333</v>
      </c>
      <c r="N593" s="702">
        <f t="shared" ref="N593:N596" si="3">+L593*K593</f>
        <v>594.82666666666648</v>
      </c>
    </row>
    <row r="594" spans="2:14">
      <c r="B594" s="1507" t="s">
        <v>413</v>
      </c>
      <c r="C594" s="1508"/>
      <c r="D594" s="1508"/>
      <c r="E594" s="1508"/>
      <c r="F594" s="1508"/>
      <c r="G594" s="1508"/>
      <c r="H594" s="1508"/>
      <c r="I594" s="1509"/>
      <c r="J594" s="268" t="s">
        <v>414</v>
      </c>
      <c r="K594" s="267">
        <v>1.05</v>
      </c>
      <c r="L594" s="1510">
        <f>+MATERIALES!D123</f>
        <v>60993.833333333336</v>
      </c>
      <c r="M594" s="1511">
        <v>43452.622777777775</v>
      </c>
      <c r="N594" s="702">
        <f t="shared" si="3"/>
        <v>64043.525000000009</v>
      </c>
    </row>
    <row r="595" spans="2:14">
      <c r="B595" s="1512" t="s">
        <v>415</v>
      </c>
      <c r="C595" s="1513"/>
      <c r="D595" s="1513"/>
      <c r="E595" s="1513"/>
      <c r="F595" s="1513"/>
      <c r="G595" s="1513"/>
      <c r="H595" s="1513"/>
      <c r="I595" s="1514"/>
      <c r="J595" s="722" t="s">
        <v>416</v>
      </c>
      <c r="K595" s="267">
        <v>0.5</v>
      </c>
      <c r="L595" s="1515">
        <f>+MATERIALES!D57</f>
        <v>35000</v>
      </c>
      <c r="M595" s="1516"/>
      <c r="N595" s="702">
        <f t="shared" si="3"/>
        <v>17500</v>
      </c>
    </row>
    <row r="596" spans="2:14" ht="15.75" thickBot="1">
      <c r="B596" s="1512" t="s">
        <v>417</v>
      </c>
      <c r="C596" s="1513"/>
      <c r="D596" s="1513"/>
      <c r="E596" s="1513"/>
      <c r="F596" s="1513"/>
      <c r="G596" s="1513"/>
      <c r="H596" s="1513"/>
      <c r="I596" s="1514"/>
      <c r="J596" s="722" t="s">
        <v>416</v>
      </c>
      <c r="K596" s="267">
        <v>0.09</v>
      </c>
      <c r="L596" s="1515">
        <f>+MATERIALES!D19</f>
        <v>45000</v>
      </c>
      <c r="M596" s="1516"/>
      <c r="N596" s="702">
        <f t="shared" si="3"/>
        <v>4050</v>
      </c>
    </row>
    <row r="597" spans="2:14" ht="15.75" thickBot="1">
      <c r="B597" s="1406" t="s">
        <v>355</v>
      </c>
      <c r="C597" s="1407"/>
      <c r="D597" s="1407"/>
      <c r="E597" s="1407"/>
      <c r="F597" s="1407"/>
      <c r="G597" s="1407"/>
      <c r="H597" s="1407"/>
      <c r="I597" s="1407"/>
      <c r="J597" s="1407"/>
      <c r="K597" s="1407"/>
      <c r="L597" s="1407"/>
      <c r="M597" s="1408"/>
      <c r="N597" s="361">
        <f>SUM(N592:N596)</f>
        <v>86514.165000000008</v>
      </c>
    </row>
    <row r="598" spans="2:14">
      <c r="B598" s="1409" t="s">
        <v>364</v>
      </c>
      <c r="C598" s="1410"/>
      <c r="D598" s="1410"/>
      <c r="E598" s="1410"/>
      <c r="F598" s="1410"/>
      <c r="G598" s="1410"/>
      <c r="H598" s="1410"/>
      <c r="I598" s="1410"/>
      <c r="J598" s="1410"/>
      <c r="K598" s="1410"/>
      <c r="L598" s="1410"/>
      <c r="M598" s="1410"/>
      <c r="N598" s="1411"/>
    </row>
    <row r="599" spans="2:14">
      <c r="B599" s="1412"/>
      <c r="C599" s="1413"/>
      <c r="D599" s="1413"/>
      <c r="E599" s="1413"/>
      <c r="F599" s="1413"/>
      <c r="G599" s="1413"/>
      <c r="H599" s="1413"/>
      <c r="I599" s="1413"/>
      <c r="J599" s="1413"/>
      <c r="K599" s="1413"/>
      <c r="L599" s="1413"/>
      <c r="M599" s="1413"/>
      <c r="N599" s="1414"/>
    </row>
    <row r="600" spans="2:14" ht="15.75" thickBot="1">
      <c r="B600" s="1415"/>
      <c r="C600" s="1416"/>
      <c r="D600" s="1416"/>
      <c r="E600" s="1416"/>
      <c r="F600" s="1416"/>
      <c r="G600" s="1416"/>
      <c r="H600" s="1416"/>
      <c r="I600" s="1416"/>
      <c r="J600" s="1416"/>
      <c r="K600" s="1416"/>
      <c r="L600" s="1416"/>
      <c r="M600" s="1416"/>
      <c r="N600" s="1417"/>
    </row>
    <row r="601" spans="2:14">
      <c r="B601" s="1420" t="s">
        <v>365</v>
      </c>
      <c r="C601" s="1421"/>
      <c r="D601" s="1421"/>
      <c r="E601" s="1421"/>
      <c r="F601" s="1421"/>
      <c r="G601" s="1421"/>
      <c r="H601" s="1421"/>
      <c r="I601" s="355" t="s">
        <v>366</v>
      </c>
      <c r="J601" s="353" t="s">
        <v>367</v>
      </c>
      <c r="K601" s="362" t="s">
        <v>368</v>
      </c>
      <c r="L601" s="1423" t="s">
        <v>369</v>
      </c>
      <c r="M601" s="1422"/>
      <c r="N601" s="356" t="s">
        <v>352</v>
      </c>
    </row>
    <row r="602" spans="2:14">
      <c r="B602" s="1665" t="s">
        <v>418</v>
      </c>
      <c r="C602" s="1666"/>
      <c r="D602" s="1666"/>
      <c r="E602" s="1666"/>
      <c r="F602" s="1666"/>
      <c r="G602" s="1666"/>
      <c r="H602" s="1666"/>
      <c r="I602" s="705">
        <f>+K594</f>
        <v>1.05</v>
      </c>
      <c r="J602" s="706">
        <v>20</v>
      </c>
      <c r="K602" s="705">
        <f>+J602*I602</f>
        <v>21</v>
      </c>
      <c r="L602" s="1473">
        <v>250</v>
      </c>
      <c r="M602" s="1474"/>
      <c r="N602" s="702">
        <f>+L602*K602</f>
        <v>5250</v>
      </c>
    </row>
    <row r="603" spans="2:14" ht="15.75" thickBot="1">
      <c r="B603" s="1669" t="s">
        <v>415</v>
      </c>
      <c r="C603" s="1670"/>
      <c r="D603" s="1670"/>
      <c r="E603" s="1670"/>
      <c r="F603" s="1670"/>
      <c r="G603" s="1670"/>
      <c r="H603" s="1670"/>
      <c r="I603" s="705">
        <f>+K595</f>
        <v>0.5</v>
      </c>
      <c r="J603" s="706">
        <v>20</v>
      </c>
      <c r="K603" s="705">
        <f>+J603*I603</f>
        <v>10</v>
      </c>
      <c r="L603" s="1473">
        <v>881</v>
      </c>
      <c r="M603" s="1474"/>
      <c r="N603" s="702">
        <f>+L603*K603</f>
        <v>8810</v>
      </c>
    </row>
    <row r="604" spans="2:14" ht="15.75" thickBot="1">
      <c r="B604" s="1406" t="s">
        <v>355</v>
      </c>
      <c r="C604" s="1407"/>
      <c r="D604" s="1407"/>
      <c r="E604" s="1407"/>
      <c r="F604" s="1407"/>
      <c r="G604" s="1407"/>
      <c r="H604" s="1407"/>
      <c r="I604" s="1407"/>
      <c r="J604" s="1407"/>
      <c r="K604" s="1407"/>
      <c r="L604" s="1407"/>
      <c r="M604" s="1408"/>
      <c r="N604" s="360">
        <f>SUM(N602:N603)</f>
        <v>14060</v>
      </c>
    </row>
    <row r="605" spans="2:14">
      <c r="B605" s="1409" t="s">
        <v>370</v>
      </c>
      <c r="C605" s="1410"/>
      <c r="D605" s="1410"/>
      <c r="E605" s="1410"/>
      <c r="F605" s="1410"/>
      <c r="G605" s="1410"/>
      <c r="H605" s="1410"/>
      <c r="I605" s="1410"/>
      <c r="J605" s="1410"/>
      <c r="K605" s="1410"/>
      <c r="L605" s="1410"/>
      <c r="M605" s="1410"/>
      <c r="N605" s="1411"/>
    </row>
    <row r="606" spans="2:14">
      <c r="B606" s="1412"/>
      <c r="C606" s="1413"/>
      <c r="D606" s="1413"/>
      <c r="E606" s="1413"/>
      <c r="F606" s="1413"/>
      <c r="G606" s="1413"/>
      <c r="H606" s="1413"/>
      <c r="I606" s="1413"/>
      <c r="J606" s="1413"/>
      <c r="K606" s="1413"/>
      <c r="L606" s="1413"/>
      <c r="M606" s="1413"/>
      <c r="N606" s="1414"/>
    </row>
    <row r="607" spans="2:14" ht="15.75" thickBot="1">
      <c r="B607" s="1415"/>
      <c r="C607" s="1416"/>
      <c r="D607" s="1416"/>
      <c r="E607" s="1416"/>
      <c r="F607" s="1416"/>
      <c r="G607" s="1416"/>
      <c r="H607" s="1416"/>
      <c r="I607" s="1416"/>
      <c r="J607" s="1416"/>
      <c r="K607" s="1416"/>
      <c r="L607" s="1416"/>
      <c r="M607" s="1416"/>
      <c r="N607" s="1417"/>
    </row>
    <row r="608" spans="2:14">
      <c r="B608" s="1420" t="s">
        <v>371</v>
      </c>
      <c r="C608" s="1421"/>
      <c r="D608" s="1421"/>
      <c r="E608" s="1421"/>
      <c r="F608" s="1421"/>
      <c r="G608" s="1421"/>
      <c r="H608" s="1421"/>
      <c r="I608" s="355" t="s">
        <v>372</v>
      </c>
      <c r="J608" s="366" t="s">
        <v>156</v>
      </c>
      <c r="K608" s="367" t="s">
        <v>373</v>
      </c>
      <c r="L608" s="1458" t="s">
        <v>351</v>
      </c>
      <c r="M608" s="1459"/>
      <c r="N608" s="369" t="s">
        <v>352</v>
      </c>
    </row>
    <row r="609" spans="2:14">
      <c r="B609" s="1494" t="s">
        <v>408</v>
      </c>
      <c r="C609" s="1495"/>
      <c r="D609" s="1495"/>
      <c r="E609" s="708"/>
      <c r="F609" s="708"/>
      <c r="G609" s="708"/>
      <c r="H609" s="708"/>
      <c r="I609" s="709">
        <f>+CUADRILLA3</f>
        <v>153060.48888888891</v>
      </c>
      <c r="J609" s="710">
        <v>1</v>
      </c>
      <c r="K609" s="709">
        <f>+I609*J609</f>
        <v>153060.48888888891</v>
      </c>
      <c r="L609" s="1471">
        <v>8</v>
      </c>
      <c r="M609" s="1472"/>
      <c r="N609" s="357">
        <f>+K609/L609</f>
        <v>19132.561111111114</v>
      </c>
    </row>
    <row r="610" spans="2:14" ht="15.75">
      <c r="B610" s="707"/>
      <c r="C610" s="708"/>
      <c r="D610" s="708"/>
      <c r="E610" s="708"/>
      <c r="F610" s="708"/>
      <c r="G610" s="708"/>
      <c r="H610" s="708"/>
      <c r="I610" s="709"/>
      <c r="J610" s="727"/>
      <c r="K610" s="728"/>
      <c r="L610" s="1471"/>
      <c r="M610" s="1472"/>
      <c r="N610" s="357"/>
    </row>
    <row r="611" spans="2:14">
      <c r="B611" s="707"/>
      <c r="C611" s="708"/>
      <c r="D611" s="708"/>
      <c r="E611" s="708"/>
      <c r="F611" s="708"/>
      <c r="G611" s="708"/>
      <c r="H611" s="708"/>
      <c r="I611" s="709"/>
      <c r="J611" s="711"/>
      <c r="K611" s="709"/>
      <c r="L611" s="1473"/>
      <c r="M611" s="1474"/>
      <c r="N611" s="357"/>
    </row>
    <row r="612" spans="2:14" ht="15.75" thickBot="1">
      <c r="B612" s="1669"/>
      <c r="C612" s="1670"/>
      <c r="D612" s="1670"/>
      <c r="E612" s="1670"/>
      <c r="F612" s="1670"/>
      <c r="G612" s="1670"/>
      <c r="H612" s="1670"/>
      <c r="I612" s="363"/>
      <c r="J612" s="370"/>
      <c r="K612" s="363"/>
      <c r="L612" s="1404"/>
      <c r="M612" s="1405"/>
      <c r="N612" s="365"/>
    </row>
    <row r="613" spans="2:14" ht="15.75" thickBot="1">
      <c r="B613" s="1406" t="s">
        <v>355</v>
      </c>
      <c r="C613" s="1407"/>
      <c r="D613" s="1407"/>
      <c r="E613" s="1407"/>
      <c r="F613" s="1407"/>
      <c r="G613" s="1407"/>
      <c r="H613" s="1407"/>
      <c r="I613" s="1407"/>
      <c r="J613" s="1407"/>
      <c r="K613" s="1407"/>
      <c r="L613" s="1407"/>
      <c r="M613" s="1408"/>
      <c r="N613" s="361">
        <f>SUM(N609:N612)</f>
        <v>19132.561111111114</v>
      </c>
    </row>
    <row r="614" spans="2:14" ht="15.75" thickBot="1">
      <c r="B614" s="371"/>
      <c r="C614" s="372"/>
      <c r="D614" s="372"/>
      <c r="E614" s="372"/>
      <c r="F614" s="372"/>
      <c r="G614" s="372"/>
      <c r="H614" s="372"/>
      <c r="I614" s="372"/>
      <c r="J614" s="372"/>
      <c r="K614" s="372"/>
      <c r="L614" s="372"/>
      <c r="M614" s="372"/>
      <c r="N614" s="373"/>
    </row>
    <row r="615" spans="2:14" ht="15.75" thickBot="1">
      <c r="B615" s="1480" t="s">
        <v>375</v>
      </c>
      <c r="C615" s="1481"/>
      <c r="D615" s="1481"/>
      <c r="E615" s="1481"/>
      <c r="F615" s="1481"/>
      <c r="G615" s="1481"/>
      <c r="H615" s="1481"/>
      <c r="I615" s="1481"/>
      <c r="J615" s="1481"/>
      <c r="K615" s="1481"/>
      <c r="L615" s="1481"/>
      <c r="M615" s="1482"/>
      <c r="N615" s="374">
        <f>ROUND(N613+N604+N597+N587,)</f>
        <v>120663</v>
      </c>
    </row>
    <row r="616" spans="2:14">
      <c r="B616" s="1409" t="s">
        <v>376</v>
      </c>
      <c r="C616" s="1410"/>
      <c r="D616" s="1410"/>
      <c r="E616" s="1410"/>
      <c r="F616" s="1410"/>
      <c r="G616" s="1410"/>
      <c r="H616" s="1410"/>
      <c r="I616" s="1410"/>
      <c r="J616" s="1410"/>
      <c r="K616" s="1410"/>
      <c r="L616" s="1410"/>
      <c r="M616" s="1410"/>
      <c r="N616" s="1411"/>
    </row>
    <row r="617" spans="2:14">
      <c r="B617" s="1412"/>
      <c r="C617" s="1413"/>
      <c r="D617" s="1413"/>
      <c r="E617" s="1413"/>
      <c r="F617" s="1413"/>
      <c r="G617" s="1413"/>
      <c r="H617" s="1413"/>
      <c r="I617" s="1413"/>
      <c r="J617" s="1413"/>
      <c r="K617" s="1413"/>
      <c r="L617" s="1413"/>
      <c r="M617" s="1413"/>
      <c r="N617" s="1414"/>
    </row>
    <row r="618" spans="2:14" ht="15.75" thickBot="1">
      <c r="B618" s="1415"/>
      <c r="C618" s="1416"/>
      <c r="D618" s="1416"/>
      <c r="E618" s="1416"/>
      <c r="F618" s="1416"/>
      <c r="G618" s="1416"/>
      <c r="H618" s="1416"/>
      <c r="I618" s="1416"/>
      <c r="J618" s="1416"/>
      <c r="K618" s="1416"/>
      <c r="L618" s="1416"/>
      <c r="M618" s="1416"/>
      <c r="N618" s="1417"/>
    </row>
    <row r="619" spans="2:14">
      <c r="B619" s="1420" t="s">
        <v>246</v>
      </c>
      <c r="C619" s="1421"/>
      <c r="D619" s="1421"/>
      <c r="E619" s="1421"/>
      <c r="F619" s="1421"/>
      <c r="G619" s="1421"/>
      <c r="H619" s="1421"/>
      <c r="I619" s="353"/>
      <c r="J619" s="368"/>
      <c r="K619" s="367" t="s">
        <v>377</v>
      </c>
      <c r="L619" s="1458" t="s">
        <v>378</v>
      </c>
      <c r="M619" s="1459"/>
      <c r="N619" s="369"/>
    </row>
    <row r="620" spans="2:14">
      <c r="B620" s="1665" t="s">
        <v>98</v>
      </c>
      <c r="C620" s="1666"/>
      <c r="D620" s="1666"/>
      <c r="E620" s="1666"/>
      <c r="F620" s="1666"/>
      <c r="G620" s="1666"/>
      <c r="H620" s="1666"/>
      <c r="I620" s="712"/>
      <c r="J620" s="713"/>
      <c r="K620" s="714">
        <f>+$K$51</f>
        <v>0.1036136203532297</v>
      </c>
      <c r="L620" s="1460">
        <f>+N615*K620</f>
        <v>12502.330272681755</v>
      </c>
      <c r="M620" s="1461"/>
      <c r="N620" s="715"/>
    </row>
    <row r="621" spans="2:14">
      <c r="B621" s="697" t="s">
        <v>379</v>
      </c>
      <c r="C621" s="698"/>
      <c r="D621" s="698"/>
      <c r="E621" s="698"/>
      <c r="F621" s="698"/>
      <c r="G621" s="698"/>
      <c r="H621" s="698"/>
      <c r="I621" s="712"/>
      <c r="J621" s="713"/>
      <c r="K621" s="714">
        <f>+$K$52</f>
        <v>0.01</v>
      </c>
      <c r="L621" s="1460">
        <f>+N615*K621</f>
        <v>1206.6300000000001</v>
      </c>
      <c r="M621" s="1461"/>
      <c r="N621" s="715"/>
    </row>
    <row r="622" spans="2:14" ht="15.75" thickBot="1">
      <c r="B622" s="358" t="s">
        <v>380</v>
      </c>
      <c r="C622" s="701"/>
      <c r="D622" s="701"/>
      <c r="E622" s="701"/>
      <c r="F622" s="701"/>
      <c r="G622" s="701"/>
      <c r="H622" s="701"/>
      <c r="I622" s="716"/>
      <c r="J622" s="717"/>
      <c r="K622" s="714">
        <f>+$K$53</f>
        <v>3.5699999968884344E-2</v>
      </c>
      <c r="L622" s="1460">
        <f>+N615*K622</f>
        <v>4307.6690962454913</v>
      </c>
      <c r="M622" s="1461"/>
      <c r="N622" s="715"/>
    </row>
    <row r="623" spans="2:14" ht="15.75" thickBot="1">
      <c r="B623" s="1406" t="s">
        <v>355</v>
      </c>
      <c r="C623" s="1407"/>
      <c r="D623" s="1407"/>
      <c r="E623" s="1407"/>
      <c r="F623" s="1407"/>
      <c r="G623" s="1407"/>
      <c r="H623" s="1407"/>
      <c r="I623" s="1407"/>
      <c r="J623" s="1407"/>
      <c r="K623" s="1407"/>
      <c r="L623" s="1407"/>
      <c r="M623" s="1408"/>
      <c r="N623" s="375">
        <f>+SUM(L620:M622)</f>
        <v>18016.629368927246</v>
      </c>
    </row>
    <row r="624" spans="2:14" ht="15.75" thickBot="1">
      <c r="B624" s="371"/>
      <c r="C624" s="372"/>
      <c r="D624" s="372"/>
      <c r="E624" s="372"/>
      <c r="F624" s="372"/>
      <c r="G624" s="372"/>
      <c r="H624" s="372"/>
      <c r="I624" s="372"/>
      <c r="J624" s="372"/>
      <c r="K624" s="372"/>
      <c r="L624" s="372"/>
      <c r="M624" s="372"/>
      <c r="N624" s="373"/>
    </row>
    <row r="625" spans="2:14" ht="15.75" thickBot="1">
      <c r="B625" s="1480" t="s">
        <v>381</v>
      </c>
      <c r="C625" s="1481"/>
      <c r="D625" s="1481"/>
      <c r="E625" s="1481"/>
      <c r="F625" s="1481"/>
      <c r="G625" s="1481"/>
      <c r="H625" s="1481"/>
      <c r="I625" s="1481"/>
      <c r="J625" s="1481"/>
      <c r="K625" s="1481"/>
      <c r="L625" s="1481"/>
      <c r="M625" s="1482"/>
      <c r="N625" s="376">
        <f>+ROUND(N623+N615,)</f>
        <v>138680</v>
      </c>
    </row>
    <row r="626" spans="2:14" ht="15.75" thickBot="1">
      <c r="B626" s="372"/>
      <c r="C626" s="372"/>
      <c r="D626" s="372"/>
      <c r="E626" s="372"/>
      <c r="F626" s="372"/>
      <c r="G626" s="372"/>
      <c r="H626" s="372"/>
      <c r="I626" s="372"/>
      <c r="J626" s="372"/>
      <c r="K626" s="372"/>
      <c r="L626" s="372"/>
      <c r="M626" s="372"/>
      <c r="N626" s="372"/>
    </row>
    <row r="627" spans="2:14">
      <c r="B627" s="1349"/>
      <c r="C627" s="1443"/>
      <c r="D627" s="1444"/>
      <c r="E627" s="1444"/>
      <c r="F627" s="1444"/>
      <c r="G627" s="1444"/>
      <c r="H627" s="1444"/>
      <c r="I627" s="1444"/>
      <c r="J627" s="1445"/>
      <c r="K627" s="1355"/>
      <c r="L627" s="1356"/>
      <c r="M627" s="1356"/>
      <c r="N627" s="1357"/>
    </row>
    <row r="628" spans="2:14" ht="20.25">
      <c r="B628" s="1350"/>
      <c r="C628" s="1446" t="str">
        <f>+$C$3</f>
        <v>MUNICIPIO DE FUENTE DE ORO - META</v>
      </c>
      <c r="D628" s="1447"/>
      <c r="E628" s="1447"/>
      <c r="F628" s="1447"/>
      <c r="G628" s="1447"/>
      <c r="H628" s="1447"/>
      <c r="I628" s="1447"/>
      <c r="J628" s="1448"/>
      <c r="K628" s="1358"/>
      <c r="L628" s="1359"/>
      <c r="M628" s="1359"/>
      <c r="N628" s="1360"/>
    </row>
    <row r="629" spans="2:14" ht="15.75">
      <c r="B629" s="1350"/>
      <c r="C629" s="1449" t="str">
        <f>+$C$4</f>
        <v>ECOMUN</v>
      </c>
      <c r="D629" s="1450"/>
      <c r="E629" s="1450"/>
      <c r="F629" s="1450"/>
      <c r="G629" s="1450"/>
      <c r="H629" s="1450"/>
      <c r="I629" s="1450"/>
      <c r="J629" s="1451"/>
      <c r="K629" s="1367" t="s">
        <v>342</v>
      </c>
      <c r="L629" s="1369"/>
      <c r="M629" s="1370"/>
      <c r="N629" s="1371"/>
    </row>
    <row r="630" spans="2:14" ht="14.45" customHeight="1">
      <c r="B630" s="1350"/>
      <c r="C630" s="1475" t="str">
        <f>+$C$5</f>
        <v>OBRAS DE CONSTRUCCIÓN DE UN SISTEMA IPRS (8 RACEWAY) PARA LA UNIDAD PRODUCTIVA EN FUENTE DE ORO – META</v>
      </c>
      <c r="D630" s="1476"/>
      <c r="E630" s="1476"/>
      <c r="F630" s="1476"/>
      <c r="G630" s="1476"/>
      <c r="H630" s="1476"/>
      <c r="I630" s="1476"/>
      <c r="J630" s="1477"/>
      <c r="K630" s="1368"/>
      <c r="L630" s="1358"/>
      <c r="M630" s="1359"/>
      <c r="N630" s="1360"/>
    </row>
    <row r="631" spans="2:14">
      <c r="B631" s="1350"/>
      <c r="C631" s="1475"/>
      <c r="D631" s="1476"/>
      <c r="E631" s="1476"/>
      <c r="F631" s="1476"/>
      <c r="G631" s="1476"/>
      <c r="H631" s="1476"/>
      <c r="I631" s="1476"/>
      <c r="J631" s="1477"/>
      <c r="K631" s="1367" t="s">
        <v>344</v>
      </c>
      <c r="L631" s="1367">
        <v>1</v>
      </c>
      <c r="M631" s="1367" t="s">
        <v>345</v>
      </c>
      <c r="N631" s="1376">
        <v>1</v>
      </c>
    </row>
    <row r="632" spans="2:14">
      <c r="B632" s="1350"/>
      <c r="C632" s="1475"/>
      <c r="D632" s="1476"/>
      <c r="E632" s="1476"/>
      <c r="F632" s="1476"/>
      <c r="G632" s="1476"/>
      <c r="H632" s="1476"/>
      <c r="I632" s="1476"/>
      <c r="J632" s="1477"/>
      <c r="K632" s="1375"/>
      <c r="L632" s="1375"/>
      <c r="M632" s="1375"/>
      <c r="N632" s="1377"/>
    </row>
    <row r="633" spans="2:14" ht="16.5">
      <c r="B633" s="1351"/>
      <c r="C633" s="1430" t="str">
        <f>+$C$8</f>
        <v xml:space="preserve">ANALISIS DE PRECIOS UNITARIOS </v>
      </c>
      <c r="D633" s="1431"/>
      <c r="E633" s="1431"/>
      <c r="F633" s="1431"/>
      <c r="G633" s="1431"/>
      <c r="H633" s="1431"/>
      <c r="I633" s="1431"/>
      <c r="J633" s="1432"/>
      <c r="K633" s="1368"/>
      <c r="L633" s="1368"/>
      <c r="M633" s="1368"/>
      <c r="N633" s="1378"/>
    </row>
    <row r="634" spans="2:14" ht="15.75" thickBot="1">
      <c r="B634" s="371"/>
      <c r="C634" s="372"/>
      <c r="D634" s="372"/>
      <c r="E634" s="372"/>
      <c r="F634" s="372"/>
      <c r="G634" s="372"/>
      <c r="H634" s="372"/>
      <c r="I634" s="372"/>
      <c r="J634" s="372"/>
      <c r="K634" s="372"/>
      <c r="L634" s="372"/>
      <c r="M634" s="372"/>
      <c r="N634" s="373"/>
    </row>
    <row r="635" spans="2:14">
      <c r="B635" s="381" t="s">
        <v>151</v>
      </c>
      <c r="C635" s="1433" t="s">
        <v>152</v>
      </c>
      <c r="D635" s="1434"/>
      <c r="E635" s="1434"/>
      <c r="F635" s="1434"/>
      <c r="G635" s="1434"/>
      <c r="H635" s="1434"/>
      <c r="I635" s="1434"/>
      <c r="J635" s="1434"/>
      <c r="K635" s="1435"/>
      <c r="L635" s="1436" t="s">
        <v>228</v>
      </c>
      <c r="M635" s="1437"/>
      <c r="N635" s="381" t="s">
        <v>6</v>
      </c>
    </row>
    <row r="636" spans="2:14" ht="32.450000000000003" customHeight="1" thickBot="1">
      <c r="B636" s="351">
        <f>+'PTO OFICIAL'!D28</f>
        <v>3.01</v>
      </c>
      <c r="C636" s="1438" t="str">
        <f>+'PTO OFICIAL'!G28</f>
        <v>SUMINISTRO Y COLOCACION DE CONCRETO SIMPLE 14 MPA PARA SOLADO DE SOPORTE DE BLOWER</v>
      </c>
      <c r="D636" s="1439"/>
      <c r="E636" s="1439"/>
      <c r="F636" s="1439"/>
      <c r="G636" s="1439"/>
      <c r="H636" s="1439"/>
      <c r="I636" s="1439"/>
      <c r="J636" s="1439"/>
      <c r="K636" s="1440"/>
      <c r="L636" s="1441" t="str">
        <f>+'PTO OFICIAL'!H28</f>
        <v>M3</v>
      </c>
      <c r="M636" s="1442"/>
      <c r="N636" s="352">
        <f>+'PTO OFICIAL'!I28</f>
        <v>0.2</v>
      </c>
    </row>
    <row r="637" spans="2:14">
      <c r="B637" s="1409" t="s">
        <v>347</v>
      </c>
      <c r="C637" s="1410"/>
      <c r="D637" s="1410"/>
      <c r="E637" s="1410"/>
      <c r="F637" s="1410"/>
      <c r="G637" s="1410"/>
      <c r="H637" s="1410"/>
      <c r="I637" s="1410"/>
      <c r="J637" s="1410"/>
      <c r="K637" s="1410"/>
      <c r="L637" s="1410"/>
      <c r="M637" s="1410"/>
      <c r="N637" s="1411"/>
    </row>
    <row r="638" spans="2:14">
      <c r="B638" s="1412"/>
      <c r="C638" s="1413"/>
      <c r="D638" s="1413"/>
      <c r="E638" s="1413"/>
      <c r="F638" s="1413"/>
      <c r="G638" s="1413"/>
      <c r="H638" s="1413"/>
      <c r="I638" s="1413"/>
      <c r="J638" s="1413"/>
      <c r="K638" s="1413"/>
      <c r="L638" s="1413"/>
      <c r="M638" s="1413"/>
      <c r="N638" s="1414"/>
    </row>
    <row r="639" spans="2:14" ht="15.75" thickBot="1">
      <c r="B639" s="1415"/>
      <c r="C639" s="1416"/>
      <c r="D639" s="1416"/>
      <c r="E639" s="1416"/>
      <c r="F639" s="1416"/>
      <c r="G639" s="1416"/>
      <c r="H639" s="1416"/>
      <c r="I639" s="1416"/>
      <c r="J639" s="1416"/>
      <c r="K639" s="1416"/>
      <c r="L639" s="1416"/>
      <c r="M639" s="1416"/>
      <c r="N639" s="1417"/>
    </row>
    <row r="640" spans="2:14">
      <c r="B640" s="1420" t="s">
        <v>152</v>
      </c>
      <c r="C640" s="1424"/>
      <c r="D640" s="1424"/>
      <c r="E640" s="1424"/>
      <c r="F640" s="1425"/>
      <c r="G640" s="1423" t="s">
        <v>348</v>
      </c>
      <c r="H640" s="1424"/>
      <c r="I640" s="1426" t="s">
        <v>349</v>
      </c>
      <c r="J640" s="1427"/>
      <c r="K640" s="355" t="s">
        <v>350</v>
      </c>
      <c r="L640" s="1423" t="s">
        <v>351</v>
      </c>
      <c r="M640" s="1422"/>
      <c r="N640" s="356" t="s">
        <v>352</v>
      </c>
    </row>
    <row r="641" spans="2:14">
      <c r="B641" s="1665" t="s">
        <v>354</v>
      </c>
      <c r="C641" s="1666"/>
      <c r="D641" s="1666"/>
      <c r="E641" s="1666"/>
      <c r="F641" s="1667"/>
      <c r="G641" s="1668"/>
      <c r="H641" s="1667"/>
      <c r="I641" s="1668"/>
      <c r="J641" s="1667"/>
      <c r="K641" s="388">
        <f>+N672</f>
        <v>71148.271111111128</v>
      </c>
      <c r="L641" s="1428">
        <v>0.05</v>
      </c>
      <c r="M641" s="1429"/>
      <c r="N641" s="696">
        <f>+K641*L641</f>
        <v>3557.4135555555567</v>
      </c>
    </row>
    <row r="642" spans="2:14">
      <c r="B642" s="1665"/>
      <c r="C642" s="1666"/>
      <c r="D642" s="1666"/>
      <c r="E642" s="1666"/>
      <c r="F642" s="1667"/>
      <c r="G642" s="1668"/>
      <c r="H642" s="1667"/>
      <c r="I642" s="1668"/>
      <c r="J642" s="1667"/>
      <c r="K642" s="696"/>
      <c r="L642" s="1490"/>
      <c r="M642" s="1496"/>
      <c r="N642" s="357"/>
    </row>
    <row r="643" spans="2:14">
      <c r="B643" s="1665"/>
      <c r="C643" s="1666"/>
      <c r="D643" s="1666"/>
      <c r="E643" s="1666"/>
      <c r="F643" s="1667"/>
      <c r="G643" s="1668"/>
      <c r="H643" s="1667"/>
      <c r="I643" s="1668"/>
      <c r="J643" s="1667"/>
      <c r="K643" s="696"/>
      <c r="L643" s="1490"/>
      <c r="M643" s="1496"/>
      <c r="N643" s="357"/>
    </row>
    <row r="644" spans="2:14">
      <c r="B644" s="1665"/>
      <c r="C644" s="1666"/>
      <c r="D644" s="1666"/>
      <c r="E644" s="1666"/>
      <c r="F644" s="1667"/>
      <c r="G644" s="1668"/>
      <c r="H644" s="1667"/>
      <c r="I644" s="1673"/>
      <c r="J644" s="1667"/>
      <c r="K644" s="726"/>
      <c r="L644" s="1490"/>
      <c r="M644" s="1496"/>
      <c r="N644" s="357"/>
    </row>
    <row r="645" spans="2:14" ht="15.75" thickBot="1">
      <c r="B645" s="1669"/>
      <c r="C645" s="1670"/>
      <c r="D645" s="1670"/>
      <c r="E645" s="1670"/>
      <c r="F645" s="1671"/>
      <c r="G645" s="1672"/>
      <c r="H645" s="1671"/>
      <c r="I645" s="1672"/>
      <c r="J645" s="1671"/>
      <c r="K645" s="696"/>
      <c r="L645" s="1490"/>
      <c r="M645" s="1496"/>
      <c r="N645" s="702"/>
    </row>
    <row r="646" spans="2:14" ht="15.75" thickBot="1">
      <c r="B646" s="1406" t="s">
        <v>355</v>
      </c>
      <c r="C646" s="1407"/>
      <c r="D646" s="1407"/>
      <c r="E646" s="1407"/>
      <c r="F646" s="1407"/>
      <c r="G646" s="1407"/>
      <c r="H646" s="1407"/>
      <c r="I646" s="1407"/>
      <c r="J646" s="1407"/>
      <c r="K646" s="1407"/>
      <c r="L646" s="1407"/>
      <c r="M646" s="1408"/>
      <c r="N646" s="360">
        <f>SUM(N641:N645)</f>
        <v>3557.4135555555567</v>
      </c>
    </row>
    <row r="647" spans="2:14">
      <c r="B647" s="1409" t="s">
        <v>356</v>
      </c>
      <c r="C647" s="1410"/>
      <c r="D647" s="1410"/>
      <c r="E647" s="1410"/>
      <c r="F647" s="1410"/>
      <c r="G647" s="1410"/>
      <c r="H647" s="1410"/>
      <c r="I647" s="1410"/>
      <c r="J647" s="1410"/>
      <c r="K647" s="1410"/>
      <c r="L647" s="1410"/>
      <c r="M647" s="1410"/>
      <c r="N647" s="1411"/>
    </row>
    <row r="648" spans="2:14">
      <c r="B648" s="1412"/>
      <c r="C648" s="1413"/>
      <c r="D648" s="1413"/>
      <c r="E648" s="1413"/>
      <c r="F648" s="1413"/>
      <c r="G648" s="1413"/>
      <c r="H648" s="1413"/>
      <c r="I648" s="1413"/>
      <c r="J648" s="1413"/>
      <c r="K648" s="1413"/>
      <c r="L648" s="1413"/>
      <c r="M648" s="1413"/>
      <c r="N648" s="1414"/>
    </row>
    <row r="649" spans="2:14" ht="15.75" thickBot="1">
      <c r="B649" s="1415"/>
      <c r="C649" s="1416"/>
      <c r="D649" s="1416"/>
      <c r="E649" s="1416"/>
      <c r="F649" s="1416"/>
      <c r="G649" s="1416"/>
      <c r="H649" s="1416"/>
      <c r="I649" s="1416"/>
      <c r="J649" s="1416"/>
      <c r="K649" s="1416"/>
      <c r="L649" s="1416"/>
      <c r="M649" s="1416"/>
      <c r="N649" s="1417"/>
    </row>
    <row r="650" spans="2:14">
      <c r="B650" s="1420" t="s">
        <v>152</v>
      </c>
      <c r="C650" s="1421"/>
      <c r="D650" s="1421"/>
      <c r="E650" s="1421"/>
      <c r="F650" s="1421"/>
      <c r="G650" s="1421"/>
      <c r="H650" s="1421"/>
      <c r="I650" s="1422"/>
      <c r="J650" s="354" t="s">
        <v>228</v>
      </c>
      <c r="K650" s="355" t="s">
        <v>6</v>
      </c>
      <c r="L650" s="1423" t="s">
        <v>357</v>
      </c>
      <c r="M650" s="1422"/>
      <c r="N650" s="356" t="s">
        <v>352</v>
      </c>
    </row>
    <row r="651" spans="2:14">
      <c r="B651" s="1665" t="s">
        <v>389</v>
      </c>
      <c r="C651" s="1666"/>
      <c r="D651" s="1666"/>
      <c r="E651" s="1666"/>
      <c r="F651" s="1666"/>
      <c r="G651" s="1666"/>
      <c r="H651" s="1666"/>
      <c r="I651" s="1667"/>
      <c r="J651" s="722" t="s">
        <v>18</v>
      </c>
      <c r="K651" s="719">
        <v>1.01</v>
      </c>
      <c r="L651" s="1452">
        <f>+'APUS BASICOS'!N57</f>
        <v>381181</v>
      </c>
      <c r="M651" s="1453"/>
      <c r="N651" s="702">
        <f>+L651*K651</f>
        <v>384992.81</v>
      </c>
    </row>
    <row r="652" spans="2:14">
      <c r="B652" s="1665"/>
      <c r="C652" s="1666"/>
      <c r="D652" s="1666"/>
      <c r="E652" s="1666"/>
      <c r="F652" s="1666"/>
      <c r="G652" s="1666"/>
      <c r="H652" s="1666"/>
      <c r="I652" s="1667"/>
      <c r="J652" s="722"/>
      <c r="K652" s="719"/>
      <c r="L652" s="1452"/>
      <c r="M652" s="1453"/>
      <c r="N652" s="702"/>
    </row>
    <row r="653" spans="2:14">
      <c r="B653" s="1665"/>
      <c r="C653" s="1666"/>
      <c r="D653" s="1666"/>
      <c r="E653" s="1666"/>
      <c r="F653" s="1666"/>
      <c r="G653" s="1666"/>
      <c r="H653" s="1666"/>
      <c r="I653" s="1667"/>
      <c r="J653" s="722"/>
      <c r="K653" s="719"/>
      <c r="L653" s="1452"/>
      <c r="M653" s="1453"/>
      <c r="N653" s="702"/>
    </row>
    <row r="654" spans="2:14">
      <c r="B654" s="1665"/>
      <c r="C654" s="1666"/>
      <c r="D654" s="1666"/>
      <c r="E654" s="1666"/>
      <c r="F654" s="1666"/>
      <c r="G654" s="1666"/>
      <c r="H654" s="1666"/>
      <c r="I654" s="1667"/>
      <c r="J654" s="722"/>
      <c r="K654" s="719"/>
      <c r="L654" s="1452"/>
      <c r="M654" s="1453"/>
      <c r="N654" s="702"/>
    </row>
    <row r="655" spans="2:14" ht="15.75" thickBot="1">
      <c r="B655" s="1669"/>
      <c r="C655" s="1670"/>
      <c r="D655" s="1670"/>
      <c r="E655" s="1670"/>
      <c r="F655" s="1670"/>
      <c r="G655" s="1670"/>
      <c r="H655" s="1670"/>
      <c r="I655" s="1671"/>
      <c r="J655" s="723"/>
      <c r="K655" s="724"/>
      <c r="L655" s="1404"/>
      <c r="M655" s="1405"/>
      <c r="N655" s="702"/>
    </row>
    <row r="656" spans="2:14" ht="15.75" thickBot="1">
      <c r="B656" s="1406" t="s">
        <v>355</v>
      </c>
      <c r="C656" s="1407"/>
      <c r="D656" s="1407"/>
      <c r="E656" s="1407"/>
      <c r="F656" s="1407"/>
      <c r="G656" s="1407"/>
      <c r="H656" s="1407"/>
      <c r="I656" s="1407"/>
      <c r="J656" s="1407"/>
      <c r="K656" s="1407"/>
      <c r="L656" s="1407"/>
      <c r="M656" s="1408"/>
      <c r="N656" s="361">
        <f>SUM(N651:N655)</f>
        <v>384992.81</v>
      </c>
    </row>
    <row r="657" spans="2:14">
      <c r="B657" s="1409" t="s">
        <v>364</v>
      </c>
      <c r="C657" s="1410"/>
      <c r="D657" s="1410"/>
      <c r="E657" s="1410"/>
      <c r="F657" s="1410"/>
      <c r="G657" s="1410"/>
      <c r="H657" s="1410"/>
      <c r="I657" s="1410"/>
      <c r="J657" s="1410"/>
      <c r="K657" s="1410"/>
      <c r="L657" s="1410"/>
      <c r="M657" s="1410"/>
      <c r="N657" s="1411"/>
    </row>
    <row r="658" spans="2:14">
      <c r="B658" s="1412"/>
      <c r="C658" s="1413"/>
      <c r="D658" s="1413"/>
      <c r="E658" s="1413"/>
      <c r="F658" s="1413"/>
      <c r="G658" s="1413"/>
      <c r="H658" s="1413"/>
      <c r="I658" s="1413"/>
      <c r="J658" s="1413"/>
      <c r="K658" s="1413"/>
      <c r="L658" s="1413"/>
      <c r="M658" s="1413"/>
      <c r="N658" s="1414"/>
    </row>
    <row r="659" spans="2:14" ht="15.75" thickBot="1">
      <c r="B659" s="1415"/>
      <c r="C659" s="1416"/>
      <c r="D659" s="1416"/>
      <c r="E659" s="1416"/>
      <c r="F659" s="1416"/>
      <c r="G659" s="1416"/>
      <c r="H659" s="1416"/>
      <c r="I659" s="1416"/>
      <c r="J659" s="1416"/>
      <c r="K659" s="1416"/>
      <c r="L659" s="1416"/>
      <c r="M659" s="1416"/>
      <c r="N659" s="1417"/>
    </row>
    <row r="660" spans="2:14">
      <c r="B660" s="1420" t="s">
        <v>365</v>
      </c>
      <c r="C660" s="1421"/>
      <c r="D660" s="1421"/>
      <c r="E660" s="1421"/>
      <c r="F660" s="1421"/>
      <c r="G660" s="1421"/>
      <c r="H660" s="1421"/>
      <c r="I660" s="355" t="s">
        <v>366</v>
      </c>
      <c r="J660" s="353" t="s">
        <v>367</v>
      </c>
      <c r="K660" s="362" t="s">
        <v>368</v>
      </c>
      <c r="L660" s="1423" t="s">
        <v>369</v>
      </c>
      <c r="M660" s="1422"/>
      <c r="N660" s="356" t="s">
        <v>352</v>
      </c>
    </row>
    <row r="661" spans="2:14">
      <c r="B661" s="1665"/>
      <c r="C661" s="1666"/>
      <c r="D661" s="1666"/>
      <c r="E661" s="1666"/>
      <c r="F661" s="1666"/>
      <c r="G661" s="1666"/>
      <c r="H661" s="1666"/>
      <c r="I661" s="705"/>
      <c r="J661" s="706"/>
      <c r="K661" s="705"/>
      <c r="L661" s="1473"/>
      <c r="M661" s="1474"/>
      <c r="N661" s="702"/>
    </row>
    <row r="662" spans="2:14" ht="15.75" thickBot="1">
      <c r="B662" s="1669"/>
      <c r="C662" s="1670"/>
      <c r="D662" s="1670"/>
      <c r="E662" s="1670"/>
      <c r="F662" s="1670"/>
      <c r="G662" s="1670"/>
      <c r="H662" s="1670"/>
      <c r="I662" s="363"/>
      <c r="J662" s="364"/>
      <c r="K662" s="363"/>
      <c r="L662" s="1404"/>
      <c r="M662" s="1405"/>
      <c r="N662" s="365"/>
    </row>
    <row r="663" spans="2:14" ht="15.75" thickBot="1">
      <c r="B663" s="1406" t="s">
        <v>355</v>
      </c>
      <c r="C663" s="1407"/>
      <c r="D663" s="1407"/>
      <c r="E663" s="1407"/>
      <c r="F663" s="1407"/>
      <c r="G663" s="1407"/>
      <c r="H663" s="1407"/>
      <c r="I663" s="1407"/>
      <c r="J663" s="1407"/>
      <c r="K663" s="1407"/>
      <c r="L663" s="1407"/>
      <c r="M663" s="1408"/>
      <c r="N663" s="360">
        <f>SUM(N661:N662)</f>
        <v>0</v>
      </c>
    </row>
    <row r="664" spans="2:14">
      <c r="B664" s="1409" t="s">
        <v>370</v>
      </c>
      <c r="C664" s="1410"/>
      <c r="D664" s="1410"/>
      <c r="E664" s="1410"/>
      <c r="F664" s="1410"/>
      <c r="G664" s="1410"/>
      <c r="H664" s="1410"/>
      <c r="I664" s="1410"/>
      <c r="J664" s="1410"/>
      <c r="K664" s="1410"/>
      <c r="L664" s="1410"/>
      <c r="M664" s="1410"/>
      <c r="N664" s="1411"/>
    </row>
    <row r="665" spans="2:14">
      <c r="B665" s="1412"/>
      <c r="C665" s="1413"/>
      <c r="D665" s="1413"/>
      <c r="E665" s="1413"/>
      <c r="F665" s="1413"/>
      <c r="G665" s="1413"/>
      <c r="H665" s="1413"/>
      <c r="I665" s="1413"/>
      <c r="J665" s="1413"/>
      <c r="K665" s="1413"/>
      <c r="L665" s="1413"/>
      <c r="M665" s="1413"/>
      <c r="N665" s="1414"/>
    </row>
    <row r="666" spans="2:14" ht="15.75" thickBot="1">
      <c r="B666" s="1415"/>
      <c r="C666" s="1416"/>
      <c r="D666" s="1416"/>
      <c r="E666" s="1416"/>
      <c r="F666" s="1416"/>
      <c r="G666" s="1416"/>
      <c r="H666" s="1416"/>
      <c r="I666" s="1416"/>
      <c r="J666" s="1416"/>
      <c r="K666" s="1416"/>
      <c r="L666" s="1416"/>
      <c r="M666" s="1416"/>
      <c r="N666" s="1417"/>
    </row>
    <row r="667" spans="2:14">
      <c r="B667" s="1420" t="s">
        <v>371</v>
      </c>
      <c r="C667" s="1421"/>
      <c r="D667" s="1421"/>
      <c r="E667" s="1421"/>
      <c r="F667" s="1421"/>
      <c r="G667" s="1421"/>
      <c r="H667" s="1421"/>
      <c r="I667" s="355" t="s">
        <v>372</v>
      </c>
      <c r="J667" s="366" t="s">
        <v>156</v>
      </c>
      <c r="K667" s="367" t="s">
        <v>373</v>
      </c>
      <c r="L667" s="1458" t="s">
        <v>351</v>
      </c>
      <c r="M667" s="1459"/>
      <c r="N667" s="369" t="s">
        <v>352</v>
      </c>
    </row>
    <row r="668" spans="2:14">
      <c r="B668" s="1494" t="s">
        <v>390</v>
      </c>
      <c r="C668" s="1495"/>
      <c r="D668" s="1495"/>
      <c r="E668" s="708"/>
      <c r="F668" s="708"/>
      <c r="G668" s="708"/>
      <c r="H668" s="708"/>
      <c r="I668" s="709">
        <f>+CUADRILLA6</f>
        <v>355741.35555555561</v>
      </c>
      <c r="J668" s="710">
        <v>1</v>
      </c>
      <c r="K668" s="709">
        <f>+I668*J668</f>
        <v>355741.35555555561</v>
      </c>
      <c r="L668" s="1471">
        <v>5</v>
      </c>
      <c r="M668" s="1472"/>
      <c r="N668" s="357">
        <f>+K668/L668</f>
        <v>71148.271111111128</v>
      </c>
    </row>
    <row r="669" spans="2:14" ht="15.75">
      <c r="B669" s="707"/>
      <c r="C669" s="708"/>
      <c r="D669" s="708"/>
      <c r="E669" s="708"/>
      <c r="F669" s="708"/>
      <c r="G669" s="708"/>
      <c r="H669" s="708"/>
      <c r="I669" s="709"/>
      <c r="J669" s="727"/>
      <c r="K669" s="728"/>
      <c r="L669" s="1471"/>
      <c r="M669" s="1472"/>
      <c r="N669" s="357"/>
    </row>
    <row r="670" spans="2:14">
      <c r="B670" s="707"/>
      <c r="C670" s="708"/>
      <c r="D670" s="708"/>
      <c r="E670" s="708"/>
      <c r="F670" s="708"/>
      <c r="G670" s="708"/>
      <c r="H670" s="708"/>
      <c r="I670" s="709"/>
      <c r="J670" s="711"/>
      <c r="K670" s="709"/>
      <c r="L670" s="1473"/>
      <c r="M670" s="1474"/>
      <c r="N670" s="357"/>
    </row>
    <row r="671" spans="2:14" ht="15.75" thickBot="1">
      <c r="B671" s="1669"/>
      <c r="C671" s="1670"/>
      <c r="D671" s="1670"/>
      <c r="E671" s="1670"/>
      <c r="F671" s="1670"/>
      <c r="G671" s="1670"/>
      <c r="H671" s="1670"/>
      <c r="I671" s="363"/>
      <c r="J671" s="370"/>
      <c r="K671" s="363"/>
      <c r="L671" s="1404"/>
      <c r="M671" s="1405"/>
      <c r="N671" s="365"/>
    </row>
    <row r="672" spans="2:14" ht="15.75" thickBot="1">
      <c r="B672" s="1406" t="s">
        <v>355</v>
      </c>
      <c r="C672" s="1407"/>
      <c r="D672" s="1407"/>
      <c r="E672" s="1407"/>
      <c r="F672" s="1407"/>
      <c r="G672" s="1407"/>
      <c r="H672" s="1407"/>
      <c r="I672" s="1407"/>
      <c r="J672" s="1407"/>
      <c r="K672" s="1407"/>
      <c r="L672" s="1407"/>
      <c r="M672" s="1408"/>
      <c r="N672" s="361">
        <f>SUM(N668:N671)</f>
        <v>71148.271111111128</v>
      </c>
    </row>
    <row r="673" spans="2:14" ht="15.75" thickBot="1">
      <c r="B673" s="371"/>
      <c r="C673" s="372"/>
      <c r="D673" s="372"/>
      <c r="E673" s="372"/>
      <c r="F673" s="372"/>
      <c r="G673" s="372"/>
      <c r="H673" s="372"/>
      <c r="I673" s="372"/>
      <c r="J673" s="372"/>
      <c r="K673" s="372"/>
      <c r="L673" s="372"/>
      <c r="M673" s="372"/>
      <c r="N673" s="373"/>
    </row>
    <row r="674" spans="2:14" ht="15.75" thickBot="1">
      <c r="B674" s="1480" t="s">
        <v>375</v>
      </c>
      <c r="C674" s="1481"/>
      <c r="D674" s="1481"/>
      <c r="E674" s="1481"/>
      <c r="F674" s="1481"/>
      <c r="G674" s="1481"/>
      <c r="H674" s="1481"/>
      <c r="I674" s="1481"/>
      <c r="J674" s="1481"/>
      <c r="K674" s="1481"/>
      <c r="L674" s="1481"/>
      <c r="M674" s="1482"/>
      <c r="N674" s="374">
        <f>ROUND(N672+N663+N656+N646,)</f>
        <v>459698</v>
      </c>
    </row>
    <row r="675" spans="2:14">
      <c r="B675" s="1409" t="s">
        <v>376</v>
      </c>
      <c r="C675" s="1410"/>
      <c r="D675" s="1410"/>
      <c r="E675" s="1410"/>
      <c r="F675" s="1410"/>
      <c r="G675" s="1410"/>
      <c r="H675" s="1410"/>
      <c r="I675" s="1410"/>
      <c r="J675" s="1410"/>
      <c r="K675" s="1410"/>
      <c r="L675" s="1410"/>
      <c r="M675" s="1410"/>
      <c r="N675" s="1411"/>
    </row>
    <row r="676" spans="2:14">
      <c r="B676" s="1412"/>
      <c r="C676" s="1413"/>
      <c r="D676" s="1413"/>
      <c r="E676" s="1413"/>
      <c r="F676" s="1413"/>
      <c r="G676" s="1413"/>
      <c r="H676" s="1413"/>
      <c r="I676" s="1413"/>
      <c r="J676" s="1413"/>
      <c r="K676" s="1413"/>
      <c r="L676" s="1413"/>
      <c r="M676" s="1413"/>
      <c r="N676" s="1414"/>
    </row>
    <row r="677" spans="2:14" ht="15.75" thickBot="1">
      <c r="B677" s="1415"/>
      <c r="C677" s="1416"/>
      <c r="D677" s="1416"/>
      <c r="E677" s="1416"/>
      <c r="F677" s="1416"/>
      <c r="G677" s="1416"/>
      <c r="H677" s="1416"/>
      <c r="I677" s="1416"/>
      <c r="J677" s="1416"/>
      <c r="K677" s="1416"/>
      <c r="L677" s="1416"/>
      <c r="M677" s="1416"/>
      <c r="N677" s="1417"/>
    </row>
    <row r="678" spans="2:14">
      <c r="B678" s="1420" t="s">
        <v>246</v>
      </c>
      <c r="C678" s="1421"/>
      <c r="D678" s="1421"/>
      <c r="E678" s="1421"/>
      <c r="F678" s="1421"/>
      <c r="G678" s="1421"/>
      <c r="H678" s="1421"/>
      <c r="I678" s="353"/>
      <c r="J678" s="368"/>
      <c r="K678" s="367" t="s">
        <v>377</v>
      </c>
      <c r="L678" s="1458" t="s">
        <v>378</v>
      </c>
      <c r="M678" s="1459"/>
      <c r="N678" s="369"/>
    </row>
    <row r="679" spans="2:14">
      <c r="B679" s="1665" t="s">
        <v>98</v>
      </c>
      <c r="C679" s="1666"/>
      <c r="D679" s="1666"/>
      <c r="E679" s="1666"/>
      <c r="F679" s="1666"/>
      <c r="G679" s="1666"/>
      <c r="H679" s="1666"/>
      <c r="I679" s="712"/>
      <c r="J679" s="713"/>
      <c r="K679" s="714">
        <f>+$K$51</f>
        <v>0.1036136203532297</v>
      </c>
      <c r="L679" s="1460">
        <f>+N674*K679</f>
        <v>47630.974049138989</v>
      </c>
      <c r="M679" s="1461"/>
      <c r="N679" s="715"/>
    </row>
    <row r="680" spans="2:14">
      <c r="B680" s="697" t="s">
        <v>379</v>
      </c>
      <c r="C680" s="698"/>
      <c r="D680" s="698"/>
      <c r="E680" s="698"/>
      <c r="F680" s="698"/>
      <c r="G680" s="698"/>
      <c r="H680" s="698"/>
      <c r="I680" s="712"/>
      <c r="J680" s="713"/>
      <c r="K680" s="714">
        <f>+$K$52</f>
        <v>0.01</v>
      </c>
      <c r="L680" s="1460">
        <f>+N674*K680</f>
        <v>4596.9800000000005</v>
      </c>
      <c r="M680" s="1461"/>
      <c r="N680" s="715"/>
    </row>
    <row r="681" spans="2:14" ht="15.75" thickBot="1">
      <c r="B681" s="358" t="s">
        <v>380</v>
      </c>
      <c r="C681" s="701"/>
      <c r="D681" s="701"/>
      <c r="E681" s="701"/>
      <c r="F681" s="701"/>
      <c r="G681" s="701"/>
      <c r="H681" s="701"/>
      <c r="I681" s="716"/>
      <c r="J681" s="717"/>
      <c r="K681" s="714">
        <f>+$K$53</f>
        <v>3.5699999968884344E-2</v>
      </c>
      <c r="L681" s="1460">
        <f>+N674*K681</f>
        <v>16411.218585696195</v>
      </c>
      <c r="M681" s="1461"/>
      <c r="N681" s="715"/>
    </row>
    <row r="682" spans="2:14" ht="15.75" thickBot="1">
      <c r="B682" s="1406" t="s">
        <v>355</v>
      </c>
      <c r="C682" s="1407"/>
      <c r="D682" s="1407"/>
      <c r="E682" s="1407"/>
      <c r="F682" s="1407"/>
      <c r="G682" s="1407"/>
      <c r="H682" s="1407"/>
      <c r="I682" s="1407"/>
      <c r="J682" s="1407"/>
      <c r="K682" s="1407"/>
      <c r="L682" s="1407"/>
      <c r="M682" s="1408"/>
      <c r="N682" s="375">
        <f>+SUM(L679:M681)</f>
        <v>68639.17263483518</v>
      </c>
    </row>
    <row r="683" spans="2:14" ht="15.75" thickBot="1">
      <c r="B683" s="371"/>
      <c r="C683" s="372"/>
      <c r="D683" s="372"/>
      <c r="E683" s="372"/>
      <c r="F683" s="372"/>
      <c r="G683" s="372"/>
      <c r="H683" s="372"/>
      <c r="I683" s="372"/>
      <c r="J683" s="372"/>
      <c r="K683" s="372"/>
      <c r="L683" s="372"/>
      <c r="M683" s="372"/>
      <c r="N683" s="373"/>
    </row>
    <row r="684" spans="2:14" ht="15.75" thickBot="1">
      <c r="B684" s="1480" t="s">
        <v>381</v>
      </c>
      <c r="C684" s="1481"/>
      <c r="D684" s="1481"/>
      <c r="E684" s="1481"/>
      <c r="F684" s="1481"/>
      <c r="G684" s="1481"/>
      <c r="H684" s="1481"/>
      <c r="I684" s="1481"/>
      <c r="J684" s="1481"/>
      <c r="K684" s="1481"/>
      <c r="L684" s="1481"/>
      <c r="M684" s="1482"/>
      <c r="N684" s="376">
        <f>+ROUND(N682+N674,)</f>
        <v>528337</v>
      </c>
    </row>
    <row r="685" spans="2:14" ht="15.75" thickBot="1">
      <c r="B685" s="372"/>
      <c r="C685" s="372"/>
      <c r="D685" s="372"/>
      <c r="E685" s="372"/>
      <c r="F685" s="372"/>
      <c r="G685" s="372"/>
      <c r="H685" s="372"/>
      <c r="I685" s="372"/>
      <c r="J685" s="372"/>
      <c r="K685" s="372"/>
      <c r="L685" s="372"/>
      <c r="M685" s="372"/>
      <c r="N685" s="372"/>
    </row>
    <row r="686" spans="2:14">
      <c r="B686" s="1349"/>
      <c r="C686" s="1443"/>
      <c r="D686" s="1444"/>
      <c r="E686" s="1444"/>
      <c r="F686" s="1444"/>
      <c r="G686" s="1444"/>
      <c r="H686" s="1444"/>
      <c r="I686" s="1444"/>
      <c r="J686" s="1445"/>
      <c r="K686" s="1355"/>
      <c r="L686" s="1356"/>
      <c r="M686" s="1356"/>
      <c r="N686" s="1357"/>
    </row>
    <row r="687" spans="2:14" ht="20.25">
      <c r="B687" s="1350"/>
      <c r="C687" s="1446" t="str">
        <f>+$C$3</f>
        <v>MUNICIPIO DE FUENTE DE ORO - META</v>
      </c>
      <c r="D687" s="1447"/>
      <c r="E687" s="1447"/>
      <c r="F687" s="1447"/>
      <c r="G687" s="1447"/>
      <c r="H687" s="1447"/>
      <c r="I687" s="1447"/>
      <c r="J687" s="1448"/>
      <c r="K687" s="1358"/>
      <c r="L687" s="1359"/>
      <c r="M687" s="1359"/>
      <c r="N687" s="1360"/>
    </row>
    <row r="688" spans="2:14" ht="15.75">
      <c r="B688" s="1350"/>
      <c r="C688" s="1449" t="str">
        <f>+$C$4</f>
        <v>ECOMUN</v>
      </c>
      <c r="D688" s="1450"/>
      <c r="E688" s="1450"/>
      <c r="F688" s="1450"/>
      <c r="G688" s="1450"/>
      <c r="H688" s="1450"/>
      <c r="I688" s="1450"/>
      <c r="J688" s="1451"/>
      <c r="K688" s="1367" t="s">
        <v>342</v>
      </c>
      <c r="L688" s="1369"/>
      <c r="M688" s="1370"/>
      <c r="N688" s="1371"/>
    </row>
    <row r="689" spans="2:14" ht="14.45" customHeight="1">
      <c r="B689" s="1350"/>
      <c r="C689" s="1475" t="str">
        <f>+$C$5</f>
        <v>OBRAS DE CONSTRUCCIÓN DE UN SISTEMA IPRS (8 RACEWAY) PARA LA UNIDAD PRODUCTIVA EN FUENTE DE ORO – META</v>
      </c>
      <c r="D689" s="1476"/>
      <c r="E689" s="1476"/>
      <c r="F689" s="1476"/>
      <c r="G689" s="1476"/>
      <c r="H689" s="1476"/>
      <c r="I689" s="1476"/>
      <c r="J689" s="1477"/>
      <c r="K689" s="1368"/>
      <c r="L689" s="1358"/>
      <c r="M689" s="1359"/>
      <c r="N689" s="1360"/>
    </row>
    <row r="690" spans="2:14">
      <c r="B690" s="1350"/>
      <c r="C690" s="1475"/>
      <c r="D690" s="1476"/>
      <c r="E690" s="1476"/>
      <c r="F690" s="1476"/>
      <c r="G690" s="1476"/>
      <c r="H690" s="1476"/>
      <c r="I690" s="1476"/>
      <c r="J690" s="1477"/>
      <c r="K690" s="1367" t="s">
        <v>344</v>
      </c>
      <c r="L690" s="1367">
        <v>1</v>
      </c>
      <c r="M690" s="1367" t="s">
        <v>345</v>
      </c>
      <c r="N690" s="1376">
        <v>1</v>
      </c>
    </row>
    <row r="691" spans="2:14">
      <c r="B691" s="1350"/>
      <c r="C691" s="1475"/>
      <c r="D691" s="1476"/>
      <c r="E691" s="1476"/>
      <c r="F691" s="1476"/>
      <c r="G691" s="1476"/>
      <c r="H691" s="1476"/>
      <c r="I691" s="1476"/>
      <c r="J691" s="1477"/>
      <c r="K691" s="1375"/>
      <c r="L691" s="1375"/>
      <c r="M691" s="1375"/>
      <c r="N691" s="1377"/>
    </row>
    <row r="692" spans="2:14" ht="16.5">
      <c r="B692" s="1351"/>
      <c r="C692" s="1430" t="str">
        <f>+$C$8</f>
        <v xml:space="preserve">ANALISIS DE PRECIOS UNITARIOS </v>
      </c>
      <c r="D692" s="1431"/>
      <c r="E692" s="1431"/>
      <c r="F692" s="1431"/>
      <c r="G692" s="1431"/>
      <c r="H692" s="1431"/>
      <c r="I692" s="1431"/>
      <c r="J692" s="1432"/>
      <c r="K692" s="1368"/>
      <c r="L692" s="1368"/>
      <c r="M692" s="1368"/>
      <c r="N692" s="1378"/>
    </row>
    <row r="693" spans="2:14" ht="15.75" thickBot="1">
      <c r="B693" s="371"/>
      <c r="C693" s="372"/>
      <c r="D693" s="372"/>
      <c r="E693" s="372"/>
      <c r="F693" s="372"/>
      <c r="G693" s="372"/>
      <c r="H693" s="372"/>
      <c r="I693" s="372"/>
      <c r="J693" s="372"/>
      <c r="K693" s="372"/>
      <c r="L693" s="372"/>
      <c r="M693" s="372"/>
      <c r="N693" s="373"/>
    </row>
    <row r="694" spans="2:14">
      <c r="B694" s="381" t="s">
        <v>151</v>
      </c>
      <c r="C694" s="1433" t="s">
        <v>152</v>
      </c>
      <c r="D694" s="1434"/>
      <c r="E694" s="1434"/>
      <c r="F694" s="1434"/>
      <c r="G694" s="1434"/>
      <c r="H694" s="1434"/>
      <c r="I694" s="1434"/>
      <c r="J694" s="1434"/>
      <c r="K694" s="1435"/>
      <c r="L694" s="1436" t="s">
        <v>228</v>
      </c>
      <c r="M694" s="1437"/>
      <c r="N694" s="381" t="s">
        <v>6</v>
      </c>
    </row>
    <row r="695" spans="2:14" ht="51" customHeight="1" thickBot="1">
      <c r="B695" s="351">
        <f>+'PTO OFICIAL'!D29</f>
        <v>3.0199999999999996</v>
      </c>
      <c r="C695" s="1438" t="str">
        <f>+'PTO OFICIAL'!G29</f>
        <v>CONSTRUCCIÓN DE PLACA EN CONCRETO DE 21 MPA, 2.0X2.0 M ESPESOR DE 0.10 M., PENDIENTADO Y LLANEADO,. INCLUYE SUMINISTRO Y TRANSPORTE DE LOS MATERIALES, NIVELACIÓN  DEL TERRENO Y ADECUACIÓN DE LA SUPERFICIE,  MALLA ELECTROSOLDADA D-84</v>
      </c>
      <c r="D695" s="1439"/>
      <c r="E695" s="1439"/>
      <c r="F695" s="1439"/>
      <c r="G695" s="1439"/>
      <c r="H695" s="1439"/>
      <c r="I695" s="1439"/>
      <c r="J695" s="1439"/>
      <c r="K695" s="1440"/>
      <c r="L695" s="1441" t="str">
        <f>+'PTO OFICIAL'!H29</f>
        <v>UN</v>
      </c>
      <c r="M695" s="1442"/>
      <c r="N695" s="352">
        <f>+'PTO OFICIAL'!I29</f>
        <v>1</v>
      </c>
    </row>
    <row r="696" spans="2:14">
      <c r="B696" s="1409" t="s">
        <v>347</v>
      </c>
      <c r="C696" s="1410"/>
      <c r="D696" s="1410"/>
      <c r="E696" s="1410"/>
      <c r="F696" s="1410"/>
      <c r="G696" s="1410"/>
      <c r="H696" s="1410"/>
      <c r="I696" s="1410"/>
      <c r="J696" s="1410"/>
      <c r="K696" s="1410"/>
      <c r="L696" s="1410"/>
      <c r="M696" s="1410"/>
      <c r="N696" s="1411"/>
    </row>
    <row r="697" spans="2:14">
      <c r="B697" s="1412"/>
      <c r="C697" s="1413"/>
      <c r="D697" s="1413"/>
      <c r="E697" s="1413"/>
      <c r="F697" s="1413"/>
      <c r="G697" s="1413"/>
      <c r="H697" s="1413"/>
      <c r="I697" s="1413"/>
      <c r="J697" s="1413"/>
      <c r="K697" s="1413"/>
      <c r="L697" s="1413"/>
      <c r="M697" s="1413"/>
      <c r="N697" s="1414"/>
    </row>
    <row r="698" spans="2:14" ht="15.75" thickBot="1">
      <c r="B698" s="1415"/>
      <c r="C698" s="1416"/>
      <c r="D698" s="1416"/>
      <c r="E698" s="1416"/>
      <c r="F698" s="1416"/>
      <c r="G698" s="1416"/>
      <c r="H698" s="1416"/>
      <c r="I698" s="1416"/>
      <c r="J698" s="1416"/>
      <c r="K698" s="1416"/>
      <c r="L698" s="1416"/>
      <c r="M698" s="1416"/>
      <c r="N698" s="1417"/>
    </row>
    <row r="699" spans="2:14">
      <c r="B699" s="1420" t="s">
        <v>152</v>
      </c>
      <c r="C699" s="1424"/>
      <c r="D699" s="1424"/>
      <c r="E699" s="1424"/>
      <c r="F699" s="1425"/>
      <c r="G699" s="1423" t="s">
        <v>348</v>
      </c>
      <c r="H699" s="1424"/>
      <c r="I699" s="1426" t="s">
        <v>349</v>
      </c>
      <c r="J699" s="1427"/>
      <c r="K699" s="355" t="s">
        <v>350</v>
      </c>
      <c r="L699" s="1423" t="s">
        <v>351</v>
      </c>
      <c r="M699" s="1422"/>
      <c r="N699" s="356" t="s">
        <v>352</v>
      </c>
    </row>
    <row r="700" spans="2:14">
      <c r="B700" s="1665" t="s">
        <v>354</v>
      </c>
      <c r="C700" s="1666"/>
      <c r="D700" s="1666"/>
      <c r="E700" s="1666"/>
      <c r="F700" s="1667"/>
      <c r="G700" s="1668"/>
      <c r="H700" s="1667"/>
      <c r="I700" s="1668"/>
      <c r="J700" s="1667"/>
      <c r="K700" s="388">
        <f>+N731</f>
        <v>105825.41111111113</v>
      </c>
      <c r="L700" s="1428">
        <v>0.05</v>
      </c>
      <c r="M700" s="1429"/>
      <c r="N700" s="696">
        <f>+K700*L700</f>
        <v>5291.2705555555567</v>
      </c>
    </row>
    <row r="701" spans="2:14">
      <c r="B701" s="1665"/>
      <c r="C701" s="1666"/>
      <c r="D701" s="1666"/>
      <c r="E701" s="1666"/>
      <c r="F701" s="1667"/>
      <c r="G701" s="1668"/>
      <c r="H701" s="1667"/>
      <c r="I701" s="1668"/>
      <c r="J701" s="1667"/>
      <c r="K701" s="696"/>
      <c r="L701" s="1490"/>
      <c r="M701" s="1496"/>
      <c r="N701" s="357"/>
    </row>
    <row r="702" spans="2:14">
      <c r="B702" s="1665"/>
      <c r="C702" s="1666"/>
      <c r="D702" s="1666"/>
      <c r="E702" s="1666"/>
      <c r="F702" s="1667"/>
      <c r="G702" s="1668"/>
      <c r="H702" s="1667"/>
      <c r="I702" s="1668"/>
      <c r="J702" s="1667"/>
      <c r="K702" s="696"/>
      <c r="L702" s="1490"/>
      <c r="M702" s="1496"/>
      <c r="N702" s="357"/>
    </row>
    <row r="703" spans="2:14">
      <c r="B703" s="1665"/>
      <c r="C703" s="1666"/>
      <c r="D703" s="1666"/>
      <c r="E703" s="1666"/>
      <c r="F703" s="1667"/>
      <c r="G703" s="1668"/>
      <c r="H703" s="1667"/>
      <c r="I703" s="1673"/>
      <c r="J703" s="1667"/>
      <c r="K703" s="726"/>
      <c r="L703" s="1490"/>
      <c r="M703" s="1496"/>
      <c r="N703" s="357"/>
    </row>
    <row r="704" spans="2:14" ht="15.75" thickBot="1">
      <c r="B704" s="1669"/>
      <c r="C704" s="1670"/>
      <c r="D704" s="1670"/>
      <c r="E704" s="1670"/>
      <c r="F704" s="1671"/>
      <c r="G704" s="1672"/>
      <c r="H704" s="1671"/>
      <c r="I704" s="1672"/>
      <c r="J704" s="1671"/>
      <c r="K704" s="696"/>
      <c r="L704" s="1490"/>
      <c r="M704" s="1496"/>
      <c r="N704" s="702"/>
    </row>
    <row r="705" spans="2:14" ht="15.75" thickBot="1">
      <c r="B705" s="1406" t="s">
        <v>355</v>
      </c>
      <c r="C705" s="1407"/>
      <c r="D705" s="1407"/>
      <c r="E705" s="1407"/>
      <c r="F705" s="1407"/>
      <c r="G705" s="1407"/>
      <c r="H705" s="1407"/>
      <c r="I705" s="1407"/>
      <c r="J705" s="1407"/>
      <c r="K705" s="1407"/>
      <c r="L705" s="1407"/>
      <c r="M705" s="1408"/>
      <c r="N705" s="360">
        <f>SUM(N700:N704)</f>
        <v>5291.2705555555567</v>
      </c>
    </row>
    <row r="706" spans="2:14">
      <c r="B706" s="1409" t="s">
        <v>356</v>
      </c>
      <c r="C706" s="1410"/>
      <c r="D706" s="1410"/>
      <c r="E706" s="1410"/>
      <c r="F706" s="1410"/>
      <c r="G706" s="1410"/>
      <c r="H706" s="1410"/>
      <c r="I706" s="1410"/>
      <c r="J706" s="1410"/>
      <c r="K706" s="1410"/>
      <c r="L706" s="1410"/>
      <c r="M706" s="1410"/>
      <c r="N706" s="1411"/>
    </row>
    <row r="707" spans="2:14">
      <c r="B707" s="1412"/>
      <c r="C707" s="1413"/>
      <c r="D707" s="1413"/>
      <c r="E707" s="1413"/>
      <c r="F707" s="1413"/>
      <c r="G707" s="1413"/>
      <c r="H707" s="1413"/>
      <c r="I707" s="1413"/>
      <c r="J707" s="1413"/>
      <c r="K707" s="1413"/>
      <c r="L707" s="1413"/>
      <c r="M707" s="1413"/>
      <c r="N707" s="1414"/>
    </row>
    <row r="708" spans="2:14" ht="15.75" thickBot="1">
      <c r="B708" s="1415"/>
      <c r="C708" s="1416"/>
      <c r="D708" s="1416"/>
      <c r="E708" s="1416"/>
      <c r="F708" s="1416"/>
      <c r="G708" s="1416"/>
      <c r="H708" s="1416"/>
      <c r="I708" s="1416"/>
      <c r="J708" s="1416"/>
      <c r="K708" s="1416"/>
      <c r="L708" s="1416"/>
      <c r="M708" s="1416"/>
      <c r="N708" s="1417"/>
    </row>
    <row r="709" spans="2:14">
      <c r="B709" s="1420" t="s">
        <v>152</v>
      </c>
      <c r="C709" s="1421"/>
      <c r="D709" s="1421"/>
      <c r="E709" s="1421"/>
      <c r="F709" s="1421"/>
      <c r="G709" s="1421"/>
      <c r="H709" s="1421"/>
      <c r="I709" s="1422"/>
      <c r="J709" s="354" t="s">
        <v>228</v>
      </c>
      <c r="K709" s="355" t="s">
        <v>6</v>
      </c>
      <c r="L709" s="1423" t="s">
        <v>357</v>
      </c>
      <c r="M709" s="1422"/>
      <c r="N709" s="356" t="s">
        <v>352</v>
      </c>
    </row>
    <row r="710" spans="2:14">
      <c r="B710" s="1665" t="s">
        <v>419</v>
      </c>
      <c r="C710" s="1666"/>
      <c r="D710" s="1666"/>
      <c r="E710" s="1666"/>
      <c r="F710" s="1666"/>
      <c r="G710" s="1666"/>
      <c r="H710" s="1666"/>
      <c r="I710" s="1667"/>
      <c r="J710" s="722" t="s">
        <v>18</v>
      </c>
      <c r="K710" s="719">
        <f>1*1.3*0.1</f>
        <v>0.13</v>
      </c>
      <c r="L710" s="1452">
        <f>+'APUS BASICOS'!N114</f>
        <v>450792</v>
      </c>
      <c r="M710" s="1453"/>
      <c r="N710" s="702">
        <f>+L710*K710</f>
        <v>58602.96</v>
      </c>
    </row>
    <row r="711" spans="2:14">
      <c r="B711" s="1665" t="s">
        <v>420</v>
      </c>
      <c r="C711" s="1666"/>
      <c r="D711" s="1666"/>
      <c r="E711" s="1666"/>
      <c r="F711" s="1666"/>
      <c r="G711" s="1666"/>
      <c r="H711" s="1666"/>
      <c r="I711" s="1667"/>
      <c r="J711" s="722" t="s">
        <v>38</v>
      </c>
      <c r="K711" s="719">
        <f>+(1.3*1)/(6*2.35)</f>
        <v>9.2198581560283682E-2</v>
      </c>
      <c r="L711" s="1452">
        <f>+MATERIALES!D106</f>
        <v>151150</v>
      </c>
      <c r="M711" s="1453"/>
      <c r="N711" s="702">
        <f>+L711*K711</f>
        <v>13935.815602836879</v>
      </c>
    </row>
    <row r="712" spans="2:14">
      <c r="B712" s="1665"/>
      <c r="C712" s="1666"/>
      <c r="D712" s="1666"/>
      <c r="E712" s="1666"/>
      <c r="F712" s="1666"/>
      <c r="G712" s="1666"/>
      <c r="H712" s="1666"/>
      <c r="I712" s="1667"/>
      <c r="J712" s="722"/>
      <c r="K712" s="719"/>
      <c r="L712" s="1452"/>
      <c r="M712" s="1453"/>
      <c r="N712" s="702"/>
    </row>
    <row r="713" spans="2:14">
      <c r="B713" s="1665"/>
      <c r="C713" s="1666"/>
      <c r="D713" s="1666"/>
      <c r="E713" s="1666"/>
      <c r="F713" s="1666"/>
      <c r="G713" s="1666"/>
      <c r="H713" s="1666"/>
      <c r="I713" s="1667"/>
      <c r="J713" s="722"/>
      <c r="K713" s="719"/>
      <c r="L713" s="1452"/>
      <c r="M713" s="1453"/>
      <c r="N713" s="702"/>
    </row>
    <row r="714" spans="2:14" ht="15.75" thickBot="1">
      <c r="B714" s="1665"/>
      <c r="C714" s="1666"/>
      <c r="D714" s="1666"/>
      <c r="E714" s="1666"/>
      <c r="F714" s="1666"/>
      <c r="G714" s="1666"/>
      <c r="H714" s="1666"/>
      <c r="I714" s="1667"/>
      <c r="J714" s="722"/>
      <c r="K714" s="719"/>
      <c r="L714" s="1452"/>
      <c r="M714" s="1453"/>
      <c r="N714" s="702"/>
    </row>
    <row r="715" spans="2:14" ht="15.75" thickBot="1">
      <c r="B715" s="1406" t="s">
        <v>355</v>
      </c>
      <c r="C715" s="1407"/>
      <c r="D715" s="1407"/>
      <c r="E715" s="1407"/>
      <c r="F715" s="1407"/>
      <c r="G715" s="1407"/>
      <c r="H715" s="1407"/>
      <c r="I715" s="1407"/>
      <c r="J715" s="1407"/>
      <c r="K715" s="1407"/>
      <c r="L715" s="1407"/>
      <c r="M715" s="1408"/>
      <c r="N715" s="361">
        <f>SUM(N710:N714)</f>
        <v>72538.775602836875</v>
      </c>
    </row>
    <row r="716" spans="2:14">
      <c r="B716" s="1409" t="s">
        <v>364</v>
      </c>
      <c r="C716" s="1410"/>
      <c r="D716" s="1410"/>
      <c r="E716" s="1410"/>
      <c r="F716" s="1410"/>
      <c r="G716" s="1410"/>
      <c r="H716" s="1410"/>
      <c r="I716" s="1410"/>
      <c r="J716" s="1410"/>
      <c r="K716" s="1410"/>
      <c r="L716" s="1410"/>
      <c r="M716" s="1410"/>
      <c r="N716" s="1411"/>
    </row>
    <row r="717" spans="2:14">
      <c r="B717" s="1412"/>
      <c r="C717" s="1413"/>
      <c r="D717" s="1413"/>
      <c r="E717" s="1413"/>
      <c r="F717" s="1413"/>
      <c r="G717" s="1413"/>
      <c r="H717" s="1413"/>
      <c r="I717" s="1413"/>
      <c r="J717" s="1413"/>
      <c r="K717" s="1413"/>
      <c r="L717" s="1413"/>
      <c r="M717" s="1413"/>
      <c r="N717" s="1414"/>
    </row>
    <row r="718" spans="2:14" ht="15.75" thickBot="1">
      <c r="B718" s="1415"/>
      <c r="C718" s="1416"/>
      <c r="D718" s="1416"/>
      <c r="E718" s="1416"/>
      <c r="F718" s="1416"/>
      <c r="G718" s="1416"/>
      <c r="H718" s="1416"/>
      <c r="I718" s="1416"/>
      <c r="J718" s="1416"/>
      <c r="K718" s="1416"/>
      <c r="L718" s="1416"/>
      <c r="M718" s="1416"/>
      <c r="N718" s="1417"/>
    </row>
    <row r="719" spans="2:14">
      <c r="B719" s="1420" t="s">
        <v>365</v>
      </c>
      <c r="C719" s="1421"/>
      <c r="D719" s="1421"/>
      <c r="E719" s="1421"/>
      <c r="F719" s="1421"/>
      <c r="G719" s="1421"/>
      <c r="H719" s="1421"/>
      <c r="I719" s="355" t="s">
        <v>366</v>
      </c>
      <c r="J719" s="353" t="s">
        <v>367</v>
      </c>
      <c r="K719" s="362" t="s">
        <v>368</v>
      </c>
      <c r="L719" s="1423" t="s">
        <v>369</v>
      </c>
      <c r="M719" s="1422"/>
      <c r="N719" s="356" t="s">
        <v>352</v>
      </c>
    </row>
    <row r="720" spans="2:14">
      <c r="B720" s="1665" t="s">
        <v>421</v>
      </c>
      <c r="C720" s="1666"/>
      <c r="D720" s="1666"/>
      <c r="E720" s="1666"/>
      <c r="F720" s="1666"/>
      <c r="G720" s="1666"/>
      <c r="H720" s="1666"/>
      <c r="I720" s="705">
        <v>1.05</v>
      </c>
      <c r="J720" s="706">
        <v>20</v>
      </c>
      <c r="K720" s="705">
        <f>+J720*I720</f>
        <v>21</v>
      </c>
      <c r="L720" s="1473">
        <v>881</v>
      </c>
      <c r="M720" s="1474"/>
      <c r="N720" s="702">
        <f>+L720*K720</f>
        <v>18501</v>
      </c>
    </row>
    <row r="721" spans="2:14" ht="15.75" thickBot="1">
      <c r="B721" s="1669"/>
      <c r="C721" s="1670"/>
      <c r="D721" s="1670"/>
      <c r="E721" s="1670"/>
      <c r="F721" s="1670"/>
      <c r="G721" s="1670"/>
      <c r="H721" s="1670"/>
      <c r="I721" s="363"/>
      <c r="J721" s="364"/>
      <c r="K721" s="363"/>
      <c r="L721" s="1404"/>
      <c r="M721" s="1405"/>
      <c r="N721" s="365"/>
    </row>
    <row r="722" spans="2:14" ht="15.75" thickBot="1">
      <c r="B722" s="1406" t="s">
        <v>355</v>
      </c>
      <c r="C722" s="1407"/>
      <c r="D722" s="1407"/>
      <c r="E722" s="1407"/>
      <c r="F722" s="1407"/>
      <c r="G722" s="1407"/>
      <c r="H722" s="1407"/>
      <c r="I722" s="1407"/>
      <c r="J722" s="1407"/>
      <c r="K722" s="1407"/>
      <c r="L722" s="1407"/>
      <c r="M722" s="1408"/>
      <c r="N722" s="360">
        <f>SUM(N720:N721)</f>
        <v>18501</v>
      </c>
    </row>
    <row r="723" spans="2:14">
      <c r="B723" s="1409" t="s">
        <v>370</v>
      </c>
      <c r="C723" s="1410"/>
      <c r="D723" s="1410"/>
      <c r="E723" s="1410"/>
      <c r="F723" s="1410"/>
      <c r="G723" s="1410"/>
      <c r="H723" s="1410"/>
      <c r="I723" s="1410"/>
      <c r="J723" s="1410"/>
      <c r="K723" s="1410"/>
      <c r="L723" s="1410"/>
      <c r="M723" s="1410"/>
      <c r="N723" s="1411"/>
    </row>
    <row r="724" spans="2:14">
      <c r="B724" s="1412"/>
      <c r="C724" s="1413"/>
      <c r="D724" s="1413"/>
      <c r="E724" s="1413"/>
      <c r="F724" s="1413"/>
      <c r="G724" s="1413"/>
      <c r="H724" s="1413"/>
      <c r="I724" s="1413"/>
      <c r="J724" s="1413"/>
      <c r="K724" s="1413"/>
      <c r="L724" s="1413"/>
      <c r="M724" s="1413"/>
      <c r="N724" s="1414"/>
    </row>
    <row r="725" spans="2:14" ht="15.75" thickBot="1">
      <c r="B725" s="1415"/>
      <c r="C725" s="1416"/>
      <c r="D725" s="1416"/>
      <c r="E725" s="1416"/>
      <c r="F725" s="1416"/>
      <c r="G725" s="1416"/>
      <c r="H725" s="1416"/>
      <c r="I725" s="1416"/>
      <c r="J725" s="1416"/>
      <c r="K725" s="1416"/>
      <c r="L725" s="1416"/>
      <c r="M725" s="1416"/>
      <c r="N725" s="1417"/>
    </row>
    <row r="726" spans="2:14">
      <c r="B726" s="1420" t="s">
        <v>371</v>
      </c>
      <c r="C726" s="1421"/>
      <c r="D726" s="1421"/>
      <c r="E726" s="1421"/>
      <c r="F726" s="1421"/>
      <c r="G726" s="1421"/>
      <c r="H726" s="1421"/>
      <c r="I726" s="355" t="s">
        <v>372</v>
      </c>
      <c r="J726" s="366" t="s">
        <v>156</v>
      </c>
      <c r="K726" s="367" t="s">
        <v>373</v>
      </c>
      <c r="L726" s="1458" t="s">
        <v>351</v>
      </c>
      <c r="M726" s="1459"/>
      <c r="N726" s="369" t="s">
        <v>352</v>
      </c>
    </row>
    <row r="727" spans="2:14">
      <c r="B727" s="1494" t="s">
        <v>396</v>
      </c>
      <c r="C727" s="1495"/>
      <c r="D727" s="1495"/>
      <c r="E727" s="708"/>
      <c r="F727" s="708"/>
      <c r="G727" s="708"/>
      <c r="H727" s="708"/>
      <c r="I727" s="709">
        <f>+CUADRILLA7</f>
        <v>423301.64444444451</v>
      </c>
      <c r="J727" s="710">
        <v>1</v>
      </c>
      <c r="K727" s="709">
        <f>+I727*J727</f>
        <v>423301.64444444451</v>
      </c>
      <c r="L727" s="1471">
        <v>4</v>
      </c>
      <c r="M727" s="1472"/>
      <c r="N727" s="357">
        <f>+K727/L727</f>
        <v>105825.41111111113</v>
      </c>
    </row>
    <row r="728" spans="2:14" ht="15.75">
      <c r="B728" s="707"/>
      <c r="C728" s="708"/>
      <c r="D728" s="708"/>
      <c r="E728" s="708"/>
      <c r="F728" s="708"/>
      <c r="G728" s="708"/>
      <c r="H728" s="708"/>
      <c r="I728" s="709"/>
      <c r="J728" s="727"/>
      <c r="K728" s="728"/>
      <c r="L728" s="1471"/>
      <c r="M728" s="1472"/>
      <c r="N728" s="357"/>
    </row>
    <row r="729" spans="2:14">
      <c r="B729" s="707"/>
      <c r="C729" s="708"/>
      <c r="D729" s="708"/>
      <c r="E729" s="708"/>
      <c r="F729" s="708"/>
      <c r="G729" s="708"/>
      <c r="H729" s="708"/>
      <c r="I729" s="709"/>
      <c r="J729" s="711"/>
      <c r="K729" s="709"/>
      <c r="L729" s="1473"/>
      <c r="M729" s="1474"/>
      <c r="N729" s="357"/>
    </row>
    <row r="730" spans="2:14" ht="15.75" thickBot="1">
      <c r="B730" s="1669"/>
      <c r="C730" s="1670"/>
      <c r="D730" s="1670"/>
      <c r="E730" s="1670"/>
      <c r="F730" s="1670"/>
      <c r="G730" s="1670"/>
      <c r="H730" s="1670"/>
      <c r="I730" s="363"/>
      <c r="J730" s="370"/>
      <c r="K730" s="363"/>
      <c r="L730" s="1404"/>
      <c r="M730" s="1405"/>
      <c r="N730" s="365"/>
    </row>
    <row r="731" spans="2:14" ht="15.75" thickBot="1">
      <c r="B731" s="1406" t="s">
        <v>355</v>
      </c>
      <c r="C731" s="1407"/>
      <c r="D731" s="1407"/>
      <c r="E731" s="1407"/>
      <c r="F731" s="1407"/>
      <c r="G731" s="1407"/>
      <c r="H731" s="1407"/>
      <c r="I731" s="1407"/>
      <c r="J731" s="1407"/>
      <c r="K731" s="1407"/>
      <c r="L731" s="1407"/>
      <c r="M731" s="1408"/>
      <c r="N731" s="361">
        <f>SUM(N727:N730)</f>
        <v>105825.41111111113</v>
      </c>
    </row>
    <row r="732" spans="2:14" ht="15.75" thickBot="1">
      <c r="B732" s="371"/>
      <c r="C732" s="372"/>
      <c r="D732" s="372"/>
      <c r="E732" s="372"/>
      <c r="F732" s="372"/>
      <c r="G732" s="372"/>
      <c r="H732" s="372"/>
      <c r="I732" s="372"/>
      <c r="J732" s="372"/>
      <c r="K732" s="372"/>
      <c r="L732" s="372"/>
      <c r="M732" s="372"/>
      <c r="N732" s="373"/>
    </row>
    <row r="733" spans="2:14" ht="15.75" thickBot="1">
      <c r="B733" s="1480" t="s">
        <v>375</v>
      </c>
      <c r="C733" s="1481"/>
      <c r="D733" s="1481"/>
      <c r="E733" s="1481"/>
      <c r="F733" s="1481"/>
      <c r="G733" s="1481"/>
      <c r="H733" s="1481"/>
      <c r="I733" s="1481"/>
      <c r="J733" s="1481"/>
      <c r="K733" s="1481"/>
      <c r="L733" s="1481"/>
      <c r="M733" s="1482"/>
      <c r="N733" s="374">
        <f>ROUND(N731+N722+N715+N705,)</f>
        <v>202156</v>
      </c>
    </row>
    <row r="734" spans="2:14">
      <c r="B734" s="1409" t="s">
        <v>376</v>
      </c>
      <c r="C734" s="1410"/>
      <c r="D734" s="1410"/>
      <c r="E734" s="1410"/>
      <c r="F734" s="1410"/>
      <c r="G734" s="1410"/>
      <c r="H734" s="1410"/>
      <c r="I734" s="1410"/>
      <c r="J734" s="1410"/>
      <c r="K734" s="1410"/>
      <c r="L734" s="1410"/>
      <c r="M734" s="1410"/>
      <c r="N734" s="1411"/>
    </row>
    <row r="735" spans="2:14">
      <c r="B735" s="1412"/>
      <c r="C735" s="1413"/>
      <c r="D735" s="1413"/>
      <c r="E735" s="1413"/>
      <c r="F735" s="1413"/>
      <c r="G735" s="1413"/>
      <c r="H735" s="1413"/>
      <c r="I735" s="1413"/>
      <c r="J735" s="1413"/>
      <c r="K735" s="1413"/>
      <c r="L735" s="1413"/>
      <c r="M735" s="1413"/>
      <c r="N735" s="1414"/>
    </row>
    <row r="736" spans="2:14" ht="15.75" thickBot="1">
      <c r="B736" s="1415"/>
      <c r="C736" s="1416"/>
      <c r="D736" s="1416"/>
      <c r="E736" s="1416"/>
      <c r="F736" s="1416"/>
      <c r="G736" s="1416"/>
      <c r="H736" s="1416"/>
      <c r="I736" s="1416"/>
      <c r="J736" s="1416"/>
      <c r="K736" s="1416"/>
      <c r="L736" s="1416"/>
      <c r="M736" s="1416"/>
      <c r="N736" s="1417"/>
    </row>
    <row r="737" spans="2:14">
      <c r="B737" s="1420" t="s">
        <v>246</v>
      </c>
      <c r="C737" s="1421"/>
      <c r="D737" s="1421"/>
      <c r="E737" s="1421"/>
      <c r="F737" s="1421"/>
      <c r="G737" s="1421"/>
      <c r="H737" s="1421"/>
      <c r="I737" s="353"/>
      <c r="J737" s="368"/>
      <c r="K737" s="367" t="s">
        <v>377</v>
      </c>
      <c r="L737" s="1458" t="s">
        <v>378</v>
      </c>
      <c r="M737" s="1459"/>
      <c r="N737" s="369"/>
    </row>
    <row r="738" spans="2:14">
      <c r="B738" s="1665" t="s">
        <v>98</v>
      </c>
      <c r="C738" s="1666"/>
      <c r="D738" s="1666"/>
      <c r="E738" s="1666"/>
      <c r="F738" s="1666"/>
      <c r="G738" s="1666"/>
      <c r="H738" s="1666"/>
      <c r="I738" s="712"/>
      <c r="J738" s="713"/>
      <c r="K738" s="714">
        <f>+$K$51</f>
        <v>0.1036136203532297</v>
      </c>
      <c r="L738" s="1460">
        <f>+N733*K738</f>
        <v>20946.115036127503</v>
      </c>
      <c r="M738" s="1461"/>
      <c r="N738" s="715"/>
    </row>
    <row r="739" spans="2:14">
      <c r="B739" s="697" t="s">
        <v>379</v>
      </c>
      <c r="C739" s="698"/>
      <c r="D739" s="698"/>
      <c r="E739" s="698"/>
      <c r="F739" s="698"/>
      <c r="G739" s="698"/>
      <c r="H739" s="698"/>
      <c r="I739" s="712"/>
      <c r="J739" s="713"/>
      <c r="K739" s="714">
        <f>+$K$52</f>
        <v>0.01</v>
      </c>
      <c r="L739" s="1460">
        <f>+N733*K739</f>
        <v>2021.56</v>
      </c>
      <c r="M739" s="1461"/>
      <c r="N739" s="715"/>
    </row>
    <row r="740" spans="2:14" ht="15.75" thickBot="1">
      <c r="B740" s="358" t="s">
        <v>380</v>
      </c>
      <c r="C740" s="701"/>
      <c r="D740" s="701"/>
      <c r="E740" s="701"/>
      <c r="F740" s="701"/>
      <c r="G740" s="701"/>
      <c r="H740" s="701"/>
      <c r="I740" s="716"/>
      <c r="J740" s="717"/>
      <c r="K740" s="714">
        <f>+$K$53</f>
        <v>3.5699999968884344E-2</v>
      </c>
      <c r="L740" s="1460">
        <f>+N733*K740</f>
        <v>7216.9691937097832</v>
      </c>
      <c r="M740" s="1461"/>
      <c r="N740" s="715"/>
    </row>
    <row r="741" spans="2:14" ht="15.75" thickBot="1">
      <c r="B741" s="1406" t="s">
        <v>355</v>
      </c>
      <c r="C741" s="1407"/>
      <c r="D741" s="1407"/>
      <c r="E741" s="1407"/>
      <c r="F741" s="1407"/>
      <c r="G741" s="1407"/>
      <c r="H741" s="1407"/>
      <c r="I741" s="1407"/>
      <c r="J741" s="1407"/>
      <c r="K741" s="1407"/>
      <c r="L741" s="1407"/>
      <c r="M741" s="1408"/>
      <c r="N741" s="375">
        <f>+SUM(L738:M740)</f>
        <v>30184.644229837286</v>
      </c>
    </row>
    <row r="742" spans="2:14" ht="15.75" thickBot="1">
      <c r="B742" s="371"/>
      <c r="C742" s="372"/>
      <c r="D742" s="372"/>
      <c r="E742" s="372"/>
      <c r="F742" s="372"/>
      <c r="G742" s="372"/>
      <c r="H742" s="372"/>
      <c r="I742" s="372"/>
      <c r="J742" s="372"/>
      <c r="K742" s="372"/>
      <c r="L742" s="372"/>
      <c r="M742" s="372"/>
      <c r="N742" s="373"/>
    </row>
    <row r="743" spans="2:14" ht="15.75" thickBot="1">
      <c r="B743" s="1480" t="s">
        <v>381</v>
      </c>
      <c r="C743" s="1481"/>
      <c r="D743" s="1481"/>
      <c r="E743" s="1481"/>
      <c r="F743" s="1481"/>
      <c r="G743" s="1481"/>
      <c r="H743" s="1481"/>
      <c r="I743" s="1481"/>
      <c r="J743" s="1481"/>
      <c r="K743" s="1481"/>
      <c r="L743" s="1481"/>
      <c r="M743" s="1482"/>
      <c r="N743" s="376">
        <f>+ROUND(N741+N733,)</f>
        <v>232341</v>
      </c>
    </row>
    <row r="744" spans="2:14" ht="15.75" thickBot="1">
      <c r="B744" s="372"/>
      <c r="C744" s="372"/>
      <c r="D744" s="372"/>
      <c r="E744" s="372"/>
      <c r="F744" s="372"/>
      <c r="G744" s="372"/>
      <c r="H744" s="372"/>
      <c r="I744" s="372"/>
      <c r="J744" s="372"/>
      <c r="K744" s="372"/>
      <c r="L744" s="372"/>
      <c r="M744" s="372"/>
      <c r="N744" s="372"/>
    </row>
    <row r="745" spans="2:14">
      <c r="B745" s="1349"/>
      <c r="C745" s="1443"/>
      <c r="D745" s="1444"/>
      <c r="E745" s="1444"/>
      <c r="F745" s="1444"/>
      <c r="G745" s="1444"/>
      <c r="H745" s="1444"/>
      <c r="I745" s="1444"/>
      <c r="J745" s="1445"/>
      <c r="K745" s="1355"/>
      <c r="L745" s="1356"/>
      <c r="M745" s="1356"/>
      <c r="N745" s="1357"/>
    </row>
    <row r="746" spans="2:14" ht="20.25">
      <c r="B746" s="1350"/>
      <c r="C746" s="1446" t="str">
        <f>+$C$3</f>
        <v>MUNICIPIO DE FUENTE DE ORO - META</v>
      </c>
      <c r="D746" s="1447"/>
      <c r="E746" s="1447"/>
      <c r="F746" s="1447"/>
      <c r="G746" s="1447"/>
      <c r="H746" s="1447"/>
      <c r="I746" s="1447"/>
      <c r="J746" s="1448"/>
      <c r="K746" s="1358"/>
      <c r="L746" s="1359"/>
      <c r="M746" s="1359"/>
      <c r="N746" s="1360"/>
    </row>
    <row r="747" spans="2:14" ht="15.75">
      <c r="B747" s="1350"/>
      <c r="C747" s="1449" t="str">
        <f>+$C$4</f>
        <v>ECOMUN</v>
      </c>
      <c r="D747" s="1450"/>
      <c r="E747" s="1450"/>
      <c r="F747" s="1450"/>
      <c r="G747" s="1450"/>
      <c r="H747" s="1450"/>
      <c r="I747" s="1450"/>
      <c r="J747" s="1451"/>
      <c r="K747" s="1367" t="s">
        <v>342</v>
      </c>
      <c r="L747" s="1369"/>
      <c r="M747" s="1370"/>
      <c r="N747" s="1371"/>
    </row>
    <row r="748" spans="2:14" ht="14.45" customHeight="1">
      <c r="B748" s="1350"/>
      <c r="C748" s="1475" t="str">
        <f>+$C$5</f>
        <v>OBRAS DE CONSTRUCCIÓN DE UN SISTEMA IPRS (8 RACEWAY) PARA LA UNIDAD PRODUCTIVA EN FUENTE DE ORO – META</v>
      </c>
      <c r="D748" s="1476"/>
      <c r="E748" s="1476"/>
      <c r="F748" s="1476"/>
      <c r="G748" s="1476"/>
      <c r="H748" s="1476"/>
      <c r="I748" s="1476"/>
      <c r="J748" s="1477"/>
      <c r="K748" s="1368"/>
      <c r="L748" s="1358"/>
      <c r="M748" s="1359"/>
      <c r="N748" s="1360"/>
    </row>
    <row r="749" spans="2:14">
      <c r="B749" s="1350"/>
      <c r="C749" s="1475"/>
      <c r="D749" s="1476"/>
      <c r="E749" s="1476"/>
      <c r="F749" s="1476"/>
      <c r="G749" s="1476"/>
      <c r="H749" s="1476"/>
      <c r="I749" s="1476"/>
      <c r="J749" s="1477"/>
      <c r="K749" s="1367" t="s">
        <v>344</v>
      </c>
      <c r="L749" s="1367">
        <v>1</v>
      </c>
      <c r="M749" s="1367" t="s">
        <v>345</v>
      </c>
      <c r="N749" s="1376">
        <v>1</v>
      </c>
    </row>
    <row r="750" spans="2:14">
      <c r="B750" s="1350"/>
      <c r="C750" s="1475"/>
      <c r="D750" s="1476"/>
      <c r="E750" s="1476"/>
      <c r="F750" s="1476"/>
      <c r="G750" s="1476"/>
      <c r="H750" s="1476"/>
      <c r="I750" s="1476"/>
      <c r="J750" s="1477"/>
      <c r="K750" s="1375"/>
      <c r="L750" s="1375"/>
      <c r="M750" s="1375"/>
      <c r="N750" s="1377"/>
    </row>
    <row r="751" spans="2:14" ht="16.5">
      <c r="B751" s="1351"/>
      <c r="C751" s="1430" t="str">
        <f>+$C$8</f>
        <v xml:space="preserve">ANALISIS DE PRECIOS UNITARIOS </v>
      </c>
      <c r="D751" s="1431"/>
      <c r="E751" s="1431"/>
      <c r="F751" s="1431"/>
      <c r="G751" s="1431"/>
      <c r="H751" s="1431"/>
      <c r="I751" s="1431"/>
      <c r="J751" s="1432"/>
      <c r="K751" s="1368"/>
      <c r="L751" s="1368"/>
      <c r="M751" s="1368"/>
      <c r="N751" s="1378"/>
    </row>
    <row r="752" spans="2:14" ht="15.75" thickBot="1">
      <c r="B752" s="371"/>
      <c r="C752" s="372"/>
      <c r="D752" s="372"/>
      <c r="E752" s="372"/>
      <c r="F752" s="372"/>
      <c r="G752" s="372"/>
      <c r="H752" s="372"/>
      <c r="I752" s="372"/>
      <c r="J752" s="372"/>
      <c r="K752" s="372"/>
      <c r="L752" s="372"/>
      <c r="M752" s="372"/>
      <c r="N752" s="373"/>
    </row>
    <row r="753" spans="2:14">
      <c r="B753" s="381" t="s">
        <v>151</v>
      </c>
      <c r="C753" s="1433" t="s">
        <v>152</v>
      </c>
      <c r="D753" s="1434"/>
      <c r="E753" s="1434"/>
      <c r="F753" s="1434"/>
      <c r="G753" s="1434"/>
      <c r="H753" s="1434"/>
      <c r="I753" s="1434"/>
      <c r="J753" s="1434"/>
      <c r="K753" s="1435"/>
      <c r="L753" s="1436" t="s">
        <v>228</v>
      </c>
      <c r="M753" s="1437"/>
      <c r="N753" s="381" t="s">
        <v>6</v>
      </c>
    </row>
    <row r="754" spans="2:14" ht="55.35" customHeight="1" thickBot="1">
      <c r="B754" s="351">
        <f>+'PTO OFICIAL'!D30</f>
        <v>3.0299999999999994</v>
      </c>
      <c r="C754" s="1438" t="str">
        <f>+'PTO OFICIAL'!G30</f>
        <v>PEDESTAL DE FUNDACIÓN DE 50X50X50 CM EN CONCRETO CICLÓPEO 50% PIEDRA Y CONCRETO DE 21MPA AL 50% , INCLUYE ACERO DE REFUERZO  Y TODO LO NECESARIO PARA SU CORRECTA CONSTRUCCIÓN.</v>
      </c>
      <c r="D754" s="1439"/>
      <c r="E754" s="1439"/>
      <c r="F754" s="1439"/>
      <c r="G754" s="1439"/>
      <c r="H754" s="1439"/>
      <c r="I754" s="1439"/>
      <c r="J754" s="1439"/>
      <c r="K754" s="1440"/>
      <c r="L754" s="1441" t="str">
        <f>+'PTO OFICIAL'!H30</f>
        <v>UN</v>
      </c>
      <c r="M754" s="1442"/>
      <c r="N754" s="352">
        <f>+'PTO OFICIAL'!I30</f>
        <v>247</v>
      </c>
    </row>
    <row r="755" spans="2:14">
      <c r="B755" s="1409" t="s">
        <v>347</v>
      </c>
      <c r="C755" s="1410"/>
      <c r="D755" s="1410"/>
      <c r="E755" s="1410"/>
      <c r="F755" s="1410"/>
      <c r="G755" s="1410"/>
      <c r="H755" s="1410"/>
      <c r="I755" s="1410"/>
      <c r="J755" s="1410"/>
      <c r="K755" s="1410"/>
      <c r="L755" s="1410"/>
      <c r="M755" s="1410"/>
      <c r="N755" s="1411"/>
    </row>
    <row r="756" spans="2:14">
      <c r="B756" s="1412"/>
      <c r="C756" s="1413"/>
      <c r="D756" s="1413"/>
      <c r="E756" s="1413"/>
      <c r="F756" s="1413"/>
      <c r="G756" s="1413"/>
      <c r="H756" s="1413"/>
      <c r="I756" s="1413"/>
      <c r="J756" s="1413"/>
      <c r="K756" s="1413"/>
      <c r="L756" s="1413"/>
      <c r="M756" s="1413"/>
      <c r="N756" s="1414"/>
    </row>
    <row r="757" spans="2:14" ht="15.75" thickBot="1">
      <c r="B757" s="1415"/>
      <c r="C757" s="1416"/>
      <c r="D757" s="1416"/>
      <c r="E757" s="1416"/>
      <c r="F757" s="1416"/>
      <c r="G757" s="1416"/>
      <c r="H757" s="1416"/>
      <c r="I757" s="1416"/>
      <c r="J757" s="1416"/>
      <c r="K757" s="1416"/>
      <c r="L757" s="1416"/>
      <c r="M757" s="1416"/>
      <c r="N757" s="1417"/>
    </row>
    <row r="758" spans="2:14">
      <c r="B758" s="1420" t="s">
        <v>152</v>
      </c>
      <c r="C758" s="1421"/>
      <c r="D758" s="1421"/>
      <c r="E758" s="1421"/>
      <c r="F758" s="1422"/>
      <c r="G758" s="1423" t="s">
        <v>348</v>
      </c>
      <c r="H758" s="1422"/>
      <c r="I758" s="1423" t="s">
        <v>349</v>
      </c>
      <c r="J758" s="1422"/>
      <c r="K758" s="355" t="s">
        <v>350</v>
      </c>
      <c r="L758" s="1423" t="s">
        <v>351</v>
      </c>
      <c r="M758" s="1422"/>
      <c r="N758" s="356" t="s">
        <v>352</v>
      </c>
    </row>
    <row r="759" spans="2:14">
      <c r="B759" s="1674" t="s">
        <v>354</v>
      </c>
      <c r="C759" s="1675"/>
      <c r="D759" s="1675"/>
      <c r="E759" s="1675"/>
      <c r="F759" s="1676"/>
      <c r="G759" s="1677"/>
      <c r="H759" s="1676"/>
      <c r="I759" s="1677"/>
      <c r="J759" s="1676"/>
      <c r="K759" s="388">
        <f>+N787</f>
        <v>105825.41111111113</v>
      </c>
      <c r="L759" s="1428">
        <v>0.05</v>
      </c>
      <c r="M759" s="1429"/>
      <c r="N759" s="696">
        <f>+K759*L759</f>
        <v>5291.2705555555567</v>
      </c>
    </row>
    <row r="760" spans="2:14" ht="15.75" thickBot="1">
      <c r="B760" s="1497"/>
      <c r="C760" s="1498"/>
      <c r="D760" s="1498"/>
      <c r="E760" s="1498"/>
      <c r="F760" s="1499"/>
      <c r="G760" s="1500"/>
      <c r="H760" s="1501"/>
      <c r="I760" s="1500"/>
      <c r="J760" s="1501"/>
      <c r="K760" s="725"/>
      <c r="L760" s="1502"/>
      <c r="M760" s="1503"/>
      <c r="N760" s="382"/>
    </row>
    <row r="761" spans="2:14" ht="15.75" thickBot="1">
      <c r="B761" s="1406" t="s">
        <v>355</v>
      </c>
      <c r="C761" s="1407"/>
      <c r="D761" s="1407"/>
      <c r="E761" s="1407"/>
      <c r="F761" s="1407"/>
      <c r="G761" s="1407"/>
      <c r="H761" s="1407"/>
      <c r="I761" s="1407"/>
      <c r="J761" s="1407"/>
      <c r="K761" s="1407"/>
      <c r="L761" s="1407"/>
      <c r="M761" s="1408"/>
      <c r="N761" s="360">
        <f>SUM(N759:N760)</f>
        <v>5291.2705555555567</v>
      </c>
    </row>
    <row r="762" spans="2:14">
      <c r="B762" s="1409" t="s">
        <v>356</v>
      </c>
      <c r="C762" s="1410"/>
      <c r="D762" s="1410"/>
      <c r="E762" s="1410"/>
      <c r="F762" s="1410"/>
      <c r="G762" s="1410"/>
      <c r="H762" s="1410"/>
      <c r="I762" s="1410"/>
      <c r="J762" s="1410"/>
      <c r="K762" s="1410"/>
      <c r="L762" s="1410"/>
      <c r="M762" s="1410"/>
      <c r="N762" s="1411"/>
    </row>
    <row r="763" spans="2:14">
      <c r="B763" s="1412"/>
      <c r="C763" s="1413"/>
      <c r="D763" s="1413"/>
      <c r="E763" s="1413"/>
      <c r="F763" s="1413"/>
      <c r="G763" s="1413"/>
      <c r="H763" s="1413"/>
      <c r="I763" s="1413"/>
      <c r="J763" s="1413"/>
      <c r="K763" s="1413"/>
      <c r="L763" s="1413"/>
      <c r="M763" s="1413"/>
      <c r="N763" s="1414"/>
    </row>
    <row r="764" spans="2:14" ht="15.75" thickBot="1">
      <c r="B764" s="1415"/>
      <c r="C764" s="1416"/>
      <c r="D764" s="1416"/>
      <c r="E764" s="1416"/>
      <c r="F764" s="1416"/>
      <c r="G764" s="1416"/>
      <c r="H764" s="1416"/>
      <c r="I764" s="1416"/>
      <c r="J764" s="1416"/>
      <c r="K764" s="1416"/>
      <c r="L764" s="1416"/>
      <c r="M764" s="1416"/>
      <c r="N764" s="1417"/>
    </row>
    <row r="765" spans="2:14">
      <c r="B765" s="1420" t="s">
        <v>152</v>
      </c>
      <c r="C765" s="1421"/>
      <c r="D765" s="1421"/>
      <c r="E765" s="1421"/>
      <c r="F765" s="1421"/>
      <c r="G765" s="1421"/>
      <c r="H765" s="1421"/>
      <c r="I765" s="1422"/>
      <c r="J765" s="354" t="s">
        <v>228</v>
      </c>
      <c r="K765" s="355" t="s">
        <v>6</v>
      </c>
      <c r="L765" s="1423" t="s">
        <v>357</v>
      </c>
      <c r="M765" s="1422"/>
      <c r="N765" s="356" t="s">
        <v>352</v>
      </c>
    </row>
    <row r="766" spans="2:14">
      <c r="B766" s="1665" t="s">
        <v>422</v>
      </c>
      <c r="C766" s="1666"/>
      <c r="D766" s="1666"/>
      <c r="E766" s="1666"/>
      <c r="F766" s="1666"/>
      <c r="G766" s="1666"/>
      <c r="H766" s="1666"/>
      <c r="I766" s="1667"/>
      <c r="J766" s="722" t="s">
        <v>18</v>
      </c>
      <c r="K766" s="719">
        <f>0.5*0.5*0.5</f>
        <v>0.125</v>
      </c>
      <c r="L766" s="1452">
        <f>+'APUS BASICOS'!N228</f>
        <v>397328</v>
      </c>
      <c r="M766" s="1453"/>
      <c r="N766" s="702">
        <f>+L766*K766</f>
        <v>49666</v>
      </c>
    </row>
    <row r="767" spans="2:14">
      <c r="B767" s="1665" t="s">
        <v>423</v>
      </c>
      <c r="C767" s="1666"/>
      <c r="D767" s="1666"/>
      <c r="E767" s="1666"/>
      <c r="F767" s="1666"/>
      <c r="G767" s="1666"/>
      <c r="H767" s="1666"/>
      <c r="I767" s="1667"/>
      <c r="J767" s="722" t="s">
        <v>41</v>
      </c>
      <c r="K767" s="719">
        <f>10*0.994</f>
        <v>9.94</v>
      </c>
      <c r="L767" s="1452">
        <f>+MATERIALES!D9</f>
        <v>6361.48</v>
      </c>
      <c r="M767" s="1453"/>
      <c r="N767" s="702">
        <f>+L767*K767</f>
        <v>63233.111199999992</v>
      </c>
    </row>
    <row r="768" spans="2:14">
      <c r="B768" s="1665" t="s">
        <v>395</v>
      </c>
      <c r="C768" s="1666"/>
      <c r="D768" s="1666"/>
      <c r="E768" s="1666"/>
      <c r="F768" s="1666"/>
      <c r="G768" s="1666"/>
      <c r="H768" s="1666"/>
      <c r="I768" s="1667"/>
      <c r="J768" s="722" t="s">
        <v>15</v>
      </c>
      <c r="K768" s="719">
        <v>0.25</v>
      </c>
      <c r="L768" s="1452">
        <f>+MATERIALES!D103</f>
        <v>112000</v>
      </c>
      <c r="M768" s="1453"/>
      <c r="N768" s="702">
        <f>+L768*K768</f>
        <v>28000</v>
      </c>
    </row>
    <row r="769" spans="2:14">
      <c r="B769" s="1665"/>
      <c r="C769" s="1666"/>
      <c r="D769" s="1666"/>
      <c r="E769" s="1666"/>
      <c r="F769" s="1666"/>
      <c r="G769" s="1666"/>
      <c r="H769" s="1666"/>
      <c r="I769" s="1667"/>
      <c r="J769" s="722"/>
      <c r="K769" s="719"/>
      <c r="L769" s="1452"/>
      <c r="M769" s="1453"/>
      <c r="N769" s="702"/>
    </row>
    <row r="770" spans="2:14" ht="15.75" thickBot="1">
      <c r="B770" s="1669"/>
      <c r="C770" s="1670"/>
      <c r="D770" s="1670"/>
      <c r="E770" s="1670"/>
      <c r="F770" s="1670"/>
      <c r="G770" s="1670"/>
      <c r="H770" s="1670"/>
      <c r="I770" s="1671"/>
      <c r="J770" s="698"/>
      <c r="K770" s="720"/>
      <c r="L770" s="1404"/>
      <c r="M770" s="1405"/>
      <c r="N770" s="380"/>
    </row>
    <row r="771" spans="2:14" ht="15.75" thickBot="1">
      <c r="B771" s="1406" t="s">
        <v>355</v>
      </c>
      <c r="C771" s="1407"/>
      <c r="D771" s="1407"/>
      <c r="E771" s="1407"/>
      <c r="F771" s="1407"/>
      <c r="G771" s="1407"/>
      <c r="H771" s="1407"/>
      <c r="I771" s="1407"/>
      <c r="J771" s="1407"/>
      <c r="K771" s="1407"/>
      <c r="L771" s="1407"/>
      <c r="M771" s="1408"/>
      <c r="N771" s="361">
        <f>SUM(N766:N770)</f>
        <v>140899.11119999998</v>
      </c>
    </row>
    <row r="772" spans="2:14">
      <c r="B772" s="1409" t="s">
        <v>364</v>
      </c>
      <c r="C772" s="1410"/>
      <c r="D772" s="1410"/>
      <c r="E772" s="1410"/>
      <c r="F772" s="1410"/>
      <c r="G772" s="1410"/>
      <c r="H772" s="1410"/>
      <c r="I772" s="1410"/>
      <c r="J772" s="1410"/>
      <c r="K772" s="1410"/>
      <c r="L772" s="1410"/>
      <c r="M772" s="1410"/>
      <c r="N772" s="1411"/>
    </row>
    <row r="773" spans="2:14">
      <c r="B773" s="1412"/>
      <c r="C773" s="1413"/>
      <c r="D773" s="1413"/>
      <c r="E773" s="1413"/>
      <c r="F773" s="1413"/>
      <c r="G773" s="1413"/>
      <c r="H773" s="1413"/>
      <c r="I773" s="1413"/>
      <c r="J773" s="1413"/>
      <c r="K773" s="1413"/>
      <c r="L773" s="1413"/>
      <c r="M773" s="1413"/>
      <c r="N773" s="1414"/>
    </row>
    <row r="774" spans="2:14" ht="15.75" thickBot="1">
      <c r="B774" s="1415"/>
      <c r="C774" s="1416"/>
      <c r="D774" s="1416"/>
      <c r="E774" s="1416"/>
      <c r="F774" s="1416"/>
      <c r="G774" s="1416"/>
      <c r="H774" s="1416"/>
      <c r="I774" s="1416"/>
      <c r="J774" s="1416"/>
      <c r="K774" s="1416"/>
      <c r="L774" s="1416"/>
      <c r="M774" s="1416"/>
      <c r="N774" s="1417"/>
    </row>
    <row r="775" spans="2:14">
      <c r="B775" s="1420" t="s">
        <v>365</v>
      </c>
      <c r="C775" s="1421"/>
      <c r="D775" s="1421"/>
      <c r="E775" s="1421"/>
      <c r="F775" s="1421"/>
      <c r="G775" s="1421"/>
      <c r="H775" s="1422"/>
      <c r="I775" s="355" t="s">
        <v>366</v>
      </c>
      <c r="J775" s="353" t="s">
        <v>367</v>
      </c>
      <c r="K775" s="362" t="s">
        <v>368</v>
      </c>
      <c r="L775" s="1423" t="s">
        <v>369</v>
      </c>
      <c r="M775" s="1422"/>
      <c r="N775" s="356" t="s">
        <v>352</v>
      </c>
    </row>
    <row r="776" spans="2:14">
      <c r="B776" s="1665" t="s">
        <v>422</v>
      </c>
      <c r="C776" s="1666"/>
      <c r="D776" s="1666"/>
      <c r="E776" s="1666"/>
      <c r="F776" s="1666"/>
      <c r="G776" s="1666"/>
      <c r="H776" s="1667"/>
      <c r="I776" s="705">
        <f>+K766</f>
        <v>0.125</v>
      </c>
      <c r="J776" s="706">
        <v>20</v>
      </c>
      <c r="K776" s="705">
        <f>+I776*J776</f>
        <v>2.5</v>
      </c>
      <c r="L776" s="1473">
        <v>881</v>
      </c>
      <c r="M776" s="1474"/>
      <c r="N776" s="702">
        <f>+K776*L776</f>
        <v>2202.5</v>
      </c>
    </row>
    <row r="777" spans="2:14" ht="15.75" thickBot="1">
      <c r="B777" s="1669"/>
      <c r="C777" s="1670"/>
      <c r="D777" s="1670"/>
      <c r="E777" s="1670"/>
      <c r="F777" s="1670"/>
      <c r="G777" s="1670"/>
      <c r="H777" s="1671"/>
      <c r="I777" s="363"/>
      <c r="J777" s="364"/>
      <c r="K777" s="363"/>
      <c r="L777" s="1404"/>
      <c r="M777" s="1405"/>
      <c r="N777" s="365"/>
    </row>
    <row r="778" spans="2:14" ht="15.75" thickBot="1">
      <c r="B778" s="1406" t="s">
        <v>355</v>
      </c>
      <c r="C778" s="1407"/>
      <c r="D778" s="1407"/>
      <c r="E778" s="1407"/>
      <c r="F778" s="1407"/>
      <c r="G778" s="1407"/>
      <c r="H778" s="1407"/>
      <c r="I778" s="1407"/>
      <c r="J778" s="1407"/>
      <c r="K778" s="1407"/>
      <c r="L778" s="1407"/>
      <c r="M778" s="1408"/>
      <c r="N778" s="360">
        <f>SUM(N776:N777)</f>
        <v>2202.5</v>
      </c>
    </row>
    <row r="779" spans="2:14">
      <c r="B779" s="1409" t="s">
        <v>370</v>
      </c>
      <c r="C779" s="1410"/>
      <c r="D779" s="1410"/>
      <c r="E779" s="1410"/>
      <c r="F779" s="1410"/>
      <c r="G779" s="1410"/>
      <c r="H779" s="1410"/>
      <c r="I779" s="1410"/>
      <c r="J779" s="1410"/>
      <c r="K779" s="1410"/>
      <c r="L779" s="1410"/>
      <c r="M779" s="1410"/>
      <c r="N779" s="1411"/>
    </row>
    <row r="780" spans="2:14">
      <c r="B780" s="1412"/>
      <c r="C780" s="1413"/>
      <c r="D780" s="1413"/>
      <c r="E780" s="1413"/>
      <c r="F780" s="1413"/>
      <c r="G780" s="1413"/>
      <c r="H780" s="1413"/>
      <c r="I780" s="1413"/>
      <c r="J780" s="1413"/>
      <c r="K780" s="1413"/>
      <c r="L780" s="1413"/>
      <c r="M780" s="1413"/>
      <c r="N780" s="1414"/>
    </row>
    <row r="781" spans="2:14" ht="15.75" thickBot="1">
      <c r="B781" s="1415"/>
      <c r="C781" s="1416"/>
      <c r="D781" s="1416"/>
      <c r="E781" s="1416"/>
      <c r="F781" s="1416"/>
      <c r="G781" s="1416"/>
      <c r="H781" s="1416"/>
      <c r="I781" s="1416"/>
      <c r="J781" s="1416"/>
      <c r="K781" s="1416"/>
      <c r="L781" s="1416"/>
      <c r="M781" s="1416"/>
      <c r="N781" s="1417"/>
    </row>
    <row r="782" spans="2:14">
      <c r="B782" s="1420" t="s">
        <v>371</v>
      </c>
      <c r="C782" s="1421"/>
      <c r="D782" s="1421"/>
      <c r="E782" s="1421"/>
      <c r="F782" s="1421"/>
      <c r="G782" s="1421"/>
      <c r="H782" s="1422"/>
      <c r="I782" s="355" t="s">
        <v>372</v>
      </c>
      <c r="J782" s="366" t="s">
        <v>156</v>
      </c>
      <c r="K782" s="367" t="s">
        <v>373</v>
      </c>
      <c r="L782" s="1458" t="s">
        <v>351</v>
      </c>
      <c r="M782" s="1459"/>
      <c r="N782" s="369" t="s">
        <v>352</v>
      </c>
    </row>
    <row r="783" spans="2:14">
      <c r="B783" s="1494" t="s">
        <v>396</v>
      </c>
      <c r="C783" s="1495"/>
      <c r="D783" s="1495"/>
      <c r="E783" s="708"/>
      <c r="F783" s="708"/>
      <c r="G783" s="708"/>
      <c r="H783" s="708"/>
      <c r="I783" s="709">
        <f>+CUADRILLA7</f>
        <v>423301.64444444451</v>
      </c>
      <c r="J783" s="710">
        <v>1</v>
      </c>
      <c r="K783" s="709">
        <f>+I783*J783</f>
        <v>423301.64444444451</v>
      </c>
      <c r="L783" s="1471">
        <v>4</v>
      </c>
      <c r="M783" s="1472"/>
      <c r="N783" s="357">
        <f>+K783/L783</f>
        <v>105825.41111111113</v>
      </c>
    </row>
    <row r="784" spans="2:14">
      <c r="B784" s="371"/>
      <c r="C784" s="372"/>
      <c r="D784" s="372"/>
      <c r="E784" s="708"/>
      <c r="F784" s="708"/>
      <c r="G784" s="708"/>
      <c r="H784" s="708"/>
      <c r="I784" s="709"/>
      <c r="J784" s="711"/>
      <c r="K784" s="709"/>
      <c r="L784" s="1471"/>
      <c r="M784" s="1472"/>
      <c r="N784" s="357"/>
    </row>
    <row r="785" spans="2:14">
      <c r="B785" s="707"/>
      <c r="C785" s="708"/>
      <c r="D785" s="708"/>
      <c r="E785" s="708"/>
      <c r="F785" s="708"/>
      <c r="G785" s="708"/>
      <c r="H785" s="708"/>
      <c r="I785" s="709"/>
      <c r="J785" s="711"/>
      <c r="K785" s="709"/>
      <c r="L785" s="1473"/>
      <c r="M785" s="1474"/>
      <c r="N785" s="357"/>
    </row>
    <row r="786" spans="2:14" ht="15.75" thickBot="1">
      <c r="B786" s="1669"/>
      <c r="C786" s="1670"/>
      <c r="D786" s="1670"/>
      <c r="E786" s="1670"/>
      <c r="F786" s="1670"/>
      <c r="G786" s="1670"/>
      <c r="H786" s="1671"/>
      <c r="I786" s="363"/>
      <c r="J786" s="370"/>
      <c r="K786" s="363"/>
      <c r="L786" s="1404"/>
      <c r="M786" s="1405"/>
      <c r="N786" s="365"/>
    </row>
    <row r="787" spans="2:14" ht="15.75" thickBot="1">
      <c r="B787" s="1406" t="s">
        <v>355</v>
      </c>
      <c r="C787" s="1407"/>
      <c r="D787" s="1407"/>
      <c r="E787" s="1407"/>
      <c r="F787" s="1407"/>
      <c r="G787" s="1407"/>
      <c r="H787" s="1407"/>
      <c r="I787" s="1407"/>
      <c r="J787" s="1407"/>
      <c r="K787" s="1407"/>
      <c r="L787" s="1407"/>
      <c r="M787" s="1408"/>
      <c r="N787" s="361">
        <f>SUM(N783:N786)</f>
        <v>105825.41111111113</v>
      </c>
    </row>
    <row r="788" spans="2:14" ht="15.75" thickBot="1">
      <c r="B788" s="371"/>
      <c r="C788" s="372"/>
      <c r="D788" s="372"/>
      <c r="E788" s="372"/>
      <c r="F788" s="372"/>
      <c r="G788" s="372"/>
      <c r="H788" s="372"/>
      <c r="I788" s="372"/>
      <c r="J788" s="372"/>
      <c r="K788" s="372"/>
      <c r="L788" s="372"/>
      <c r="M788" s="372"/>
      <c r="N788" s="373"/>
    </row>
    <row r="789" spans="2:14" ht="15.75" thickBot="1">
      <c r="B789" s="1480" t="s">
        <v>375</v>
      </c>
      <c r="C789" s="1481"/>
      <c r="D789" s="1481"/>
      <c r="E789" s="1481"/>
      <c r="F789" s="1481"/>
      <c r="G789" s="1481"/>
      <c r="H789" s="1481"/>
      <c r="I789" s="1481"/>
      <c r="J789" s="1481"/>
      <c r="K789" s="1481"/>
      <c r="L789" s="1481"/>
      <c r="M789" s="1482"/>
      <c r="N789" s="374">
        <f>ROUND(N787+N778+N771+N761,)</f>
        <v>254218</v>
      </c>
    </row>
    <row r="790" spans="2:14">
      <c r="B790" s="1409" t="s">
        <v>376</v>
      </c>
      <c r="C790" s="1410"/>
      <c r="D790" s="1410"/>
      <c r="E790" s="1410"/>
      <c r="F790" s="1410"/>
      <c r="G790" s="1410"/>
      <c r="H790" s="1410"/>
      <c r="I790" s="1410"/>
      <c r="J790" s="1410"/>
      <c r="K790" s="1410"/>
      <c r="L790" s="1410"/>
      <c r="M790" s="1410"/>
      <c r="N790" s="1411"/>
    </row>
    <row r="791" spans="2:14">
      <c r="B791" s="1412"/>
      <c r="C791" s="1413"/>
      <c r="D791" s="1413"/>
      <c r="E791" s="1413"/>
      <c r="F791" s="1413"/>
      <c r="G791" s="1413"/>
      <c r="H791" s="1413"/>
      <c r="I791" s="1413"/>
      <c r="J791" s="1413"/>
      <c r="K791" s="1413"/>
      <c r="L791" s="1413"/>
      <c r="M791" s="1413"/>
      <c r="N791" s="1414"/>
    </row>
    <row r="792" spans="2:14" ht="15.75" thickBot="1">
      <c r="B792" s="1415"/>
      <c r="C792" s="1416"/>
      <c r="D792" s="1416"/>
      <c r="E792" s="1416"/>
      <c r="F792" s="1416"/>
      <c r="G792" s="1416"/>
      <c r="H792" s="1416"/>
      <c r="I792" s="1416"/>
      <c r="J792" s="1416"/>
      <c r="K792" s="1416"/>
      <c r="L792" s="1416"/>
      <c r="M792" s="1416"/>
      <c r="N792" s="1417"/>
    </row>
    <row r="793" spans="2:14">
      <c r="B793" s="1420" t="s">
        <v>246</v>
      </c>
      <c r="C793" s="1421"/>
      <c r="D793" s="1421"/>
      <c r="E793" s="1421"/>
      <c r="F793" s="1421"/>
      <c r="G793" s="1421"/>
      <c r="H793" s="1421"/>
      <c r="I793" s="353"/>
      <c r="J793" s="368"/>
      <c r="K793" s="367" t="s">
        <v>377</v>
      </c>
      <c r="L793" s="1458" t="s">
        <v>378</v>
      </c>
      <c r="M793" s="1459"/>
      <c r="N793" s="369"/>
    </row>
    <row r="794" spans="2:14">
      <c r="B794" s="1665" t="s">
        <v>98</v>
      </c>
      <c r="C794" s="1666"/>
      <c r="D794" s="1666"/>
      <c r="E794" s="1666"/>
      <c r="F794" s="1666"/>
      <c r="G794" s="1666"/>
      <c r="H794" s="1666"/>
      <c r="I794" s="712"/>
      <c r="J794" s="713"/>
      <c r="K794" s="714">
        <f>+$K$51</f>
        <v>0.1036136203532297</v>
      </c>
      <c r="L794" s="1460">
        <f>+N789*K794</f>
        <v>26340.447338957347</v>
      </c>
      <c r="M794" s="1461"/>
      <c r="N794" s="715"/>
    </row>
    <row r="795" spans="2:14">
      <c r="B795" s="697" t="s">
        <v>379</v>
      </c>
      <c r="C795" s="698"/>
      <c r="D795" s="698"/>
      <c r="E795" s="698"/>
      <c r="F795" s="698"/>
      <c r="G795" s="698"/>
      <c r="H795" s="698"/>
      <c r="I795" s="712"/>
      <c r="J795" s="713"/>
      <c r="K795" s="714">
        <f>+$K$52</f>
        <v>0.01</v>
      </c>
      <c r="L795" s="1460">
        <f>+N789*K795</f>
        <v>2542.1799999999998</v>
      </c>
      <c r="M795" s="1461"/>
      <c r="N795" s="715"/>
    </row>
    <row r="796" spans="2:14" ht="15.75" thickBot="1">
      <c r="B796" s="358" t="s">
        <v>380</v>
      </c>
      <c r="C796" s="701"/>
      <c r="D796" s="701"/>
      <c r="E796" s="701"/>
      <c r="F796" s="701"/>
      <c r="G796" s="701"/>
      <c r="H796" s="701"/>
      <c r="I796" s="716"/>
      <c r="J796" s="717"/>
      <c r="K796" s="714">
        <f>+$K$53</f>
        <v>3.5699999968884344E-2</v>
      </c>
      <c r="L796" s="1460">
        <f>+N789*K796</f>
        <v>9075.5825920898405</v>
      </c>
      <c r="M796" s="1461"/>
      <c r="N796" s="715"/>
    </row>
    <row r="797" spans="2:14" ht="15.75" thickBot="1">
      <c r="B797" s="1406" t="s">
        <v>355</v>
      </c>
      <c r="C797" s="1407"/>
      <c r="D797" s="1407"/>
      <c r="E797" s="1407"/>
      <c r="F797" s="1407"/>
      <c r="G797" s="1407"/>
      <c r="H797" s="1407"/>
      <c r="I797" s="1407"/>
      <c r="J797" s="1407"/>
      <c r="K797" s="1407"/>
      <c r="L797" s="1407"/>
      <c r="M797" s="1408"/>
      <c r="N797" s="375">
        <f>+SUM(L794:M796)</f>
        <v>37958.209931047189</v>
      </c>
    </row>
    <row r="798" spans="2:14" ht="15.75" thickBot="1">
      <c r="B798" s="371"/>
      <c r="C798" s="372"/>
      <c r="D798" s="372"/>
      <c r="E798" s="372"/>
      <c r="F798" s="372"/>
      <c r="G798" s="372"/>
      <c r="H798" s="372"/>
      <c r="I798" s="372"/>
      <c r="J798" s="372"/>
      <c r="K798" s="372"/>
      <c r="L798" s="372"/>
      <c r="M798" s="372"/>
      <c r="N798" s="373"/>
    </row>
    <row r="799" spans="2:14" ht="15.75" thickBot="1">
      <c r="B799" s="1480" t="s">
        <v>381</v>
      </c>
      <c r="C799" s="1481"/>
      <c r="D799" s="1481"/>
      <c r="E799" s="1481"/>
      <c r="F799" s="1481"/>
      <c r="G799" s="1481"/>
      <c r="H799" s="1481"/>
      <c r="I799" s="1481"/>
      <c r="J799" s="1481"/>
      <c r="K799" s="1481"/>
      <c r="L799" s="1481"/>
      <c r="M799" s="1482"/>
      <c r="N799" s="376">
        <f>+ROUND(N797+N789,)</f>
        <v>292176</v>
      </c>
    </row>
    <row r="800" spans="2:14" ht="15.75" thickBot="1">
      <c r="B800" s="372"/>
      <c r="C800" s="372"/>
      <c r="D800" s="372"/>
      <c r="E800" s="372"/>
      <c r="F800" s="372"/>
      <c r="G800" s="372"/>
      <c r="H800" s="372"/>
      <c r="I800" s="372"/>
      <c r="J800" s="372"/>
      <c r="K800" s="372"/>
      <c r="L800" s="372"/>
      <c r="M800" s="372"/>
      <c r="N800" s="372"/>
    </row>
    <row r="801" spans="2:14">
      <c r="B801" s="1349"/>
      <c r="C801" s="1443"/>
      <c r="D801" s="1444"/>
      <c r="E801" s="1444"/>
      <c r="F801" s="1444"/>
      <c r="G801" s="1444"/>
      <c r="H801" s="1444"/>
      <c r="I801" s="1444"/>
      <c r="J801" s="1445"/>
      <c r="K801" s="1355"/>
      <c r="L801" s="1356"/>
      <c r="M801" s="1356"/>
      <c r="N801" s="1357"/>
    </row>
    <row r="802" spans="2:14" ht="20.25">
      <c r="B802" s="1350"/>
      <c r="C802" s="1446" t="str">
        <f>+$C$3</f>
        <v>MUNICIPIO DE FUENTE DE ORO - META</v>
      </c>
      <c r="D802" s="1447"/>
      <c r="E802" s="1447"/>
      <c r="F802" s="1447"/>
      <c r="G802" s="1447"/>
      <c r="H802" s="1447"/>
      <c r="I802" s="1447"/>
      <c r="J802" s="1448"/>
      <c r="K802" s="1358"/>
      <c r="L802" s="1359"/>
      <c r="M802" s="1359"/>
      <c r="N802" s="1360"/>
    </row>
    <row r="803" spans="2:14" ht="15.75">
      <c r="B803" s="1350"/>
      <c r="C803" s="1449" t="str">
        <f>+$C$4</f>
        <v>ECOMUN</v>
      </c>
      <c r="D803" s="1450"/>
      <c r="E803" s="1450"/>
      <c r="F803" s="1450"/>
      <c r="G803" s="1450"/>
      <c r="H803" s="1450"/>
      <c r="I803" s="1450"/>
      <c r="J803" s="1451"/>
      <c r="K803" s="1367" t="s">
        <v>342</v>
      </c>
      <c r="L803" s="1369"/>
      <c r="M803" s="1370"/>
      <c r="N803" s="1371"/>
    </row>
    <row r="804" spans="2:14" ht="14.45" customHeight="1">
      <c r="B804" s="1350"/>
      <c r="C804" s="1475" t="str">
        <f>+$C$5</f>
        <v>OBRAS DE CONSTRUCCIÓN DE UN SISTEMA IPRS (8 RACEWAY) PARA LA UNIDAD PRODUCTIVA EN FUENTE DE ORO – META</v>
      </c>
      <c r="D804" s="1476"/>
      <c r="E804" s="1476"/>
      <c r="F804" s="1476"/>
      <c r="G804" s="1476"/>
      <c r="H804" s="1476"/>
      <c r="I804" s="1476"/>
      <c r="J804" s="1477"/>
      <c r="K804" s="1368"/>
      <c r="L804" s="1358"/>
      <c r="M804" s="1359"/>
      <c r="N804" s="1360"/>
    </row>
    <row r="805" spans="2:14">
      <c r="B805" s="1350"/>
      <c r="C805" s="1475"/>
      <c r="D805" s="1476"/>
      <c r="E805" s="1476"/>
      <c r="F805" s="1476"/>
      <c r="G805" s="1476"/>
      <c r="H805" s="1476"/>
      <c r="I805" s="1476"/>
      <c r="J805" s="1477"/>
      <c r="K805" s="1367" t="s">
        <v>344</v>
      </c>
      <c r="L805" s="1367">
        <v>1</v>
      </c>
      <c r="M805" s="1367" t="s">
        <v>345</v>
      </c>
      <c r="N805" s="1376">
        <v>1</v>
      </c>
    </row>
    <row r="806" spans="2:14">
      <c r="B806" s="1350"/>
      <c r="C806" s="1475"/>
      <c r="D806" s="1476"/>
      <c r="E806" s="1476"/>
      <c r="F806" s="1476"/>
      <c r="G806" s="1476"/>
      <c r="H806" s="1476"/>
      <c r="I806" s="1476"/>
      <c r="J806" s="1477"/>
      <c r="K806" s="1375"/>
      <c r="L806" s="1375"/>
      <c r="M806" s="1375"/>
      <c r="N806" s="1377"/>
    </row>
    <row r="807" spans="2:14" ht="16.5">
      <c r="B807" s="1351"/>
      <c r="C807" s="1430" t="str">
        <f>+$C$8</f>
        <v xml:space="preserve">ANALISIS DE PRECIOS UNITARIOS </v>
      </c>
      <c r="D807" s="1431"/>
      <c r="E807" s="1431"/>
      <c r="F807" s="1431"/>
      <c r="G807" s="1431"/>
      <c r="H807" s="1431"/>
      <c r="I807" s="1431"/>
      <c r="J807" s="1432"/>
      <c r="K807" s="1368"/>
      <c r="L807" s="1368"/>
      <c r="M807" s="1368"/>
      <c r="N807" s="1378"/>
    </row>
    <row r="808" spans="2:14" ht="15.75" thickBot="1">
      <c r="B808" s="371"/>
      <c r="C808" s="372"/>
      <c r="D808" s="372"/>
      <c r="E808" s="372"/>
      <c r="F808" s="372"/>
      <c r="G808" s="372"/>
      <c r="H808" s="372"/>
      <c r="I808" s="372"/>
      <c r="J808" s="372"/>
      <c r="K808" s="372"/>
      <c r="L808" s="372"/>
      <c r="M808" s="372"/>
      <c r="N808" s="373"/>
    </row>
    <row r="809" spans="2:14">
      <c r="B809" s="381" t="s">
        <v>151</v>
      </c>
      <c r="C809" s="1433" t="s">
        <v>152</v>
      </c>
      <c r="D809" s="1434"/>
      <c r="E809" s="1434"/>
      <c r="F809" s="1434"/>
      <c r="G809" s="1434"/>
      <c r="H809" s="1434"/>
      <c r="I809" s="1434"/>
      <c r="J809" s="1434"/>
      <c r="K809" s="1435"/>
      <c r="L809" s="1436" t="s">
        <v>228</v>
      </c>
      <c r="M809" s="1437"/>
      <c r="N809" s="381" t="s">
        <v>6</v>
      </c>
    </row>
    <row r="810" spans="2:14" ht="51" customHeight="1" thickBot="1">
      <c r="B810" s="351">
        <f>+'PTO OFICIAL'!D31</f>
        <v>3.0399999999999991</v>
      </c>
      <c r="C810" s="1438" t="str">
        <f>+'PTO OFICIAL'!G31</f>
        <v>CONSTRUCCIÓN DE PLACA DE FONDO EN CONCRETO DE 21 MPA, ESPESOR DE 0.10 M., PENDIENTADO Y LLANEADO, INCLUYE SUMINISTRO Y TRANSPORTE DE LOS MATERIALES, NIVELACIÓN  DEL TERRENO Y ADECUACIÓN DE LA SUPERFICIE, ENTRESUELO EN PIEDRA E=0,15 M.,  MALLA ELECTROSOLDADA D-84.</v>
      </c>
      <c r="D810" s="1439"/>
      <c r="E810" s="1439"/>
      <c r="F810" s="1439"/>
      <c r="G810" s="1439"/>
      <c r="H810" s="1439"/>
      <c r="I810" s="1439"/>
      <c r="J810" s="1439"/>
      <c r="K810" s="1440"/>
      <c r="L810" s="1441" t="str">
        <f>+'PTO OFICIAL'!H31</f>
        <v>M2</v>
      </c>
      <c r="M810" s="1442"/>
      <c r="N810" s="352">
        <f>+'PTO OFICIAL'!I31</f>
        <v>250.5</v>
      </c>
    </row>
    <row r="811" spans="2:14">
      <c r="B811" s="1409" t="s">
        <v>347</v>
      </c>
      <c r="C811" s="1410"/>
      <c r="D811" s="1410"/>
      <c r="E811" s="1410"/>
      <c r="F811" s="1410"/>
      <c r="G811" s="1410"/>
      <c r="H811" s="1410"/>
      <c r="I811" s="1410"/>
      <c r="J811" s="1410"/>
      <c r="K811" s="1410"/>
      <c r="L811" s="1410"/>
      <c r="M811" s="1410"/>
      <c r="N811" s="1411"/>
    </row>
    <row r="812" spans="2:14">
      <c r="B812" s="1412"/>
      <c r="C812" s="1413"/>
      <c r="D812" s="1413"/>
      <c r="E812" s="1413"/>
      <c r="F812" s="1413"/>
      <c r="G812" s="1413"/>
      <c r="H812" s="1413"/>
      <c r="I812" s="1413"/>
      <c r="J812" s="1413"/>
      <c r="K812" s="1413"/>
      <c r="L812" s="1413"/>
      <c r="M812" s="1413"/>
      <c r="N812" s="1414"/>
    </row>
    <row r="813" spans="2:14" ht="15.75" thickBot="1">
      <c r="B813" s="1415"/>
      <c r="C813" s="1416"/>
      <c r="D813" s="1416"/>
      <c r="E813" s="1416"/>
      <c r="F813" s="1416"/>
      <c r="G813" s="1416"/>
      <c r="H813" s="1416"/>
      <c r="I813" s="1416"/>
      <c r="J813" s="1416"/>
      <c r="K813" s="1416"/>
      <c r="L813" s="1416"/>
      <c r="M813" s="1416"/>
      <c r="N813" s="1417"/>
    </row>
    <row r="814" spans="2:14">
      <c r="B814" s="1420" t="s">
        <v>152</v>
      </c>
      <c r="C814" s="1424"/>
      <c r="D814" s="1424"/>
      <c r="E814" s="1424"/>
      <c r="F814" s="1425"/>
      <c r="G814" s="1423" t="s">
        <v>348</v>
      </c>
      <c r="H814" s="1424"/>
      <c r="I814" s="1426" t="s">
        <v>349</v>
      </c>
      <c r="J814" s="1427"/>
      <c r="K814" s="355" t="s">
        <v>350</v>
      </c>
      <c r="L814" s="1423" t="s">
        <v>351</v>
      </c>
      <c r="M814" s="1422"/>
      <c r="N814" s="356" t="s">
        <v>352</v>
      </c>
    </row>
    <row r="815" spans="2:14">
      <c r="B815" s="1665" t="s">
        <v>354</v>
      </c>
      <c r="C815" s="1666"/>
      <c r="D815" s="1666"/>
      <c r="E815" s="1666"/>
      <c r="F815" s="1667"/>
      <c r="G815" s="1668"/>
      <c r="H815" s="1667"/>
      <c r="I815" s="1668"/>
      <c r="J815" s="1667"/>
      <c r="K815" s="388">
        <f>+N846</f>
        <v>35275.137037037042</v>
      </c>
      <c r="L815" s="1428">
        <v>0.05</v>
      </c>
      <c r="M815" s="1429"/>
      <c r="N815" s="696">
        <f>+K815*L815</f>
        <v>1763.7568518518522</v>
      </c>
    </row>
    <row r="816" spans="2:14">
      <c r="B816" s="1665"/>
      <c r="C816" s="1666"/>
      <c r="D816" s="1666"/>
      <c r="E816" s="1666"/>
      <c r="F816" s="1667"/>
      <c r="G816" s="1668"/>
      <c r="H816" s="1667"/>
      <c r="I816" s="1668"/>
      <c r="J816" s="1667"/>
      <c r="K816" s="696"/>
      <c r="L816" s="1490"/>
      <c r="M816" s="1496"/>
      <c r="N816" s="357"/>
    </row>
    <row r="817" spans="2:14">
      <c r="B817" s="1665"/>
      <c r="C817" s="1666"/>
      <c r="D817" s="1666"/>
      <c r="E817" s="1666"/>
      <c r="F817" s="1667"/>
      <c r="G817" s="1668"/>
      <c r="H817" s="1667"/>
      <c r="I817" s="1668"/>
      <c r="J817" s="1667"/>
      <c r="K817" s="696"/>
      <c r="L817" s="1490"/>
      <c r="M817" s="1496"/>
      <c r="N817" s="357"/>
    </row>
    <row r="818" spans="2:14">
      <c r="B818" s="1665"/>
      <c r="C818" s="1666"/>
      <c r="D818" s="1666"/>
      <c r="E818" s="1666"/>
      <c r="F818" s="1667"/>
      <c r="G818" s="1668"/>
      <c r="H818" s="1667"/>
      <c r="I818" s="1673"/>
      <c r="J818" s="1667"/>
      <c r="K818" s="726"/>
      <c r="L818" s="1490"/>
      <c r="M818" s="1496"/>
      <c r="N818" s="357"/>
    </row>
    <row r="819" spans="2:14" ht="15.75" thickBot="1">
      <c r="B819" s="1669"/>
      <c r="C819" s="1670"/>
      <c r="D819" s="1670"/>
      <c r="E819" s="1670"/>
      <c r="F819" s="1671"/>
      <c r="G819" s="1672"/>
      <c r="H819" s="1671"/>
      <c r="I819" s="1672"/>
      <c r="J819" s="1671"/>
      <c r="K819" s="696"/>
      <c r="L819" s="1490"/>
      <c r="M819" s="1496"/>
      <c r="N819" s="702"/>
    </row>
    <row r="820" spans="2:14" ht="15.75" thickBot="1">
      <c r="B820" s="1406" t="s">
        <v>355</v>
      </c>
      <c r="C820" s="1407"/>
      <c r="D820" s="1407"/>
      <c r="E820" s="1407"/>
      <c r="F820" s="1407"/>
      <c r="G820" s="1407"/>
      <c r="H820" s="1407"/>
      <c r="I820" s="1407"/>
      <c r="J820" s="1407"/>
      <c r="K820" s="1407"/>
      <c r="L820" s="1407"/>
      <c r="M820" s="1408"/>
      <c r="N820" s="360">
        <f>SUM(N815:N819)</f>
        <v>1763.7568518518522</v>
      </c>
    </row>
    <row r="821" spans="2:14">
      <c r="B821" s="1409" t="s">
        <v>356</v>
      </c>
      <c r="C821" s="1410"/>
      <c r="D821" s="1410"/>
      <c r="E821" s="1410"/>
      <c r="F821" s="1410"/>
      <c r="G821" s="1410"/>
      <c r="H821" s="1410"/>
      <c r="I821" s="1410"/>
      <c r="J821" s="1410"/>
      <c r="K821" s="1410"/>
      <c r="L821" s="1410"/>
      <c r="M821" s="1410"/>
      <c r="N821" s="1411"/>
    </row>
    <row r="822" spans="2:14">
      <c r="B822" s="1412"/>
      <c r="C822" s="1413"/>
      <c r="D822" s="1413"/>
      <c r="E822" s="1413"/>
      <c r="F822" s="1413"/>
      <c r="G822" s="1413"/>
      <c r="H822" s="1413"/>
      <c r="I822" s="1413"/>
      <c r="J822" s="1413"/>
      <c r="K822" s="1413"/>
      <c r="L822" s="1413"/>
      <c r="M822" s="1413"/>
      <c r="N822" s="1414"/>
    </row>
    <row r="823" spans="2:14" ht="15.75" thickBot="1">
      <c r="B823" s="1415"/>
      <c r="C823" s="1416"/>
      <c r="D823" s="1416"/>
      <c r="E823" s="1416"/>
      <c r="F823" s="1416"/>
      <c r="G823" s="1416"/>
      <c r="H823" s="1416"/>
      <c r="I823" s="1416"/>
      <c r="J823" s="1416"/>
      <c r="K823" s="1416"/>
      <c r="L823" s="1416"/>
      <c r="M823" s="1416"/>
      <c r="N823" s="1417"/>
    </row>
    <row r="824" spans="2:14">
      <c r="B824" s="1420" t="s">
        <v>152</v>
      </c>
      <c r="C824" s="1421"/>
      <c r="D824" s="1421"/>
      <c r="E824" s="1421"/>
      <c r="F824" s="1421"/>
      <c r="G824" s="1421"/>
      <c r="H824" s="1421"/>
      <c r="I824" s="1422"/>
      <c r="J824" s="354" t="s">
        <v>228</v>
      </c>
      <c r="K824" s="355" t="s">
        <v>6</v>
      </c>
      <c r="L824" s="1423" t="s">
        <v>357</v>
      </c>
      <c r="M824" s="1422"/>
      <c r="N824" s="356" t="s">
        <v>352</v>
      </c>
    </row>
    <row r="825" spans="2:14">
      <c r="B825" s="1665" t="s">
        <v>419</v>
      </c>
      <c r="C825" s="1666"/>
      <c r="D825" s="1666"/>
      <c r="E825" s="1666"/>
      <c r="F825" s="1666"/>
      <c r="G825" s="1666"/>
      <c r="H825" s="1666"/>
      <c r="I825" s="1667"/>
      <c r="J825" s="722" t="s">
        <v>18</v>
      </c>
      <c r="K825" s="719">
        <f>1*1*0.1</f>
        <v>0.1</v>
      </c>
      <c r="L825" s="1452">
        <f>+'APUS BASICOS'!N114</f>
        <v>450792</v>
      </c>
      <c r="M825" s="1453"/>
      <c r="N825" s="702">
        <f>+L825*K825</f>
        <v>45079.200000000004</v>
      </c>
    </row>
    <row r="826" spans="2:14">
      <c r="B826" s="1665" t="s">
        <v>420</v>
      </c>
      <c r="C826" s="1666"/>
      <c r="D826" s="1666"/>
      <c r="E826" s="1666"/>
      <c r="F826" s="1666"/>
      <c r="G826" s="1666"/>
      <c r="H826" s="1666"/>
      <c r="I826" s="1667"/>
      <c r="J826" s="722" t="s">
        <v>38</v>
      </c>
      <c r="K826" s="719">
        <f>+(1.3*1)/(6*2.35)</f>
        <v>9.2198581560283682E-2</v>
      </c>
      <c r="L826" s="1452">
        <f>+MATERIALES!D106</f>
        <v>151150</v>
      </c>
      <c r="M826" s="1453"/>
      <c r="N826" s="702">
        <f t="shared" ref="N826:N827" si="4">+L826*K826</f>
        <v>13935.815602836879</v>
      </c>
    </row>
    <row r="827" spans="2:14">
      <c r="B827" s="1665" t="s">
        <v>424</v>
      </c>
      <c r="C827" s="1666"/>
      <c r="D827" s="1666"/>
      <c r="E827" s="1666"/>
      <c r="F827" s="1666"/>
      <c r="G827" s="1666"/>
      <c r="H827" s="1666"/>
      <c r="I827" s="1667"/>
      <c r="J827" s="722" t="s">
        <v>18</v>
      </c>
      <c r="K827" s="719">
        <f>1*1*0.15</f>
        <v>0.15</v>
      </c>
      <c r="L827" s="1452">
        <f>+MATERIALES!D57</f>
        <v>35000</v>
      </c>
      <c r="M827" s="1453"/>
      <c r="N827" s="702">
        <f t="shared" si="4"/>
        <v>5250</v>
      </c>
    </row>
    <row r="828" spans="2:14">
      <c r="B828" s="1665"/>
      <c r="C828" s="1666"/>
      <c r="D828" s="1666"/>
      <c r="E828" s="1666"/>
      <c r="F828" s="1666"/>
      <c r="G828" s="1666"/>
      <c r="H828" s="1666"/>
      <c r="I828" s="1667"/>
      <c r="J828" s="722"/>
      <c r="K828" s="719"/>
      <c r="L828" s="1452"/>
      <c r="M828" s="1453"/>
      <c r="N828" s="702"/>
    </row>
    <row r="829" spans="2:14" ht="15.75" thickBot="1">
      <c r="B829" s="1665"/>
      <c r="C829" s="1666"/>
      <c r="D829" s="1666"/>
      <c r="E829" s="1666"/>
      <c r="F829" s="1666"/>
      <c r="G829" s="1666"/>
      <c r="H829" s="1666"/>
      <c r="I829" s="1667"/>
      <c r="J829" s="722"/>
      <c r="K829" s="719"/>
      <c r="L829" s="1452"/>
      <c r="M829" s="1453"/>
      <c r="N829" s="702"/>
    </row>
    <row r="830" spans="2:14" ht="15.75" thickBot="1">
      <c r="B830" s="1406" t="s">
        <v>355</v>
      </c>
      <c r="C830" s="1407"/>
      <c r="D830" s="1407"/>
      <c r="E830" s="1407"/>
      <c r="F830" s="1407"/>
      <c r="G830" s="1407"/>
      <c r="H830" s="1407"/>
      <c r="I830" s="1407"/>
      <c r="J830" s="1407"/>
      <c r="K830" s="1407"/>
      <c r="L830" s="1407"/>
      <c r="M830" s="1408"/>
      <c r="N830" s="361">
        <f>SUM(N825:N829)</f>
        <v>64265.01560283688</v>
      </c>
    </row>
    <row r="831" spans="2:14">
      <c r="B831" s="1409" t="s">
        <v>364</v>
      </c>
      <c r="C831" s="1410"/>
      <c r="D831" s="1410"/>
      <c r="E831" s="1410"/>
      <c r="F831" s="1410"/>
      <c r="G831" s="1410"/>
      <c r="H831" s="1410"/>
      <c r="I831" s="1410"/>
      <c r="J831" s="1410"/>
      <c r="K831" s="1410"/>
      <c r="L831" s="1410"/>
      <c r="M831" s="1410"/>
      <c r="N831" s="1411"/>
    </row>
    <row r="832" spans="2:14">
      <c r="B832" s="1412"/>
      <c r="C832" s="1413"/>
      <c r="D832" s="1413"/>
      <c r="E832" s="1413"/>
      <c r="F832" s="1413"/>
      <c r="G832" s="1413"/>
      <c r="H832" s="1413"/>
      <c r="I832" s="1413"/>
      <c r="J832" s="1413"/>
      <c r="K832" s="1413"/>
      <c r="L832" s="1413"/>
      <c r="M832" s="1413"/>
      <c r="N832" s="1414"/>
    </row>
    <row r="833" spans="2:14" ht="15.75" thickBot="1">
      <c r="B833" s="1415"/>
      <c r="C833" s="1416"/>
      <c r="D833" s="1416"/>
      <c r="E833" s="1416"/>
      <c r="F833" s="1416"/>
      <c r="G833" s="1416"/>
      <c r="H833" s="1416"/>
      <c r="I833" s="1416"/>
      <c r="J833" s="1416"/>
      <c r="K833" s="1416"/>
      <c r="L833" s="1416"/>
      <c r="M833" s="1416"/>
      <c r="N833" s="1417"/>
    </row>
    <row r="834" spans="2:14">
      <c r="B834" s="1420" t="s">
        <v>365</v>
      </c>
      <c r="C834" s="1421"/>
      <c r="D834" s="1421"/>
      <c r="E834" s="1421"/>
      <c r="F834" s="1421"/>
      <c r="G834" s="1421"/>
      <c r="H834" s="1421"/>
      <c r="I834" s="355" t="s">
        <v>366</v>
      </c>
      <c r="J834" s="353" t="s">
        <v>367</v>
      </c>
      <c r="K834" s="362" t="s">
        <v>368</v>
      </c>
      <c r="L834" s="1423" t="s">
        <v>369</v>
      </c>
      <c r="M834" s="1422"/>
      <c r="N834" s="356" t="s">
        <v>352</v>
      </c>
    </row>
    <row r="835" spans="2:14">
      <c r="B835" s="1665" t="s">
        <v>421</v>
      </c>
      <c r="C835" s="1666"/>
      <c r="D835" s="1666"/>
      <c r="E835" s="1666"/>
      <c r="F835" s="1666"/>
      <c r="G835" s="1666"/>
      <c r="H835" s="1666"/>
      <c r="I835" s="705">
        <f>+K825</f>
        <v>0.1</v>
      </c>
      <c r="J835" s="706">
        <v>20</v>
      </c>
      <c r="K835" s="705">
        <f>+J835*I835</f>
        <v>2</v>
      </c>
      <c r="L835" s="1473">
        <v>881</v>
      </c>
      <c r="M835" s="1474"/>
      <c r="N835" s="702">
        <f>+K835*L835</f>
        <v>1762</v>
      </c>
    </row>
    <row r="836" spans="2:14" ht="15.75" thickBot="1">
      <c r="B836" s="1669" t="s">
        <v>424</v>
      </c>
      <c r="C836" s="1670"/>
      <c r="D836" s="1670"/>
      <c r="E836" s="1670"/>
      <c r="F836" s="1670"/>
      <c r="G836" s="1670"/>
      <c r="H836" s="1670"/>
      <c r="I836" s="383">
        <f>+K827</f>
        <v>0.15</v>
      </c>
      <c r="J836" s="384">
        <v>20</v>
      </c>
      <c r="K836" s="705">
        <f>+J836*I836</f>
        <v>3</v>
      </c>
      <c r="L836" s="1456">
        <v>881</v>
      </c>
      <c r="M836" s="1457"/>
      <c r="N836" s="702">
        <f>+K836*L836</f>
        <v>2643</v>
      </c>
    </row>
    <row r="837" spans="2:14" ht="15.75" thickBot="1">
      <c r="B837" s="1406" t="s">
        <v>355</v>
      </c>
      <c r="C837" s="1407"/>
      <c r="D837" s="1407"/>
      <c r="E837" s="1407"/>
      <c r="F837" s="1407"/>
      <c r="G837" s="1407"/>
      <c r="H837" s="1407"/>
      <c r="I837" s="1407"/>
      <c r="J837" s="1407"/>
      <c r="K837" s="1407"/>
      <c r="L837" s="1407"/>
      <c r="M837" s="1408"/>
      <c r="N837" s="360">
        <f>SUM(N835:N836)</f>
        <v>4405</v>
      </c>
    </row>
    <row r="838" spans="2:14">
      <c r="B838" s="1409" t="s">
        <v>370</v>
      </c>
      <c r="C838" s="1410"/>
      <c r="D838" s="1410"/>
      <c r="E838" s="1410"/>
      <c r="F838" s="1410"/>
      <c r="G838" s="1410"/>
      <c r="H838" s="1410"/>
      <c r="I838" s="1410"/>
      <c r="J838" s="1410"/>
      <c r="K838" s="1410"/>
      <c r="L838" s="1410"/>
      <c r="M838" s="1410"/>
      <c r="N838" s="1411"/>
    </row>
    <row r="839" spans="2:14">
      <c r="B839" s="1412"/>
      <c r="C839" s="1413"/>
      <c r="D839" s="1413"/>
      <c r="E839" s="1413"/>
      <c r="F839" s="1413"/>
      <c r="G839" s="1413"/>
      <c r="H839" s="1413"/>
      <c r="I839" s="1413"/>
      <c r="J839" s="1413"/>
      <c r="K839" s="1413"/>
      <c r="L839" s="1413"/>
      <c r="M839" s="1413"/>
      <c r="N839" s="1414"/>
    </row>
    <row r="840" spans="2:14" ht="15.75" thickBot="1">
      <c r="B840" s="1415"/>
      <c r="C840" s="1416"/>
      <c r="D840" s="1416"/>
      <c r="E840" s="1416"/>
      <c r="F840" s="1416"/>
      <c r="G840" s="1416"/>
      <c r="H840" s="1416"/>
      <c r="I840" s="1416"/>
      <c r="J840" s="1416"/>
      <c r="K840" s="1416"/>
      <c r="L840" s="1416"/>
      <c r="M840" s="1416"/>
      <c r="N840" s="1417"/>
    </row>
    <row r="841" spans="2:14">
      <c r="B841" s="1420" t="s">
        <v>371</v>
      </c>
      <c r="C841" s="1421"/>
      <c r="D841" s="1421"/>
      <c r="E841" s="1421"/>
      <c r="F841" s="1421"/>
      <c r="G841" s="1421"/>
      <c r="H841" s="1421"/>
      <c r="I841" s="355" t="s">
        <v>372</v>
      </c>
      <c r="J841" s="366" t="s">
        <v>156</v>
      </c>
      <c r="K841" s="367" t="s">
        <v>373</v>
      </c>
      <c r="L841" s="1458" t="s">
        <v>351</v>
      </c>
      <c r="M841" s="1459"/>
      <c r="N841" s="369" t="s">
        <v>352</v>
      </c>
    </row>
    <row r="842" spans="2:14">
      <c r="B842" s="1494" t="s">
        <v>396</v>
      </c>
      <c r="C842" s="1495"/>
      <c r="D842" s="1495"/>
      <c r="E842" s="708"/>
      <c r="F842" s="708"/>
      <c r="G842" s="708"/>
      <c r="H842" s="708"/>
      <c r="I842" s="709">
        <f>+CUADRILLA7</f>
        <v>423301.64444444451</v>
      </c>
      <c r="J842" s="710">
        <v>1</v>
      </c>
      <c r="K842" s="709">
        <f>+I842*J842</f>
        <v>423301.64444444451</v>
      </c>
      <c r="L842" s="1471">
        <v>12</v>
      </c>
      <c r="M842" s="1472"/>
      <c r="N842" s="357">
        <f>+K842/L842</f>
        <v>35275.137037037042</v>
      </c>
    </row>
    <row r="843" spans="2:14" ht="15.75">
      <c r="B843" s="707"/>
      <c r="C843" s="708"/>
      <c r="D843" s="708"/>
      <c r="E843" s="708"/>
      <c r="F843" s="708"/>
      <c r="G843" s="708"/>
      <c r="H843" s="708"/>
      <c r="I843" s="709"/>
      <c r="J843" s="727"/>
      <c r="K843" s="728"/>
      <c r="L843" s="1471"/>
      <c r="M843" s="1472"/>
      <c r="N843" s="357"/>
    </row>
    <row r="844" spans="2:14">
      <c r="B844" s="707"/>
      <c r="C844" s="708"/>
      <c r="D844" s="708"/>
      <c r="E844" s="708"/>
      <c r="F844" s="708"/>
      <c r="G844" s="708"/>
      <c r="H844" s="708"/>
      <c r="I844" s="709"/>
      <c r="J844" s="711"/>
      <c r="K844" s="709"/>
      <c r="L844" s="1473"/>
      <c r="M844" s="1474"/>
      <c r="N844" s="357"/>
    </row>
    <row r="845" spans="2:14" ht="15.75" thickBot="1">
      <c r="B845" s="1669"/>
      <c r="C845" s="1670"/>
      <c r="D845" s="1670"/>
      <c r="E845" s="1670"/>
      <c r="F845" s="1670"/>
      <c r="G845" s="1670"/>
      <c r="H845" s="1670"/>
      <c r="I845" s="363"/>
      <c r="J845" s="370"/>
      <c r="K845" s="363"/>
      <c r="L845" s="1404"/>
      <c r="M845" s="1405"/>
      <c r="N845" s="365"/>
    </row>
    <row r="846" spans="2:14" ht="15.75" thickBot="1">
      <c r="B846" s="1406" t="s">
        <v>355</v>
      </c>
      <c r="C846" s="1407"/>
      <c r="D846" s="1407"/>
      <c r="E846" s="1407"/>
      <c r="F846" s="1407"/>
      <c r="G846" s="1407"/>
      <c r="H846" s="1407"/>
      <c r="I846" s="1407"/>
      <c r="J846" s="1407"/>
      <c r="K846" s="1407"/>
      <c r="L846" s="1407"/>
      <c r="M846" s="1408"/>
      <c r="N846" s="361">
        <f>SUM(N842:N845)</f>
        <v>35275.137037037042</v>
      </c>
    </row>
    <row r="847" spans="2:14" ht="15.75" thickBot="1">
      <c r="B847" s="371"/>
      <c r="C847" s="372"/>
      <c r="D847" s="372"/>
      <c r="E847" s="372"/>
      <c r="F847" s="372"/>
      <c r="G847" s="372"/>
      <c r="H847" s="372"/>
      <c r="I847" s="372"/>
      <c r="J847" s="372"/>
      <c r="K847" s="372"/>
      <c r="L847" s="372"/>
      <c r="M847" s="372"/>
      <c r="N847" s="373"/>
    </row>
    <row r="848" spans="2:14" ht="15.75" thickBot="1">
      <c r="B848" s="1480" t="s">
        <v>375</v>
      </c>
      <c r="C848" s="1481"/>
      <c r="D848" s="1481"/>
      <c r="E848" s="1481"/>
      <c r="F848" s="1481"/>
      <c r="G848" s="1481"/>
      <c r="H848" s="1481"/>
      <c r="I848" s="1481"/>
      <c r="J848" s="1481"/>
      <c r="K848" s="1481"/>
      <c r="L848" s="1481"/>
      <c r="M848" s="1482"/>
      <c r="N848" s="374">
        <f>ROUND(N846+N837+N830+N820,)</f>
        <v>105709</v>
      </c>
    </row>
    <row r="849" spans="2:14">
      <c r="B849" s="1409" t="s">
        <v>376</v>
      </c>
      <c r="C849" s="1410"/>
      <c r="D849" s="1410"/>
      <c r="E849" s="1410"/>
      <c r="F849" s="1410"/>
      <c r="G849" s="1410"/>
      <c r="H849" s="1410"/>
      <c r="I849" s="1410"/>
      <c r="J849" s="1410"/>
      <c r="K849" s="1410"/>
      <c r="L849" s="1410"/>
      <c r="M849" s="1410"/>
      <c r="N849" s="1411"/>
    </row>
    <row r="850" spans="2:14">
      <c r="B850" s="1412"/>
      <c r="C850" s="1413"/>
      <c r="D850" s="1413"/>
      <c r="E850" s="1413"/>
      <c r="F850" s="1413"/>
      <c r="G850" s="1413"/>
      <c r="H850" s="1413"/>
      <c r="I850" s="1413"/>
      <c r="J850" s="1413"/>
      <c r="K850" s="1413"/>
      <c r="L850" s="1413"/>
      <c r="M850" s="1413"/>
      <c r="N850" s="1414"/>
    </row>
    <row r="851" spans="2:14" ht="15.75" thickBot="1">
      <c r="B851" s="1415"/>
      <c r="C851" s="1416"/>
      <c r="D851" s="1416"/>
      <c r="E851" s="1416"/>
      <c r="F851" s="1416"/>
      <c r="G851" s="1416"/>
      <c r="H851" s="1416"/>
      <c r="I851" s="1416"/>
      <c r="J851" s="1416"/>
      <c r="K851" s="1416"/>
      <c r="L851" s="1416"/>
      <c r="M851" s="1416"/>
      <c r="N851" s="1417"/>
    </row>
    <row r="852" spans="2:14">
      <c r="B852" s="1420" t="s">
        <v>246</v>
      </c>
      <c r="C852" s="1421"/>
      <c r="D852" s="1421"/>
      <c r="E852" s="1421"/>
      <c r="F852" s="1421"/>
      <c r="G852" s="1421"/>
      <c r="H852" s="1421"/>
      <c r="I852" s="353"/>
      <c r="J852" s="368"/>
      <c r="K852" s="367" t="s">
        <v>377</v>
      </c>
      <c r="L852" s="1458" t="s">
        <v>378</v>
      </c>
      <c r="M852" s="1459"/>
      <c r="N852" s="369"/>
    </row>
    <row r="853" spans="2:14">
      <c r="B853" s="1665" t="s">
        <v>98</v>
      </c>
      <c r="C853" s="1666"/>
      <c r="D853" s="1666"/>
      <c r="E853" s="1666"/>
      <c r="F853" s="1666"/>
      <c r="G853" s="1666"/>
      <c r="H853" s="1666"/>
      <c r="I853" s="712"/>
      <c r="J853" s="713"/>
      <c r="K853" s="714">
        <f>+$K$51</f>
        <v>0.1036136203532297</v>
      </c>
      <c r="L853" s="1460">
        <f>+N848*K853</f>
        <v>10952.892193919559</v>
      </c>
      <c r="M853" s="1461"/>
      <c r="N853" s="715"/>
    </row>
    <row r="854" spans="2:14">
      <c r="B854" s="697" t="s">
        <v>379</v>
      </c>
      <c r="C854" s="698"/>
      <c r="D854" s="698"/>
      <c r="E854" s="698"/>
      <c r="F854" s="698"/>
      <c r="G854" s="698"/>
      <c r="H854" s="698"/>
      <c r="I854" s="712"/>
      <c r="J854" s="713"/>
      <c r="K854" s="714">
        <f>+$K$52</f>
        <v>0.01</v>
      </c>
      <c r="L854" s="1460">
        <f>+N848*K854</f>
        <v>1057.0899999999999</v>
      </c>
      <c r="M854" s="1461"/>
      <c r="N854" s="715"/>
    </row>
    <row r="855" spans="2:14" ht="15.75" thickBot="1">
      <c r="B855" s="358" t="s">
        <v>380</v>
      </c>
      <c r="C855" s="701"/>
      <c r="D855" s="701"/>
      <c r="E855" s="701"/>
      <c r="F855" s="701"/>
      <c r="G855" s="701"/>
      <c r="H855" s="701"/>
      <c r="I855" s="716"/>
      <c r="J855" s="717"/>
      <c r="K855" s="714">
        <f>+$K$53</f>
        <v>3.5699999968884344E-2</v>
      </c>
      <c r="L855" s="1478">
        <f>+N848*K855</f>
        <v>3773.811296710795</v>
      </c>
      <c r="M855" s="1479"/>
      <c r="N855" s="715"/>
    </row>
    <row r="856" spans="2:14" ht="15.75" thickBot="1">
      <c r="B856" s="1406" t="s">
        <v>355</v>
      </c>
      <c r="C856" s="1407"/>
      <c r="D856" s="1407"/>
      <c r="E856" s="1407"/>
      <c r="F856" s="1407"/>
      <c r="G856" s="1407"/>
      <c r="H856" s="1407"/>
      <c r="I856" s="1407"/>
      <c r="J856" s="1407"/>
      <c r="K856" s="1407"/>
      <c r="L856" s="1407"/>
      <c r="M856" s="1408"/>
      <c r="N856" s="375">
        <f>+SUM(L853:M855)</f>
        <v>15783.793490630354</v>
      </c>
    </row>
    <row r="857" spans="2:14" ht="15.75" thickBot="1">
      <c r="B857" s="371"/>
      <c r="C857" s="372"/>
      <c r="D857" s="372"/>
      <c r="E857" s="372"/>
      <c r="F857" s="372"/>
      <c r="G857" s="372"/>
      <c r="H857" s="372"/>
      <c r="I857" s="372"/>
      <c r="J857" s="372"/>
      <c r="K857" s="372"/>
      <c r="L857" s="372"/>
      <c r="M857" s="372"/>
      <c r="N857" s="373"/>
    </row>
    <row r="858" spans="2:14" ht="15.75" thickBot="1">
      <c r="B858" s="1480" t="s">
        <v>381</v>
      </c>
      <c r="C858" s="1481"/>
      <c r="D858" s="1481"/>
      <c r="E858" s="1481"/>
      <c r="F858" s="1481"/>
      <c r="G858" s="1481"/>
      <c r="H858" s="1481"/>
      <c r="I858" s="1481"/>
      <c r="J858" s="1481"/>
      <c r="K858" s="1481"/>
      <c r="L858" s="1481"/>
      <c r="M858" s="1482"/>
      <c r="N858" s="376">
        <f>+ROUND(N856+N848,)</f>
        <v>121493</v>
      </c>
    </row>
    <row r="859" spans="2:14" ht="16.5" thickBot="1">
      <c r="B859" s="1517"/>
      <c r="C859" s="1517"/>
      <c r="D859" s="1517"/>
      <c r="E859" s="364"/>
      <c r="F859" s="364"/>
      <c r="G859" s="364"/>
      <c r="H859" s="364"/>
      <c r="I859" s="364"/>
      <c r="J859" s="1518"/>
      <c r="K859" s="1518"/>
      <c r="L859" s="1518"/>
      <c r="M859" s="1518"/>
      <c r="N859" s="1518"/>
    </row>
    <row r="860" spans="2:14">
      <c r="B860" s="1349"/>
      <c r="C860" s="1443"/>
      <c r="D860" s="1444"/>
      <c r="E860" s="1444"/>
      <c r="F860" s="1444"/>
      <c r="G860" s="1444"/>
      <c r="H860" s="1444"/>
      <c r="I860" s="1444"/>
      <c r="J860" s="1445"/>
      <c r="K860" s="1355"/>
      <c r="L860" s="1356"/>
      <c r="M860" s="1356"/>
      <c r="N860" s="1357"/>
    </row>
    <row r="861" spans="2:14" ht="20.25">
      <c r="B861" s="1350"/>
      <c r="C861" s="1446" t="str">
        <f>+$C$3</f>
        <v>MUNICIPIO DE FUENTE DE ORO - META</v>
      </c>
      <c r="D861" s="1447"/>
      <c r="E861" s="1447"/>
      <c r="F861" s="1447"/>
      <c r="G861" s="1447"/>
      <c r="H861" s="1447"/>
      <c r="I861" s="1447"/>
      <c r="J861" s="1448"/>
      <c r="K861" s="1358"/>
      <c r="L861" s="1359"/>
      <c r="M861" s="1359"/>
      <c r="N861" s="1360"/>
    </row>
    <row r="862" spans="2:14" ht="15.75">
      <c r="B862" s="1350"/>
      <c r="C862" s="1449" t="str">
        <f>+$C$4</f>
        <v>ECOMUN</v>
      </c>
      <c r="D862" s="1450"/>
      <c r="E862" s="1450"/>
      <c r="F862" s="1450"/>
      <c r="G862" s="1450"/>
      <c r="H862" s="1450"/>
      <c r="I862" s="1450"/>
      <c r="J862" s="1451"/>
      <c r="K862" s="1367" t="s">
        <v>342</v>
      </c>
      <c r="L862" s="1369"/>
      <c r="M862" s="1370"/>
      <c r="N862" s="1371"/>
    </row>
    <row r="863" spans="2:14" ht="14.45" customHeight="1">
      <c r="B863" s="1350"/>
      <c r="C863" s="1475" t="str">
        <f>+$C$5</f>
        <v>OBRAS DE CONSTRUCCIÓN DE UN SISTEMA IPRS (8 RACEWAY) PARA LA UNIDAD PRODUCTIVA EN FUENTE DE ORO – META</v>
      </c>
      <c r="D863" s="1476"/>
      <c r="E863" s="1476"/>
      <c r="F863" s="1476"/>
      <c r="G863" s="1476"/>
      <c r="H863" s="1476"/>
      <c r="I863" s="1476"/>
      <c r="J863" s="1477"/>
      <c r="K863" s="1368"/>
      <c r="L863" s="1358"/>
      <c r="M863" s="1359"/>
      <c r="N863" s="1360"/>
    </row>
    <row r="864" spans="2:14">
      <c r="B864" s="1350"/>
      <c r="C864" s="1475"/>
      <c r="D864" s="1476"/>
      <c r="E864" s="1476"/>
      <c r="F864" s="1476"/>
      <c r="G864" s="1476"/>
      <c r="H864" s="1476"/>
      <c r="I864" s="1476"/>
      <c r="J864" s="1477"/>
      <c r="K864" s="1367" t="s">
        <v>344</v>
      </c>
      <c r="L864" s="1367">
        <v>1</v>
      </c>
      <c r="M864" s="1367" t="s">
        <v>345</v>
      </c>
      <c r="N864" s="1376">
        <v>1</v>
      </c>
    </row>
    <row r="865" spans="2:14">
      <c r="B865" s="1350"/>
      <c r="C865" s="1475"/>
      <c r="D865" s="1476"/>
      <c r="E865" s="1476"/>
      <c r="F865" s="1476"/>
      <c r="G865" s="1476"/>
      <c r="H865" s="1476"/>
      <c r="I865" s="1476"/>
      <c r="J865" s="1477"/>
      <c r="K865" s="1375"/>
      <c r="L865" s="1375"/>
      <c r="M865" s="1375"/>
      <c r="N865" s="1377"/>
    </row>
    <row r="866" spans="2:14" ht="16.5">
      <c r="B866" s="1351"/>
      <c r="C866" s="1430" t="str">
        <f>+$C$8</f>
        <v xml:space="preserve">ANALISIS DE PRECIOS UNITARIOS </v>
      </c>
      <c r="D866" s="1431"/>
      <c r="E866" s="1431"/>
      <c r="F866" s="1431"/>
      <c r="G866" s="1431"/>
      <c r="H866" s="1431"/>
      <c r="I866" s="1431"/>
      <c r="J866" s="1432"/>
      <c r="K866" s="1368"/>
      <c r="L866" s="1368"/>
      <c r="M866" s="1368"/>
      <c r="N866" s="1378"/>
    </row>
    <row r="867" spans="2:14" ht="15.75" thickBot="1">
      <c r="B867" s="371"/>
      <c r="C867" s="372"/>
      <c r="D867" s="372"/>
      <c r="E867" s="372"/>
      <c r="F867" s="372"/>
      <c r="G867" s="372"/>
      <c r="H867" s="372"/>
      <c r="I867" s="372"/>
      <c r="J867" s="372"/>
      <c r="K867" s="372"/>
      <c r="L867" s="372"/>
      <c r="M867" s="372"/>
      <c r="N867" s="373"/>
    </row>
    <row r="868" spans="2:14">
      <c r="B868" s="381" t="s">
        <v>151</v>
      </c>
      <c r="C868" s="1433" t="s">
        <v>152</v>
      </c>
      <c r="D868" s="1434"/>
      <c r="E868" s="1434"/>
      <c r="F868" s="1434"/>
      <c r="G868" s="1434"/>
      <c r="H868" s="1434"/>
      <c r="I868" s="1434"/>
      <c r="J868" s="1434"/>
      <c r="K868" s="1435"/>
      <c r="L868" s="1436" t="s">
        <v>228</v>
      </c>
      <c r="M868" s="1437"/>
      <c r="N868" s="381" t="s">
        <v>6</v>
      </c>
    </row>
    <row r="869" spans="2:14" ht="34.700000000000003" customHeight="1" thickBot="1">
      <c r="B869" s="351">
        <f>+'PTO OFICIAL'!D32</f>
        <v>3.0499999999999989</v>
      </c>
      <c r="C869" s="1438" t="str">
        <f>+'PTO OFICIAL'!G32</f>
        <v>CONSTRUCCION DE PAREDES EN MADERA PLASTICA, PARALES VERTICALES EN LISTONES 9X9CMX3M CADA 2.50 M.</v>
      </c>
      <c r="D869" s="1439"/>
      <c r="E869" s="1439"/>
      <c r="F869" s="1439"/>
      <c r="G869" s="1439"/>
      <c r="H869" s="1439"/>
      <c r="I869" s="1439"/>
      <c r="J869" s="1439"/>
      <c r="K869" s="1440"/>
      <c r="L869" s="1441" t="str">
        <f>+'PTO OFICIAL'!H32</f>
        <v>UN</v>
      </c>
      <c r="M869" s="1442"/>
      <c r="N869" s="352">
        <f>+'PTO OFICIAL'!I32</f>
        <v>247</v>
      </c>
    </row>
    <row r="870" spans="2:14">
      <c r="B870" s="1409" t="s">
        <v>347</v>
      </c>
      <c r="C870" s="1410"/>
      <c r="D870" s="1410"/>
      <c r="E870" s="1410"/>
      <c r="F870" s="1410"/>
      <c r="G870" s="1410"/>
      <c r="H870" s="1410"/>
      <c r="I870" s="1410"/>
      <c r="J870" s="1410"/>
      <c r="K870" s="1410"/>
      <c r="L870" s="1410"/>
      <c r="M870" s="1410"/>
      <c r="N870" s="1411"/>
    </row>
    <row r="871" spans="2:14">
      <c r="B871" s="1412"/>
      <c r="C871" s="1413"/>
      <c r="D871" s="1413"/>
      <c r="E871" s="1413"/>
      <c r="F871" s="1413"/>
      <c r="G871" s="1413"/>
      <c r="H871" s="1413"/>
      <c r="I871" s="1413"/>
      <c r="J871" s="1413"/>
      <c r="K871" s="1413"/>
      <c r="L871" s="1413"/>
      <c r="M871" s="1413"/>
      <c r="N871" s="1414"/>
    </row>
    <row r="872" spans="2:14" ht="15.75" thickBot="1">
      <c r="B872" s="1415"/>
      <c r="C872" s="1416"/>
      <c r="D872" s="1416"/>
      <c r="E872" s="1416"/>
      <c r="F872" s="1416"/>
      <c r="G872" s="1416"/>
      <c r="H872" s="1416"/>
      <c r="I872" s="1416"/>
      <c r="J872" s="1416"/>
      <c r="K872" s="1416"/>
      <c r="L872" s="1416"/>
      <c r="M872" s="1416"/>
      <c r="N872" s="1417"/>
    </row>
    <row r="873" spans="2:14">
      <c r="B873" s="1420" t="s">
        <v>152</v>
      </c>
      <c r="C873" s="1424"/>
      <c r="D873" s="1424"/>
      <c r="E873" s="1424"/>
      <c r="F873" s="1425"/>
      <c r="G873" s="1423" t="s">
        <v>348</v>
      </c>
      <c r="H873" s="1424"/>
      <c r="I873" s="1426" t="s">
        <v>349</v>
      </c>
      <c r="J873" s="1427"/>
      <c r="K873" s="355" t="s">
        <v>350</v>
      </c>
      <c r="L873" s="1423" t="s">
        <v>351</v>
      </c>
      <c r="M873" s="1422"/>
      <c r="N873" s="356" t="s">
        <v>352</v>
      </c>
    </row>
    <row r="874" spans="2:14">
      <c r="B874" s="1504" t="s">
        <v>409</v>
      </c>
      <c r="C874" s="1505"/>
      <c r="D874" s="1505"/>
      <c r="E874" s="1505"/>
      <c r="F874" s="1506"/>
      <c r="G874" s="1668"/>
      <c r="H874" s="1667"/>
      <c r="I874" s="1668"/>
      <c r="J874" s="1667"/>
      <c r="K874" s="388">
        <f>+N910</f>
        <v>15306.04888888889</v>
      </c>
      <c r="L874" s="1428">
        <v>0.05</v>
      </c>
      <c r="M874" s="1429"/>
      <c r="N874" s="696">
        <f>+K874*L874</f>
        <v>765.30244444444452</v>
      </c>
    </row>
    <row r="875" spans="2:14">
      <c r="B875" s="1665"/>
      <c r="C875" s="1666"/>
      <c r="D875" s="1666"/>
      <c r="E875" s="1666"/>
      <c r="F875" s="1667"/>
      <c r="G875" s="1668"/>
      <c r="H875" s="1667"/>
      <c r="I875" s="1668"/>
      <c r="J875" s="1667"/>
      <c r="K875" s="696"/>
      <c r="L875" s="1490"/>
      <c r="M875" s="1496"/>
      <c r="N875" s="357"/>
    </row>
    <row r="876" spans="2:14">
      <c r="B876" s="1665"/>
      <c r="C876" s="1666"/>
      <c r="D876" s="1666"/>
      <c r="E876" s="1666"/>
      <c r="F876" s="1667"/>
      <c r="G876" s="1668"/>
      <c r="H876" s="1667"/>
      <c r="I876" s="1668"/>
      <c r="J876" s="1667"/>
      <c r="K876" s="696"/>
      <c r="L876" s="1490"/>
      <c r="M876" s="1496"/>
      <c r="N876" s="357"/>
    </row>
    <row r="877" spans="2:14">
      <c r="B877" s="1665"/>
      <c r="C877" s="1666"/>
      <c r="D877" s="1666"/>
      <c r="E877" s="1666"/>
      <c r="F877" s="1667"/>
      <c r="G877" s="1668"/>
      <c r="H877" s="1667"/>
      <c r="I877" s="1673"/>
      <c r="J877" s="1667"/>
      <c r="K877" s="726"/>
      <c r="L877" s="1490"/>
      <c r="M877" s="1496"/>
      <c r="N877" s="357"/>
    </row>
    <row r="878" spans="2:14" ht="15.75" thickBot="1">
      <c r="B878" s="1669"/>
      <c r="C878" s="1670"/>
      <c r="D878" s="1670"/>
      <c r="E878" s="1670"/>
      <c r="F878" s="1671"/>
      <c r="G878" s="1672"/>
      <c r="H878" s="1671"/>
      <c r="I878" s="1672"/>
      <c r="J878" s="1671"/>
      <c r="K878" s="696"/>
      <c r="L878" s="1490"/>
      <c r="M878" s="1496"/>
      <c r="N878" s="702"/>
    </row>
    <row r="879" spans="2:14" ht="15.75" thickBot="1">
      <c r="B879" s="1406" t="s">
        <v>355</v>
      </c>
      <c r="C879" s="1407"/>
      <c r="D879" s="1407"/>
      <c r="E879" s="1407"/>
      <c r="F879" s="1407"/>
      <c r="G879" s="1407"/>
      <c r="H879" s="1407"/>
      <c r="I879" s="1407"/>
      <c r="J879" s="1407"/>
      <c r="K879" s="1407"/>
      <c r="L879" s="1407"/>
      <c r="M879" s="1408"/>
      <c r="N879" s="360">
        <f>SUM(N874:N878)</f>
        <v>765.30244444444452</v>
      </c>
    </row>
    <row r="880" spans="2:14">
      <c r="B880" s="1409" t="s">
        <v>356</v>
      </c>
      <c r="C880" s="1410"/>
      <c r="D880" s="1410"/>
      <c r="E880" s="1410"/>
      <c r="F880" s="1410"/>
      <c r="G880" s="1410"/>
      <c r="H880" s="1410"/>
      <c r="I880" s="1410"/>
      <c r="J880" s="1410"/>
      <c r="K880" s="1410"/>
      <c r="L880" s="1410"/>
      <c r="M880" s="1410"/>
      <c r="N880" s="1411"/>
    </row>
    <row r="881" spans="2:14">
      <c r="B881" s="1412"/>
      <c r="C881" s="1413"/>
      <c r="D881" s="1413"/>
      <c r="E881" s="1413"/>
      <c r="F881" s="1413"/>
      <c r="G881" s="1413"/>
      <c r="H881" s="1413"/>
      <c r="I881" s="1413"/>
      <c r="J881" s="1413"/>
      <c r="K881" s="1413"/>
      <c r="L881" s="1413"/>
      <c r="M881" s="1413"/>
      <c r="N881" s="1414"/>
    </row>
    <row r="882" spans="2:14" ht="15.75" thickBot="1">
      <c r="B882" s="1415"/>
      <c r="C882" s="1416"/>
      <c r="D882" s="1416"/>
      <c r="E882" s="1416"/>
      <c r="F882" s="1416"/>
      <c r="G882" s="1416"/>
      <c r="H882" s="1416"/>
      <c r="I882" s="1416"/>
      <c r="J882" s="1416"/>
      <c r="K882" s="1416"/>
      <c r="L882" s="1416"/>
      <c r="M882" s="1416"/>
      <c r="N882" s="1417"/>
    </row>
    <row r="883" spans="2:14">
      <c r="B883" s="1420" t="s">
        <v>152</v>
      </c>
      <c r="C883" s="1421"/>
      <c r="D883" s="1421"/>
      <c r="E883" s="1421"/>
      <c r="F883" s="1421"/>
      <c r="G883" s="1421"/>
      <c r="H883" s="1421"/>
      <c r="I883" s="1422"/>
      <c r="J883" s="354" t="s">
        <v>228</v>
      </c>
      <c r="K883" s="355" t="s">
        <v>6</v>
      </c>
      <c r="L883" s="1423" t="s">
        <v>357</v>
      </c>
      <c r="M883" s="1422"/>
      <c r="N883" s="356" t="s">
        <v>352</v>
      </c>
    </row>
    <row r="884" spans="2:14">
      <c r="B884" s="1507" t="s">
        <v>425</v>
      </c>
      <c r="C884" s="1508"/>
      <c r="D884" s="1508"/>
      <c r="E884" s="1508"/>
      <c r="F884" s="1508"/>
      <c r="G884" s="1508"/>
      <c r="H884" s="1508"/>
      <c r="I884" s="1509"/>
      <c r="J884" s="268" t="s">
        <v>38</v>
      </c>
      <c r="K884" s="267">
        <v>1.05</v>
      </c>
      <c r="L884" s="1510">
        <f>+MATERIALES!D124</f>
        <v>72000</v>
      </c>
      <c r="M884" s="1511"/>
      <c r="N884" s="702">
        <f>+L884*K884</f>
        <v>75600</v>
      </c>
    </row>
    <row r="885" spans="2:14">
      <c r="B885" s="1507"/>
      <c r="C885" s="1508"/>
      <c r="D885" s="1508"/>
      <c r="E885" s="1508"/>
      <c r="F885" s="1508"/>
      <c r="G885" s="1508"/>
      <c r="H885" s="1508"/>
      <c r="I885" s="1509"/>
      <c r="J885" s="722"/>
      <c r="K885" s="267"/>
      <c r="L885" s="1519"/>
      <c r="M885" s="1520"/>
      <c r="N885" s="702"/>
    </row>
    <row r="886" spans="2:14">
      <c r="B886" s="1507"/>
      <c r="C886" s="1508"/>
      <c r="D886" s="1508"/>
      <c r="E886" s="1508"/>
      <c r="F886" s="1508"/>
      <c r="G886" s="1508"/>
      <c r="H886" s="1508"/>
      <c r="I886" s="1509"/>
      <c r="J886" s="722"/>
      <c r="K886" s="267"/>
      <c r="L886" s="1521"/>
      <c r="M886" s="1522"/>
      <c r="N886" s="702"/>
    </row>
    <row r="887" spans="2:14">
      <c r="B887" s="1507"/>
      <c r="C887" s="1508"/>
      <c r="D887" s="1508"/>
      <c r="E887" s="1508"/>
      <c r="F887" s="1508"/>
      <c r="G887" s="1508"/>
      <c r="H887" s="1508"/>
      <c r="I887" s="1509"/>
      <c r="J887" s="722"/>
      <c r="K887" s="267"/>
      <c r="L887" s="1510"/>
      <c r="M887" s="1511"/>
      <c r="N887" s="702"/>
    </row>
    <row r="888" spans="2:14">
      <c r="B888" s="1507"/>
      <c r="C888" s="1508"/>
      <c r="D888" s="1508"/>
      <c r="E888" s="1508"/>
      <c r="F888" s="1508"/>
      <c r="G888" s="1508"/>
      <c r="H888" s="1508"/>
      <c r="I888" s="1509"/>
      <c r="J888" s="729"/>
      <c r="K888" s="267"/>
      <c r="L888" s="1519"/>
      <c r="M888" s="1520"/>
      <c r="N888" s="702"/>
    </row>
    <row r="889" spans="2:14" ht="15.75" thickBot="1">
      <c r="B889" s="1507"/>
      <c r="C889" s="1508"/>
      <c r="D889" s="1508"/>
      <c r="E889" s="1508"/>
      <c r="F889" s="1508"/>
      <c r="G889" s="1508"/>
      <c r="H889" s="1508"/>
      <c r="I889" s="1509"/>
      <c r="J889" s="722"/>
      <c r="K889" s="267"/>
      <c r="L889" s="1519"/>
      <c r="M889" s="1520"/>
      <c r="N889" s="702"/>
    </row>
    <row r="890" spans="2:14" ht="15.75" thickBot="1">
      <c r="B890" s="1406" t="s">
        <v>355</v>
      </c>
      <c r="C890" s="1407"/>
      <c r="D890" s="1407"/>
      <c r="E890" s="1407"/>
      <c r="F890" s="1407"/>
      <c r="G890" s="1407"/>
      <c r="H890" s="1407"/>
      <c r="I890" s="1407"/>
      <c r="J890" s="1407"/>
      <c r="K890" s="1407"/>
      <c r="L890" s="1407"/>
      <c r="M890" s="1408"/>
      <c r="N890" s="361">
        <f>SUM(N884:N889)</f>
        <v>75600</v>
      </c>
    </row>
    <row r="891" spans="2:14">
      <c r="B891" s="1409" t="s">
        <v>364</v>
      </c>
      <c r="C891" s="1410"/>
      <c r="D891" s="1410"/>
      <c r="E891" s="1410"/>
      <c r="F891" s="1410"/>
      <c r="G891" s="1410"/>
      <c r="H891" s="1410"/>
      <c r="I891" s="1410"/>
      <c r="J891" s="1410"/>
      <c r="K891" s="1410"/>
      <c r="L891" s="1410"/>
      <c r="M891" s="1410"/>
      <c r="N891" s="1411"/>
    </row>
    <row r="892" spans="2:14">
      <c r="B892" s="1412"/>
      <c r="C892" s="1413"/>
      <c r="D892" s="1413"/>
      <c r="E892" s="1413"/>
      <c r="F892" s="1413"/>
      <c r="G892" s="1413"/>
      <c r="H892" s="1413"/>
      <c r="I892" s="1413"/>
      <c r="J892" s="1413"/>
      <c r="K892" s="1413"/>
      <c r="L892" s="1413"/>
      <c r="M892" s="1413"/>
      <c r="N892" s="1414"/>
    </row>
    <row r="893" spans="2:14" ht="15.75" thickBot="1">
      <c r="B893" s="1415"/>
      <c r="C893" s="1416"/>
      <c r="D893" s="1416"/>
      <c r="E893" s="1416"/>
      <c r="F893" s="1416"/>
      <c r="G893" s="1416"/>
      <c r="H893" s="1416"/>
      <c r="I893" s="1416"/>
      <c r="J893" s="1416"/>
      <c r="K893" s="1416"/>
      <c r="L893" s="1416"/>
      <c r="M893" s="1416"/>
      <c r="N893" s="1417"/>
    </row>
    <row r="894" spans="2:14">
      <c r="B894" s="1420" t="s">
        <v>365</v>
      </c>
      <c r="C894" s="1421"/>
      <c r="D894" s="1421"/>
      <c r="E894" s="1421"/>
      <c r="F894" s="1421"/>
      <c r="G894" s="1421"/>
      <c r="H894" s="1421"/>
      <c r="I894" s="355" t="s">
        <v>366</v>
      </c>
      <c r="J894" s="353" t="s">
        <v>367</v>
      </c>
      <c r="K894" s="362" t="s">
        <v>368</v>
      </c>
      <c r="L894" s="1423" t="s">
        <v>369</v>
      </c>
      <c r="M894" s="1422"/>
      <c r="N894" s="356" t="s">
        <v>352</v>
      </c>
    </row>
    <row r="895" spans="2:14">
      <c r="B895" s="1665" t="str">
        <f>+B884</f>
        <v>LISTO DE MADERA DE 9CMX9CMX3M</v>
      </c>
      <c r="C895" s="1666"/>
      <c r="D895" s="1666"/>
      <c r="E895" s="1666"/>
      <c r="F895" s="1666"/>
      <c r="G895" s="1666"/>
      <c r="H895" s="1666"/>
      <c r="I895" s="705">
        <f>+K884</f>
        <v>1.05</v>
      </c>
      <c r="J895" s="706">
        <v>180</v>
      </c>
      <c r="K895" s="705">
        <f>+J895*I895</f>
        <v>189</v>
      </c>
      <c r="L895" s="1473">
        <v>15</v>
      </c>
      <c r="M895" s="1474"/>
      <c r="N895" s="702">
        <f>+L895*K895</f>
        <v>2835</v>
      </c>
    </row>
    <row r="896" spans="2:14">
      <c r="B896" s="1665"/>
      <c r="C896" s="1666"/>
      <c r="D896" s="1666"/>
      <c r="E896" s="1666"/>
      <c r="F896" s="1666"/>
      <c r="G896" s="1666"/>
      <c r="H896" s="1666"/>
      <c r="I896" s="705"/>
      <c r="J896" s="706"/>
      <c r="K896" s="705"/>
      <c r="L896" s="1473"/>
      <c r="M896" s="1474"/>
      <c r="N896" s="702"/>
    </row>
    <row r="897" spans="2:14">
      <c r="B897" s="1665"/>
      <c r="C897" s="1666"/>
      <c r="D897" s="1666"/>
      <c r="E897" s="1666"/>
      <c r="F897" s="1666"/>
      <c r="G897" s="1666"/>
      <c r="H897" s="1666"/>
      <c r="I897" s="705"/>
      <c r="J897" s="706"/>
      <c r="K897" s="705"/>
      <c r="L897" s="1473"/>
      <c r="M897" s="1474"/>
      <c r="N897" s="702"/>
    </row>
    <row r="898" spans="2:14">
      <c r="B898" s="1665"/>
      <c r="C898" s="1666"/>
      <c r="D898" s="1666"/>
      <c r="E898" s="1666"/>
      <c r="F898" s="1666"/>
      <c r="G898" s="1666"/>
      <c r="H898" s="1666"/>
      <c r="I898" s="705"/>
      <c r="J898" s="706"/>
      <c r="K898" s="705"/>
      <c r="L898" s="1473"/>
      <c r="M898" s="1474"/>
      <c r="N898" s="702"/>
    </row>
    <row r="899" spans="2:14">
      <c r="B899" s="1665"/>
      <c r="C899" s="1666"/>
      <c r="D899" s="1666"/>
      <c r="E899" s="1666"/>
      <c r="F899" s="1666"/>
      <c r="G899" s="1666"/>
      <c r="H899" s="1666"/>
      <c r="I899" s="705"/>
      <c r="J899" s="706"/>
      <c r="K899" s="705"/>
      <c r="L899" s="1473"/>
      <c r="M899" s="1474"/>
      <c r="N899" s="702"/>
    </row>
    <row r="900" spans="2:14" ht="15.75" thickBot="1">
      <c r="B900" s="1669"/>
      <c r="C900" s="1670"/>
      <c r="D900" s="1670"/>
      <c r="E900" s="1670"/>
      <c r="F900" s="1670"/>
      <c r="G900" s="1670"/>
      <c r="H900" s="1670"/>
      <c r="I900" s="385"/>
      <c r="J900" s="386"/>
      <c r="K900" s="385"/>
      <c r="L900" s="1456"/>
      <c r="M900" s="1457"/>
      <c r="N900" s="365"/>
    </row>
    <row r="901" spans="2:14" ht="15.75" thickBot="1">
      <c r="B901" s="1406" t="s">
        <v>355</v>
      </c>
      <c r="C901" s="1407"/>
      <c r="D901" s="1407"/>
      <c r="E901" s="1407"/>
      <c r="F901" s="1407"/>
      <c r="G901" s="1407"/>
      <c r="H901" s="1407"/>
      <c r="I901" s="1407"/>
      <c r="J901" s="1407"/>
      <c r="K901" s="1407"/>
      <c r="L901" s="1407"/>
      <c r="M901" s="1408"/>
      <c r="N901" s="360">
        <f>SUM(N895:N900)</f>
        <v>2835</v>
      </c>
    </row>
    <row r="902" spans="2:14">
      <c r="B902" s="1409" t="s">
        <v>370</v>
      </c>
      <c r="C902" s="1410"/>
      <c r="D902" s="1410"/>
      <c r="E902" s="1410"/>
      <c r="F902" s="1410"/>
      <c r="G902" s="1410"/>
      <c r="H902" s="1410"/>
      <c r="I902" s="1410"/>
      <c r="J902" s="1410"/>
      <c r="K902" s="1410"/>
      <c r="L902" s="1410"/>
      <c r="M902" s="1410"/>
      <c r="N902" s="1411"/>
    </row>
    <row r="903" spans="2:14">
      <c r="B903" s="1412"/>
      <c r="C903" s="1413"/>
      <c r="D903" s="1413"/>
      <c r="E903" s="1413"/>
      <c r="F903" s="1413"/>
      <c r="G903" s="1413"/>
      <c r="H903" s="1413"/>
      <c r="I903" s="1413"/>
      <c r="J903" s="1413"/>
      <c r="K903" s="1413"/>
      <c r="L903" s="1413"/>
      <c r="M903" s="1413"/>
      <c r="N903" s="1414"/>
    </row>
    <row r="904" spans="2:14" ht="15.75" thickBot="1">
      <c r="B904" s="1415"/>
      <c r="C904" s="1416"/>
      <c r="D904" s="1416"/>
      <c r="E904" s="1416"/>
      <c r="F904" s="1416"/>
      <c r="G904" s="1416"/>
      <c r="H904" s="1416"/>
      <c r="I904" s="1416"/>
      <c r="J904" s="1416"/>
      <c r="K904" s="1416"/>
      <c r="L904" s="1416"/>
      <c r="M904" s="1416"/>
      <c r="N904" s="1417"/>
    </row>
    <row r="905" spans="2:14">
      <c r="B905" s="1420" t="s">
        <v>371</v>
      </c>
      <c r="C905" s="1421"/>
      <c r="D905" s="1421"/>
      <c r="E905" s="1421"/>
      <c r="F905" s="1421"/>
      <c r="G905" s="1421"/>
      <c r="H905" s="1421"/>
      <c r="I905" s="355" t="s">
        <v>372</v>
      </c>
      <c r="J905" s="366" t="s">
        <v>156</v>
      </c>
      <c r="K905" s="367" t="s">
        <v>373</v>
      </c>
      <c r="L905" s="1458" t="s">
        <v>351</v>
      </c>
      <c r="M905" s="1459"/>
      <c r="N905" s="369" t="s">
        <v>352</v>
      </c>
    </row>
    <row r="906" spans="2:14">
      <c r="B906" s="1494" t="s">
        <v>408</v>
      </c>
      <c r="C906" s="1495"/>
      <c r="D906" s="1495"/>
      <c r="E906" s="1495"/>
      <c r="F906" s="1495"/>
      <c r="G906" s="1495"/>
      <c r="H906" s="1496"/>
      <c r="I906" s="709">
        <f>+CUADRILLA3</f>
        <v>153060.48888888891</v>
      </c>
      <c r="J906" s="710">
        <v>1</v>
      </c>
      <c r="K906" s="709">
        <f>+I906*J906</f>
        <v>153060.48888888891</v>
      </c>
      <c r="L906" s="1471">
        <v>10</v>
      </c>
      <c r="M906" s="1472"/>
      <c r="N906" s="357">
        <f>+K906/L906</f>
        <v>15306.04888888889</v>
      </c>
    </row>
    <row r="907" spans="2:14" ht="15.75">
      <c r="B907" s="707"/>
      <c r="C907" s="708"/>
      <c r="D907" s="708"/>
      <c r="E907" s="708"/>
      <c r="F907" s="708"/>
      <c r="G907" s="708"/>
      <c r="H907" s="708"/>
      <c r="I907" s="709"/>
      <c r="J907" s="727"/>
      <c r="K907" s="26"/>
      <c r="L907" s="1471"/>
      <c r="M907" s="1472"/>
      <c r="N907" s="357"/>
    </row>
    <row r="908" spans="2:14">
      <c r="B908" s="707"/>
      <c r="C908" s="708"/>
      <c r="D908" s="708"/>
      <c r="E908" s="708"/>
      <c r="F908" s="708"/>
      <c r="G908" s="708"/>
      <c r="H908" s="708"/>
      <c r="I908" s="709"/>
      <c r="J908" s="711"/>
      <c r="K908" s="709"/>
      <c r="L908" s="1473"/>
      <c r="M908" s="1474"/>
      <c r="N908" s="357"/>
    </row>
    <row r="909" spans="2:14" ht="15.75" thickBot="1">
      <c r="B909" s="1669"/>
      <c r="C909" s="1670"/>
      <c r="D909" s="1670"/>
      <c r="E909" s="1670"/>
      <c r="F909" s="1670"/>
      <c r="G909" s="1670"/>
      <c r="H909" s="1670"/>
      <c r="I909" s="363"/>
      <c r="J909" s="370"/>
      <c r="K909" s="363"/>
      <c r="L909" s="1404"/>
      <c r="M909" s="1405"/>
      <c r="N909" s="365"/>
    </row>
    <row r="910" spans="2:14" ht="15.75" thickBot="1">
      <c r="B910" s="1406" t="s">
        <v>355</v>
      </c>
      <c r="C910" s="1407"/>
      <c r="D910" s="1407"/>
      <c r="E910" s="1407"/>
      <c r="F910" s="1407"/>
      <c r="G910" s="1407"/>
      <c r="H910" s="1407"/>
      <c r="I910" s="1407"/>
      <c r="J910" s="1407"/>
      <c r="K910" s="1407"/>
      <c r="L910" s="1407"/>
      <c r="M910" s="1408"/>
      <c r="N910" s="361">
        <f>SUM(N906:N909)</f>
        <v>15306.04888888889</v>
      </c>
    </row>
    <row r="911" spans="2:14" ht="15.75" thickBot="1">
      <c r="B911" s="371"/>
      <c r="C911" s="372"/>
      <c r="D911" s="372"/>
      <c r="E911" s="372"/>
      <c r="F911" s="372"/>
      <c r="G911" s="372"/>
      <c r="H911" s="372"/>
      <c r="I911" s="372"/>
      <c r="J911" s="372"/>
      <c r="K911" s="372"/>
      <c r="L911" s="372"/>
      <c r="M911" s="372"/>
      <c r="N911" s="373"/>
    </row>
    <row r="912" spans="2:14" ht="15.75" thickBot="1">
      <c r="B912" s="1480" t="s">
        <v>375</v>
      </c>
      <c r="C912" s="1481"/>
      <c r="D912" s="1481"/>
      <c r="E912" s="1481"/>
      <c r="F912" s="1481"/>
      <c r="G912" s="1481"/>
      <c r="H912" s="1481"/>
      <c r="I912" s="1481"/>
      <c r="J912" s="1481"/>
      <c r="K912" s="1481"/>
      <c r="L912" s="1481"/>
      <c r="M912" s="1482"/>
      <c r="N912" s="374">
        <f>ROUND(N910+N901+N890+N879,)</f>
        <v>94506</v>
      </c>
    </row>
    <row r="913" spans="2:14">
      <c r="B913" s="1409" t="s">
        <v>376</v>
      </c>
      <c r="C913" s="1410"/>
      <c r="D913" s="1410"/>
      <c r="E913" s="1410"/>
      <c r="F913" s="1410"/>
      <c r="G913" s="1410"/>
      <c r="H913" s="1410"/>
      <c r="I913" s="1410"/>
      <c r="J913" s="1410"/>
      <c r="K913" s="1410"/>
      <c r="L913" s="1410"/>
      <c r="M913" s="1410"/>
      <c r="N913" s="1411"/>
    </row>
    <row r="914" spans="2:14">
      <c r="B914" s="1412"/>
      <c r="C914" s="1413"/>
      <c r="D914" s="1413"/>
      <c r="E914" s="1413"/>
      <c r="F914" s="1413"/>
      <c r="G914" s="1413"/>
      <c r="H914" s="1413"/>
      <c r="I914" s="1413"/>
      <c r="J914" s="1413"/>
      <c r="K914" s="1413"/>
      <c r="L914" s="1413"/>
      <c r="M914" s="1413"/>
      <c r="N914" s="1414"/>
    </row>
    <row r="915" spans="2:14" ht="15.75" thickBot="1">
      <c r="B915" s="1415"/>
      <c r="C915" s="1416"/>
      <c r="D915" s="1416"/>
      <c r="E915" s="1416"/>
      <c r="F915" s="1416"/>
      <c r="G915" s="1416"/>
      <c r="H915" s="1416"/>
      <c r="I915" s="1416"/>
      <c r="J915" s="1416"/>
      <c r="K915" s="1416"/>
      <c r="L915" s="1416"/>
      <c r="M915" s="1416"/>
      <c r="N915" s="1417"/>
    </row>
    <row r="916" spans="2:14">
      <c r="B916" s="1420" t="s">
        <v>246</v>
      </c>
      <c r="C916" s="1421"/>
      <c r="D916" s="1421"/>
      <c r="E916" s="1421"/>
      <c r="F916" s="1421"/>
      <c r="G916" s="1421"/>
      <c r="H916" s="1421"/>
      <c r="I916" s="353"/>
      <c r="J916" s="368"/>
      <c r="K916" s="367" t="s">
        <v>377</v>
      </c>
      <c r="L916" s="1458" t="s">
        <v>378</v>
      </c>
      <c r="M916" s="1459"/>
      <c r="N916" s="369"/>
    </row>
    <row r="917" spans="2:14">
      <c r="B917" s="1665" t="s">
        <v>98</v>
      </c>
      <c r="C917" s="1666"/>
      <c r="D917" s="1666"/>
      <c r="E917" s="1666"/>
      <c r="F917" s="1666"/>
      <c r="G917" s="1666"/>
      <c r="H917" s="1666"/>
      <c r="I917" s="712"/>
      <c r="J917" s="713"/>
      <c r="K917" s="714">
        <f>+$K$51</f>
        <v>0.1036136203532297</v>
      </c>
      <c r="L917" s="1460">
        <f>+N912*K917</f>
        <v>9792.1088051023253</v>
      </c>
      <c r="M917" s="1461"/>
      <c r="N917" s="715"/>
    </row>
    <row r="918" spans="2:14">
      <c r="B918" s="697" t="s">
        <v>379</v>
      </c>
      <c r="C918" s="698"/>
      <c r="D918" s="698"/>
      <c r="E918" s="698"/>
      <c r="F918" s="698"/>
      <c r="G918" s="698"/>
      <c r="H918" s="698"/>
      <c r="I918" s="712"/>
      <c r="J918" s="713"/>
      <c r="K918" s="714">
        <f>+$K$52</f>
        <v>0.01</v>
      </c>
      <c r="L918" s="1460">
        <f>+N912*K918</f>
        <v>945.06000000000006</v>
      </c>
      <c r="M918" s="1461"/>
      <c r="N918" s="715"/>
    </row>
    <row r="919" spans="2:14" ht="15.75" thickBot="1">
      <c r="B919" s="358" t="s">
        <v>380</v>
      </c>
      <c r="C919" s="701"/>
      <c r="D919" s="701"/>
      <c r="E919" s="701"/>
      <c r="F919" s="701"/>
      <c r="G919" s="701"/>
      <c r="H919" s="701"/>
      <c r="I919" s="716"/>
      <c r="J919" s="717"/>
      <c r="K919" s="714">
        <f>+$K$53</f>
        <v>3.5699999968884344E-2</v>
      </c>
      <c r="L919" s="1460">
        <f>+N912*K919</f>
        <v>3373.864197059384</v>
      </c>
      <c r="M919" s="1461"/>
      <c r="N919" s="715"/>
    </row>
    <row r="920" spans="2:14" ht="15.75" thickBot="1">
      <c r="B920" s="1406" t="s">
        <v>355</v>
      </c>
      <c r="C920" s="1407"/>
      <c r="D920" s="1407"/>
      <c r="E920" s="1407"/>
      <c r="F920" s="1407"/>
      <c r="G920" s="1407"/>
      <c r="H920" s="1407"/>
      <c r="I920" s="1407"/>
      <c r="J920" s="1407"/>
      <c r="K920" s="1407"/>
      <c r="L920" s="1407"/>
      <c r="M920" s="1408"/>
      <c r="N920" s="375">
        <f>+SUM(L917:M919)</f>
        <v>14111.033002161708</v>
      </c>
    </row>
    <row r="921" spans="2:14" ht="15.75" thickBot="1">
      <c r="B921" s="371"/>
      <c r="C921" s="372"/>
      <c r="D921" s="372"/>
      <c r="E921" s="372"/>
      <c r="F921" s="372"/>
      <c r="G921" s="372"/>
      <c r="H921" s="372"/>
      <c r="I921" s="372"/>
      <c r="J921" s="372"/>
      <c r="K921" s="372"/>
      <c r="L921" s="372"/>
      <c r="M921" s="372"/>
      <c r="N921" s="373"/>
    </row>
    <row r="922" spans="2:14" ht="15.75" thickBot="1">
      <c r="B922" s="1480" t="s">
        <v>381</v>
      </c>
      <c r="C922" s="1481"/>
      <c r="D922" s="1481"/>
      <c r="E922" s="1481"/>
      <c r="F922" s="1481"/>
      <c r="G922" s="1481"/>
      <c r="H922" s="1481"/>
      <c r="I922" s="1481"/>
      <c r="J922" s="1481"/>
      <c r="K922" s="1481"/>
      <c r="L922" s="1481"/>
      <c r="M922" s="1482"/>
      <c r="N922" s="376">
        <f>+ROUND(N920+N912,)</f>
        <v>108617</v>
      </c>
    </row>
    <row r="923" spans="2:14" ht="16.5" thickBot="1">
      <c r="B923" s="1517"/>
      <c r="C923" s="1517"/>
      <c r="D923" s="1517"/>
      <c r="E923" s="364"/>
      <c r="F923" s="364"/>
      <c r="G923" s="364"/>
      <c r="H923" s="364"/>
      <c r="I923" s="364"/>
      <c r="J923" s="1518"/>
      <c r="K923" s="1518"/>
      <c r="L923" s="1518"/>
      <c r="M923" s="1518"/>
      <c r="N923" s="1518"/>
    </row>
    <row r="924" spans="2:14">
      <c r="B924" s="1349"/>
      <c r="C924" s="1443"/>
      <c r="D924" s="1444"/>
      <c r="E924" s="1444"/>
      <c r="F924" s="1444"/>
      <c r="G924" s="1444"/>
      <c r="H924" s="1444"/>
      <c r="I924" s="1444"/>
      <c r="J924" s="1445"/>
      <c r="K924" s="1355"/>
      <c r="L924" s="1356"/>
      <c r="M924" s="1356"/>
      <c r="N924" s="1357"/>
    </row>
    <row r="925" spans="2:14" ht="20.25">
      <c r="B925" s="1350"/>
      <c r="C925" s="1446" t="str">
        <f>+$C$3</f>
        <v>MUNICIPIO DE FUENTE DE ORO - META</v>
      </c>
      <c r="D925" s="1447"/>
      <c r="E925" s="1447"/>
      <c r="F925" s="1447"/>
      <c r="G925" s="1447"/>
      <c r="H925" s="1447"/>
      <c r="I925" s="1447"/>
      <c r="J925" s="1448"/>
      <c r="K925" s="1358"/>
      <c r="L925" s="1359"/>
      <c r="M925" s="1359"/>
      <c r="N925" s="1360"/>
    </row>
    <row r="926" spans="2:14" ht="15.75">
      <c r="B926" s="1350"/>
      <c r="C926" s="1449" t="str">
        <f>+$C$4</f>
        <v>ECOMUN</v>
      </c>
      <c r="D926" s="1450"/>
      <c r="E926" s="1450"/>
      <c r="F926" s="1450"/>
      <c r="G926" s="1450"/>
      <c r="H926" s="1450"/>
      <c r="I926" s="1450"/>
      <c r="J926" s="1451"/>
      <c r="K926" s="1367" t="s">
        <v>342</v>
      </c>
      <c r="L926" s="1369"/>
      <c r="M926" s="1370"/>
      <c r="N926" s="1371"/>
    </row>
    <row r="927" spans="2:14" ht="14.45" customHeight="1">
      <c r="B927" s="1350"/>
      <c r="C927" s="1475" t="str">
        <f>+$C$5</f>
        <v>OBRAS DE CONSTRUCCIÓN DE UN SISTEMA IPRS (8 RACEWAY) PARA LA UNIDAD PRODUCTIVA EN FUENTE DE ORO – META</v>
      </c>
      <c r="D927" s="1476"/>
      <c r="E927" s="1476"/>
      <c r="F927" s="1476"/>
      <c r="G927" s="1476"/>
      <c r="H927" s="1476"/>
      <c r="I927" s="1476"/>
      <c r="J927" s="1477"/>
      <c r="K927" s="1368"/>
      <c r="L927" s="1358"/>
      <c r="M927" s="1359"/>
      <c r="N927" s="1360"/>
    </row>
    <row r="928" spans="2:14">
      <c r="B928" s="1350"/>
      <c r="C928" s="1475"/>
      <c r="D928" s="1476"/>
      <c r="E928" s="1476"/>
      <c r="F928" s="1476"/>
      <c r="G928" s="1476"/>
      <c r="H928" s="1476"/>
      <c r="I928" s="1476"/>
      <c r="J928" s="1477"/>
      <c r="K928" s="1367" t="s">
        <v>344</v>
      </c>
      <c r="L928" s="1367">
        <v>1</v>
      </c>
      <c r="M928" s="1367" t="s">
        <v>345</v>
      </c>
      <c r="N928" s="1376">
        <v>1</v>
      </c>
    </row>
    <row r="929" spans="2:14">
      <c r="B929" s="1350"/>
      <c r="C929" s="1475"/>
      <c r="D929" s="1476"/>
      <c r="E929" s="1476"/>
      <c r="F929" s="1476"/>
      <c r="G929" s="1476"/>
      <c r="H929" s="1476"/>
      <c r="I929" s="1476"/>
      <c r="J929" s="1477"/>
      <c r="K929" s="1375"/>
      <c r="L929" s="1375"/>
      <c r="M929" s="1375"/>
      <c r="N929" s="1377"/>
    </row>
    <row r="930" spans="2:14" ht="16.5">
      <c r="B930" s="1351"/>
      <c r="C930" s="1430" t="str">
        <f>+$C$8</f>
        <v xml:space="preserve">ANALISIS DE PRECIOS UNITARIOS </v>
      </c>
      <c r="D930" s="1431"/>
      <c r="E930" s="1431"/>
      <c r="F930" s="1431"/>
      <c r="G930" s="1431"/>
      <c r="H930" s="1431"/>
      <c r="I930" s="1431"/>
      <c r="J930" s="1432"/>
      <c r="K930" s="1368"/>
      <c r="L930" s="1368"/>
      <c r="M930" s="1368"/>
      <c r="N930" s="1378"/>
    </row>
    <row r="931" spans="2:14" ht="15.75" thickBot="1">
      <c r="B931" s="371"/>
      <c r="C931" s="372"/>
      <c r="D931" s="372"/>
      <c r="E931" s="372"/>
      <c r="F931" s="372"/>
      <c r="G931" s="372"/>
      <c r="H931" s="372"/>
      <c r="I931" s="372"/>
      <c r="J931" s="372"/>
      <c r="K931" s="372"/>
      <c r="L931" s="372"/>
      <c r="M931" s="372"/>
      <c r="N931" s="373"/>
    </row>
    <row r="932" spans="2:14">
      <c r="B932" s="381" t="s">
        <v>151</v>
      </c>
      <c r="C932" s="1433" t="s">
        <v>152</v>
      </c>
      <c r="D932" s="1434"/>
      <c r="E932" s="1434"/>
      <c r="F932" s="1434"/>
      <c r="G932" s="1434"/>
      <c r="H932" s="1434"/>
      <c r="I932" s="1434"/>
      <c r="J932" s="1434"/>
      <c r="K932" s="1435"/>
      <c r="L932" s="1436" t="s">
        <v>228</v>
      </c>
      <c r="M932" s="1437"/>
      <c r="N932" s="381" t="s">
        <v>6</v>
      </c>
    </row>
    <row r="933" spans="2:14" ht="49.7" customHeight="1" thickBot="1">
      <c r="B933" s="351">
        <f>+'PTO OFICIAL'!D33</f>
        <v>3.0599999999999987</v>
      </c>
      <c r="C933" s="1438" t="str">
        <f>+'PTO OFICIAL'!G33</f>
        <v>PASARELA DE TRABAJO EN MADERA PLASTICA ANCHO 1.5 M, PARALES VERTICALES EN LISTONES 9X9CMX3M CADA 2.50 M CON APOYOS DIAGONALES EN LISTONES PLASTICOS DE 9X9CMX3M Y TABLA PLASTICA DE 10X2CMX2M.</v>
      </c>
      <c r="D933" s="1439"/>
      <c r="E933" s="1439"/>
      <c r="F933" s="1439"/>
      <c r="G933" s="1439"/>
      <c r="H933" s="1439"/>
      <c r="I933" s="1439"/>
      <c r="J933" s="1439"/>
      <c r="K933" s="1440"/>
      <c r="L933" s="1441" t="str">
        <f>+'PTO OFICIAL'!H33</f>
        <v>ML</v>
      </c>
      <c r="M933" s="1442"/>
      <c r="N933" s="352">
        <f>+'PTO OFICIAL'!I33</f>
        <v>100</v>
      </c>
    </row>
    <row r="934" spans="2:14">
      <c r="B934" s="1409" t="s">
        <v>347</v>
      </c>
      <c r="C934" s="1410"/>
      <c r="D934" s="1410"/>
      <c r="E934" s="1410"/>
      <c r="F934" s="1410"/>
      <c r="G934" s="1410"/>
      <c r="H934" s="1410"/>
      <c r="I934" s="1410"/>
      <c r="J934" s="1410"/>
      <c r="K934" s="1410"/>
      <c r="L934" s="1410"/>
      <c r="M934" s="1410"/>
      <c r="N934" s="1411"/>
    </row>
    <row r="935" spans="2:14">
      <c r="B935" s="1412"/>
      <c r="C935" s="1413"/>
      <c r="D935" s="1413"/>
      <c r="E935" s="1413"/>
      <c r="F935" s="1413"/>
      <c r="G935" s="1413"/>
      <c r="H935" s="1413"/>
      <c r="I935" s="1413"/>
      <c r="J935" s="1413"/>
      <c r="K935" s="1413"/>
      <c r="L935" s="1413"/>
      <c r="M935" s="1413"/>
      <c r="N935" s="1414"/>
    </row>
    <row r="936" spans="2:14" ht="15.75" thickBot="1">
      <c r="B936" s="1415"/>
      <c r="C936" s="1416"/>
      <c r="D936" s="1416"/>
      <c r="E936" s="1416"/>
      <c r="F936" s="1416"/>
      <c r="G936" s="1416"/>
      <c r="H936" s="1416"/>
      <c r="I936" s="1416"/>
      <c r="J936" s="1416"/>
      <c r="K936" s="1416"/>
      <c r="L936" s="1416"/>
      <c r="M936" s="1416"/>
      <c r="N936" s="1417"/>
    </row>
    <row r="937" spans="2:14">
      <c r="B937" s="1420" t="s">
        <v>152</v>
      </c>
      <c r="C937" s="1424"/>
      <c r="D937" s="1424"/>
      <c r="E937" s="1424"/>
      <c r="F937" s="1425"/>
      <c r="G937" s="1423" t="s">
        <v>348</v>
      </c>
      <c r="H937" s="1424"/>
      <c r="I937" s="1426" t="s">
        <v>349</v>
      </c>
      <c r="J937" s="1427"/>
      <c r="K937" s="355" t="s">
        <v>350</v>
      </c>
      <c r="L937" s="1423" t="s">
        <v>351</v>
      </c>
      <c r="M937" s="1422"/>
      <c r="N937" s="356" t="s">
        <v>352</v>
      </c>
    </row>
    <row r="938" spans="2:14">
      <c r="B938" s="1504" t="s">
        <v>409</v>
      </c>
      <c r="C938" s="1505"/>
      <c r="D938" s="1505"/>
      <c r="E938" s="1505"/>
      <c r="F938" s="1506"/>
      <c r="G938" s="1668"/>
      <c r="H938" s="1667"/>
      <c r="I938" s="1668"/>
      <c r="J938" s="1667"/>
      <c r="K938" s="388">
        <f>+N974</f>
        <v>76530.244444444455</v>
      </c>
      <c r="L938" s="1428">
        <v>0.05</v>
      </c>
      <c r="M938" s="1429"/>
      <c r="N938" s="696">
        <f>+K938*L938</f>
        <v>3826.512222222223</v>
      </c>
    </row>
    <row r="939" spans="2:14">
      <c r="B939" s="1665"/>
      <c r="C939" s="1666"/>
      <c r="D939" s="1666"/>
      <c r="E939" s="1666"/>
      <c r="F939" s="1667"/>
      <c r="G939" s="1668"/>
      <c r="H939" s="1667"/>
      <c r="I939" s="1668"/>
      <c r="J939" s="1667"/>
      <c r="K939" s="696"/>
      <c r="L939" s="1490"/>
      <c r="M939" s="1496"/>
      <c r="N939" s="357"/>
    </row>
    <row r="940" spans="2:14">
      <c r="B940" s="1665"/>
      <c r="C940" s="1666"/>
      <c r="D940" s="1666"/>
      <c r="E940" s="1666"/>
      <c r="F940" s="1667"/>
      <c r="G940" s="1668"/>
      <c r="H940" s="1667"/>
      <c r="I940" s="1668"/>
      <c r="J940" s="1667"/>
      <c r="K940" s="696"/>
      <c r="L940" s="1490"/>
      <c r="M940" s="1496"/>
      <c r="N940" s="357"/>
    </row>
    <row r="941" spans="2:14">
      <c r="B941" s="1665"/>
      <c r="C941" s="1666"/>
      <c r="D941" s="1666"/>
      <c r="E941" s="1666"/>
      <c r="F941" s="1667"/>
      <c r="G941" s="1668"/>
      <c r="H941" s="1667"/>
      <c r="I941" s="1673"/>
      <c r="J941" s="1667"/>
      <c r="K941" s="726"/>
      <c r="L941" s="1490"/>
      <c r="M941" s="1496"/>
      <c r="N941" s="357"/>
    </row>
    <row r="942" spans="2:14" ht="15.75" thickBot="1">
      <c r="B942" s="1669"/>
      <c r="C942" s="1670"/>
      <c r="D942" s="1670"/>
      <c r="E942" s="1670"/>
      <c r="F942" s="1671"/>
      <c r="G942" s="1672"/>
      <c r="H942" s="1671"/>
      <c r="I942" s="1672"/>
      <c r="J942" s="1671"/>
      <c r="K942" s="696"/>
      <c r="L942" s="1490"/>
      <c r="M942" s="1496"/>
      <c r="N942" s="702"/>
    </row>
    <row r="943" spans="2:14" ht="15.75" thickBot="1">
      <c r="B943" s="1406" t="s">
        <v>355</v>
      </c>
      <c r="C943" s="1407"/>
      <c r="D943" s="1407"/>
      <c r="E943" s="1407"/>
      <c r="F943" s="1407"/>
      <c r="G943" s="1407"/>
      <c r="H943" s="1407"/>
      <c r="I943" s="1407"/>
      <c r="J943" s="1407"/>
      <c r="K943" s="1407"/>
      <c r="L943" s="1407"/>
      <c r="M943" s="1408"/>
      <c r="N943" s="360">
        <f>SUM(N938:N942)</f>
        <v>3826.512222222223</v>
      </c>
    </row>
    <row r="944" spans="2:14">
      <c r="B944" s="1409" t="s">
        <v>356</v>
      </c>
      <c r="C944" s="1410"/>
      <c r="D944" s="1410"/>
      <c r="E944" s="1410"/>
      <c r="F944" s="1410"/>
      <c r="G944" s="1410"/>
      <c r="H944" s="1410"/>
      <c r="I944" s="1410"/>
      <c r="J944" s="1410"/>
      <c r="K944" s="1410"/>
      <c r="L944" s="1410"/>
      <c r="M944" s="1410"/>
      <c r="N944" s="1411"/>
    </row>
    <row r="945" spans="2:14">
      <c r="B945" s="1412"/>
      <c r="C945" s="1413"/>
      <c r="D945" s="1413"/>
      <c r="E945" s="1413"/>
      <c r="F945" s="1413"/>
      <c r="G945" s="1413"/>
      <c r="H945" s="1413"/>
      <c r="I945" s="1413"/>
      <c r="J945" s="1413"/>
      <c r="K945" s="1413"/>
      <c r="L945" s="1413"/>
      <c r="M945" s="1413"/>
      <c r="N945" s="1414"/>
    </row>
    <row r="946" spans="2:14" ht="15.75" thickBot="1">
      <c r="B946" s="1415"/>
      <c r="C946" s="1416"/>
      <c r="D946" s="1416"/>
      <c r="E946" s="1416"/>
      <c r="F946" s="1416"/>
      <c r="G946" s="1416"/>
      <c r="H946" s="1416"/>
      <c r="I946" s="1416"/>
      <c r="J946" s="1416"/>
      <c r="K946" s="1416"/>
      <c r="L946" s="1416"/>
      <c r="M946" s="1416"/>
      <c r="N946" s="1417"/>
    </row>
    <row r="947" spans="2:14">
      <c r="B947" s="1420" t="s">
        <v>152</v>
      </c>
      <c r="C947" s="1421"/>
      <c r="D947" s="1421"/>
      <c r="E947" s="1421"/>
      <c r="F947" s="1421"/>
      <c r="G947" s="1421"/>
      <c r="H947" s="1421"/>
      <c r="I947" s="1422"/>
      <c r="J947" s="354" t="s">
        <v>228</v>
      </c>
      <c r="K947" s="355" t="s">
        <v>6</v>
      </c>
      <c r="L947" s="1423" t="s">
        <v>357</v>
      </c>
      <c r="M947" s="1422"/>
      <c r="N947" s="356" t="s">
        <v>352</v>
      </c>
    </row>
    <row r="948" spans="2:14">
      <c r="B948" s="1507" t="s">
        <v>425</v>
      </c>
      <c r="C948" s="1508"/>
      <c r="D948" s="1508"/>
      <c r="E948" s="1508"/>
      <c r="F948" s="1508"/>
      <c r="G948" s="1508"/>
      <c r="H948" s="1508"/>
      <c r="I948" s="1509"/>
      <c r="J948" s="268" t="s">
        <v>38</v>
      </c>
      <c r="K948" s="267">
        <f>1.5+3.5</f>
        <v>5</v>
      </c>
      <c r="L948" s="1510">
        <f>+MATERIALES!D124</f>
        <v>72000</v>
      </c>
      <c r="M948" s="1511"/>
      <c r="N948" s="702">
        <f>+L948*K948</f>
        <v>360000</v>
      </c>
    </row>
    <row r="949" spans="2:14">
      <c r="B949" s="1507" t="s">
        <v>426</v>
      </c>
      <c r="C949" s="1508"/>
      <c r="D949" s="1508"/>
      <c r="E949" s="1508"/>
      <c r="F949" s="1508"/>
      <c r="G949" s="1508"/>
      <c r="H949" s="1508"/>
      <c r="I949" s="1509"/>
      <c r="J949" s="268" t="s">
        <v>38</v>
      </c>
      <c r="K949" s="267">
        <v>8</v>
      </c>
      <c r="L949" s="1510">
        <f>+MATERIALES!D125</f>
        <v>26000</v>
      </c>
      <c r="M949" s="1511"/>
      <c r="N949" s="702">
        <f>+L949*K949</f>
        <v>208000</v>
      </c>
    </row>
    <row r="950" spans="2:14">
      <c r="B950" s="1507" t="s">
        <v>427</v>
      </c>
      <c r="C950" s="1508"/>
      <c r="D950" s="1508"/>
      <c r="E950" s="1508"/>
      <c r="F950" s="1508"/>
      <c r="G950" s="1508"/>
      <c r="H950" s="1508"/>
      <c r="I950" s="1509"/>
      <c r="J950" s="722" t="s">
        <v>38</v>
      </c>
      <c r="K950" s="267">
        <v>24</v>
      </c>
      <c r="L950" s="1510">
        <f>+MATERIALES!D126</f>
        <v>250</v>
      </c>
      <c r="M950" s="1511"/>
      <c r="N950" s="702">
        <f t="shared" ref="N950:N951" si="5">+L950*K950</f>
        <v>6000</v>
      </c>
    </row>
    <row r="951" spans="2:14">
      <c r="B951" s="1507" t="s">
        <v>428</v>
      </c>
      <c r="C951" s="1508"/>
      <c r="D951" s="1508"/>
      <c r="E951" s="1508"/>
      <c r="F951" s="1508"/>
      <c r="G951" s="1508"/>
      <c r="H951" s="1508"/>
      <c r="I951" s="1509"/>
      <c r="J951" s="722" t="s">
        <v>70</v>
      </c>
      <c r="K951" s="267">
        <v>1.5</v>
      </c>
      <c r="L951" s="1510">
        <f>+MATERIALES!D127</f>
        <v>11400</v>
      </c>
      <c r="M951" s="1511"/>
      <c r="N951" s="702">
        <f t="shared" si="5"/>
        <v>17100</v>
      </c>
    </row>
    <row r="952" spans="2:14">
      <c r="B952" s="1507"/>
      <c r="C952" s="1508"/>
      <c r="D952" s="1508"/>
      <c r="E952" s="1508"/>
      <c r="F952" s="1508"/>
      <c r="G952" s="1508"/>
      <c r="H952" s="1508"/>
      <c r="I952" s="1509"/>
      <c r="J952" s="729"/>
      <c r="K952" s="267"/>
      <c r="L952" s="1519"/>
      <c r="M952" s="1520"/>
      <c r="N952" s="702"/>
    </row>
    <row r="953" spans="2:14" ht="15.75" thickBot="1">
      <c r="B953" s="1507"/>
      <c r="C953" s="1508"/>
      <c r="D953" s="1508"/>
      <c r="E953" s="1508"/>
      <c r="F953" s="1508"/>
      <c r="G953" s="1508"/>
      <c r="H953" s="1508"/>
      <c r="I953" s="1509"/>
      <c r="J953" s="722"/>
      <c r="K953" s="267"/>
      <c r="L953" s="1519"/>
      <c r="M953" s="1520"/>
      <c r="N953" s="702"/>
    </row>
    <row r="954" spans="2:14" ht="15.75" thickBot="1">
      <c r="B954" s="1406" t="s">
        <v>355</v>
      </c>
      <c r="C954" s="1407"/>
      <c r="D954" s="1407"/>
      <c r="E954" s="1407"/>
      <c r="F954" s="1407"/>
      <c r="G954" s="1407"/>
      <c r="H954" s="1407"/>
      <c r="I954" s="1407"/>
      <c r="J954" s="1407"/>
      <c r="K954" s="1407"/>
      <c r="L954" s="1407"/>
      <c r="M954" s="1408"/>
      <c r="N954" s="361">
        <f>SUM(N948:N953)</f>
        <v>591100</v>
      </c>
    </row>
    <row r="955" spans="2:14">
      <c r="B955" s="1409" t="s">
        <v>364</v>
      </c>
      <c r="C955" s="1410"/>
      <c r="D955" s="1410"/>
      <c r="E955" s="1410"/>
      <c r="F955" s="1410"/>
      <c r="G955" s="1410"/>
      <c r="H955" s="1410"/>
      <c r="I955" s="1410"/>
      <c r="J955" s="1410"/>
      <c r="K955" s="1410"/>
      <c r="L955" s="1410"/>
      <c r="M955" s="1410"/>
      <c r="N955" s="1411"/>
    </row>
    <row r="956" spans="2:14">
      <c r="B956" s="1412"/>
      <c r="C956" s="1413"/>
      <c r="D956" s="1413"/>
      <c r="E956" s="1413"/>
      <c r="F956" s="1413"/>
      <c r="G956" s="1413"/>
      <c r="H956" s="1413"/>
      <c r="I956" s="1413"/>
      <c r="J956" s="1413"/>
      <c r="K956" s="1413"/>
      <c r="L956" s="1413"/>
      <c r="M956" s="1413"/>
      <c r="N956" s="1414"/>
    </row>
    <row r="957" spans="2:14" ht="15.75" thickBot="1">
      <c r="B957" s="1415"/>
      <c r="C957" s="1416"/>
      <c r="D957" s="1416"/>
      <c r="E957" s="1416"/>
      <c r="F957" s="1416"/>
      <c r="G957" s="1416"/>
      <c r="H957" s="1416"/>
      <c r="I957" s="1416"/>
      <c r="J957" s="1416"/>
      <c r="K957" s="1416"/>
      <c r="L957" s="1416"/>
      <c r="M957" s="1416"/>
      <c r="N957" s="1417"/>
    </row>
    <row r="958" spans="2:14">
      <c r="B958" s="1420" t="s">
        <v>365</v>
      </c>
      <c r="C958" s="1421"/>
      <c r="D958" s="1421"/>
      <c r="E958" s="1421"/>
      <c r="F958" s="1421"/>
      <c r="G958" s="1421"/>
      <c r="H958" s="1421"/>
      <c r="I958" s="355" t="s">
        <v>366</v>
      </c>
      <c r="J958" s="353" t="s">
        <v>367</v>
      </c>
      <c r="K958" s="362" t="s">
        <v>368</v>
      </c>
      <c r="L958" s="1423" t="s">
        <v>369</v>
      </c>
      <c r="M958" s="1422"/>
      <c r="N958" s="356" t="s">
        <v>352</v>
      </c>
    </row>
    <row r="959" spans="2:14">
      <c r="B959" s="1665" t="str">
        <f>+B948</f>
        <v>LISTO DE MADERA DE 9CMX9CMX3M</v>
      </c>
      <c r="C959" s="1666"/>
      <c r="D959" s="1666"/>
      <c r="E959" s="1666"/>
      <c r="F959" s="1666"/>
      <c r="G959" s="1666"/>
      <c r="H959" s="1666"/>
      <c r="I959" s="705">
        <f>+K948</f>
        <v>5</v>
      </c>
      <c r="J959" s="706">
        <v>180</v>
      </c>
      <c r="K959" s="705">
        <f>+J959*I959</f>
        <v>900</v>
      </c>
      <c r="L959" s="1473">
        <v>15</v>
      </c>
      <c r="M959" s="1474"/>
      <c r="N959" s="702">
        <f>+L959*K959</f>
        <v>13500</v>
      </c>
    </row>
    <row r="960" spans="2:14">
      <c r="B960" s="1665" t="s">
        <v>426</v>
      </c>
      <c r="C960" s="1666"/>
      <c r="D960" s="1666"/>
      <c r="E960" s="1666"/>
      <c r="F960" s="1666"/>
      <c r="G960" s="1666"/>
      <c r="H960" s="1666"/>
      <c r="I960" s="705">
        <f t="shared" ref="I960:I962" si="6">+K949</f>
        <v>8</v>
      </c>
      <c r="J960" s="706">
        <v>180</v>
      </c>
      <c r="K960" s="705">
        <v>900</v>
      </c>
      <c r="L960" s="1473">
        <v>16</v>
      </c>
      <c r="M960" s="1474"/>
      <c r="N960" s="702">
        <f t="shared" ref="N960:N962" si="7">+L960*K960</f>
        <v>14400</v>
      </c>
    </row>
    <row r="961" spans="2:14">
      <c r="B961" s="1665" t="s">
        <v>427</v>
      </c>
      <c r="C961" s="1666"/>
      <c r="D961" s="1666"/>
      <c r="E961" s="1666"/>
      <c r="F961" s="1666"/>
      <c r="G961" s="1666"/>
      <c r="H961" s="1666"/>
      <c r="I961" s="705">
        <f t="shared" si="6"/>
        <v>24</v>
      </c>
      <c r="J961" s="706">
        <v>180</v>
      </c>
      <c r="K961" s="705">
        <v>900</v>
      </c>
      <c r="L961" s="1473">
        <v>17</v>
      </c>
      <c r="M961" s="1474"/>
      <c r="N961" s="702">
        <f t="shared" si="7"/>
        <v>15300</v>
      </c>
    </row>
    <row r="962" spans="2:14">
      <c r="B962" s="1665" t="s">
        <v>428</v>
      </c>
      <c r="C962" s="1666"/>
      <c r="D962" s="1666"/>
      <c r="E962" s="1666"/>
      <c r="F962" s="1666"/>
      <c r="G962" s="1666"/>
      <c r="H962" s="1666"/>
      <c r="I962" s="705">
        <f t="shared" si="6"/>
        <v>1.5</v>
      </c>
      <c r="J962" s="706">
        <v>180</v>
      </c>
      <c r="K962" s="705">
        <v>900</v>
      </c>
      <c r="L962" s="1473">
        <v>18</v>
      </c>
      <c r="M962" s="1474"/>
      <c r="N962" s="702">
        <f t="shared" si="7"/>
        <v>16200</v>
      </c>
    </row>
    <row r="963" spans="2:14">
      <c r="B963" s="1665"/>
      <c r="C963" s="1666"/>
      <c r="D963" s="1666"/>
      <c r="E963" s="1666"/>
      <c r="F963" s="1666"/>
      <c r="G963" s="1666"/>
      <c r="H963" s="1666"/>
      <c r="I963" s="705"/>
      <c r="J963" s="706"/>
      <c r="K963" s="705"/>
      <c r="L963" s="1473"/>
      <c r="M963" s="1474"/>
      <c r="N963" s="702"/>
    </row>
    <row r="964" spans="2:14" ht="15.75" thickBot="1">
      <c r="B964" s="1669"/>
      <c r="C964" s="1670"/>
      <c r="D964" s="1670"/>
      <c r="E964" s="1670"/>
      <c r="F964" s="1670"/>
      <c r="G964" s="1670"/>
      <c r="H964" s="1670"/>
      <c r="I964" s="385"/>
      <c r="J964" s="386"/>
      <c r="K964" s="385"/>
      <c r="L964" s="1456"/>
      <c r="M964" s="1457"/>
      <c r="N964" s="365"/>
    </row>
    <row r="965" spans="2:14" ht="15.75" thickBot="1">
      <c r="B965" s="1406" t="s">
        <v>355</v>
      </c>
      <c r="C965" s="1407"/>
      <c r="D965" s="1407"/>
      <c r="E965" s="1407"/>
      <c r="F965" s="1407"/>
      <c r="G965" s="1407"/>
      <c r="H965" s="1407"/>
      <c r="I965" s="1407"/>
      <c r="J965" s="1407"/>
      <c r="K965" s="1407"/>
      <c r="L965" s="1407"/>
      <c r="M965" s="1408"/>
      <c r="N965" s="360">
        <f>SUM(N959:N964)</f>
        <v>59400</v>
      </c>
    </row>
    <row r="966" spans="2:14">
      <c r="B966" s="1409" t="s">
        <v>370</v>
      </c>
      <c r="C966" s="1410"/>
      <c r="D966" s="1410"/>
      <c r="E966" s="1410"/>
      <c r="F966" s="1410"/>
      <c r="G966" s="1410"/>
      <c r="H966" s="1410"/>
      <c r="I966" s="1410"/>
      <c r="J966" s="1410"/>
      <c r="K966" s="1410"/>
      <c r="L966" s="1410"/>
      <c r="M966" s="1410"/>
      <c r="N966" s="1411"/>
    </row>
    <row r="967" spans="2:14">
      <c r="B967" s="1412"/>
      <c r="C967" s="1413"/>
      <c r="D967" s="1413"/>
      <c r="E967" s="1413"/>
      <c r="F967" s="1413"/>
      <c r="G967" s="1413"/>
      <c r="H967" s="1413"/>
      <c r="I967" s="1413"/>
      <c r="J967" s="1413"/>
      <c r="K967" s="1413"/>
      <c r="L967" s="1413"/>
      <c r="M967" s="1413"/>
      <c r="N967" s="1414"/>
    </row>
    <row r="968" spans="2:14" ht="15.75" thickBot="1">
      <c r="B968" s="1415"/>
      <c r="C968" s="1416"/>
      <c r="D968" s="1416"/>
      <c r="E968" s="1416"/>
      <c r="F968" s="1416"/>
      <c r="G968" s="1416"/>
      <c r="H968" s="1416"/>
      <c r="I968" s="1416"/>
      <c r="J968" s="1416"/>
      <c r="K968" s="1416"/>
      <c r="L968" s="1416"/>
      <c r="M968" s="1416"/>
      <c r="N968" s="1417"/>
    </row>
    <row r="969" spans="2:14">
      <c r="B969" s="1420" t="s">
        <v>371</v>
      </c>
      <c r="C969" s="1421"/>
      <c r="D969" s="1421"/>
      <c r="E969" s="1421"/>
      <c r="F969" s="1421"/>
      <c r="G969" s="1421"/>
      <c r="H969" s="1421"/>
      <c r="I969" s="355" t="s">
        <v>372</v>
      </c>
      <c r="J969" s="366" t="s">
        <v>156</v>
      </c>
      <c r="K969" s="367" t="s">
        <v>373</v>
      </c>
      <c r="L969" s="1458" t="s">
        <v>351</v>
      </c>
      <c r="M969" s="1459"/>
      <c r="N969" s="369" t="s">
        <v>352</v>
      </c>
    </row>
    <row r="970" spans="2:14">
      <c r="B970" s="1494" t="s">
        <v>408</v>
      </c>
      <c r="C970" s="1495"/>
      <c r="D970" s="1495"/>
      <c r="E970" s="1495"/>
      <c r="F970" s="1495"/>
      <c r="G970" s="1495"/>
      <c r="H970" s="1496"/>
      <c r="I970" s="709">
        <f>+CUADRILLA3</f>
        <v>153060.48888888891</v>
      </c>
      <c r="J970" s="710">
        <v>1</v>
      </c>
      <c r="K970" s="709">
        <f>+I970*J970</f>
        <v>153060.48888888891</v>
      </c>
      <c r="L970" s="1471">
        <v>2</v>
      </c>
      <c r="M970" s="1472"/>
      <c r="N970" s="357">
        <f>+K970/L970</f>
        <v>76530.244444444455</v>
      </c>
    </row>
    <row r="971" spans="2:14" ht="15.75">
      <c r="B971" s="707"/>
      <c r="C971" s="708"/>
      <c r="D971" s="708"/>
      <c r="E971" s="708"/>
      <c r="F971" s="708"/>
      <c r="G971" s="708"/>
      <c r="H971" s="708"/>
      <c r="I971" s="709"/>
      <c r="J971" s="727"/>
      <c r="K971" s="26"/>
      <c r="L971" s="1471"/>
      <c r="M971" s="1472"/>
      <c r="N971" s="357"/>
    </row>
    <row r="972" spans="2:14">
      <c r="B972" s="707"/>
      <c r="C972" s="708"/>
      <c r="D972" s="708"/>
      <c r="E972" s="708"/>
      <c r="F972" s="708"/>
      <c r="G972" s="708"/>
      <c r="H972" s="708"/>
      <c r="I972" s="709"/>
      <c r="J972" s="711"/>
      <c r="K972" s="709"/>
      <c r="L972" s="1473"/>
      <c r="M972" s="1474"/>
      <c r="N972" s="357"/>
    </row>
    <row r="973" spans="2:14" ht="15.75" thickBot="1">
      <c r="B973" s="1669"/>
      <c r="C973" s="1670"/>
      <c r="D973" s="1670"/>
      <c r="E973" s="1670"/>
      <c r="F973" s="1670"/>
      <c r="G973" s="1670"/>
      <c r="H973" s="1670"/>
      <c r="I973" s="363"/>
      <c r="J973" s="370"/>
      <c r="K973" s="363"/>
      <c r="L973" s="1404"/>
      <c r="M973" s="1405"/>
      <c r="N973" s="365"/>
    </row>
    <row r="974" spans="2:14" ht="15.75" thickBot="1">
      <c r="B974" s="1406" t="s">
        <v>355</v>
      </c>
      <c r="C974" s="1407"/>
      <c r="D974" s="1407"/>
      <c r="E974" s="1407"/>
      <c r="F974" s="1407"/>
      <c r="G974" s="1407"/>
      <c r="H974" s="1407"/>
      <c r="I974" s="1407"/>
      <c r="J974" s="1407"/>
      <c r="K974" s="1407"/>
      <c r="L974" s="1407"/>
      <c r="M974" s="1408"/>
      <c r="N974" s="361">
        <f>SUM(N970:N973)</f>
        <v>76530.244444444455</v>
      </c>
    </row>
    <row r="975" spans="2:14" ht="15.75" thickBot="1">
      <c r="B975" s="371"/>
      <c r="C975" s="372"/>
      <c r="D975" s="372"/>
      <c r="E975" s="372"/>
      <c r="F975" s="372"/>
      <c r="G975" s="372"/>
      <c r="H975" s="372"/>
      <c r="I975" s="372"/>
      <c r="J975" s="372"/>
      <c r="K975" s="372"/>
      <c r="L975" s="372"/>
      <c r="M975" s="372"/>
      <c r="N975" s="373"/>
    </row>
    <row r="976" spans="2:14" ht="15.75" thickBot="1">
      <c r="B976" s="1480" t="s">
        <v>375</v>
      </c>
      <c r="C976" s="1481"/>
      <c r="D976" s="1481"/>
      <c r="E976" s="1481"/>
      <c r="F976" s="1481"/>
      <c r="G976" s="1481"/>
      <c r="H976" s="1481"/>
      <c r="I976" s="1481"/>
      <c r="J976" s="1481"/>
      <c r="K976" s="1481"/>
      <c r="L976" s="1481"/>
      <c r="M976" s="1482"/>
      <c r="N976" s="374">
        <f>ROUND(N974+N965+N954+N943,)</f>
        <v>730857</v>
      </c>
    </row>
    <row r="977" spans="2:14">
      <c r="B977" s="1409" t="s">
        <v>376</v>
      </c>
      <c r="C977" s="1410"/>
      <c r="D977" s="1410"/>
      <c r="E977" s="1410"/>
      <c r="F977" s="1410"/>
      <c r="G977" s="1410"/>
      <c r="H977" s="1410"/>
      <c r="I977" s="1410"/>
      <c r="J977" s="1410"/>
      <c r="K977" s="1410"/>
      <c r="L977" s="1410"/>
      <c r="M977" s="1410"/>
      <c r="N977" s="1411"/>
    </row>
    <row r="978" spans="2:14">
      <c r="B978" s="1412"/>
      <c r="C978" s="1413"/>
      <c r="D978" s="1413"/>
      <c r="E978" s="1413"/>
      <c r="F978" s="1413"/>
      <c r="G978" s="1413"/>
      <c r="H978" s="1413"/>
      <c r="I978" s="1413"/>
      <c r="J978" s="1413"/>
      <c r="K978" s="1413"/>
      <c r="L978" s="1413"/>
      <c r="M978" s="1413"/>
      <c r="N978" s="1414"/>
    </row>
    <row r="979" spans="2:14" ht="15.75" thickBot="1">
      <c r="B979" s="1415"/>
      <c r="C979" s="1416"/>
      <c r="D979" s="1416"/>
      <c r="E979" s="1416"/>
      <c r="F979" s="1416"/>
      <c r="G979" s="1416"/>
      <c r="H979" s="1416"/>
      <c r="I979" s="1416"/>
      <c r="J979" s="1416"/>
      <c r="K979" s="1416"/>
      <c r="L979" s="1416"/>
      <c r="M979" s="1416"/>
      <c r="N979" s="1417"/>
    </row>
    <row r="980" spans="2:14">
      <c r="B980" s="1420" t="s">
        <v>246</v>
      </c>
      <c r="C980" s="1421"/>
      <c r="D980" s="1421"/>
      <c r="E980" s="1421"/>
      <c r="F980" s="1421"/>
      <c r="G980" s="1421"/>
      <c r="H980" s="1421"/>
      <c r="I980" s="353"/>
      <c r="J980" s="368"/>
      <c r="K980" s="367" t="s">
        <v>377</v>
      </c>
      <c r="L980" s="1458" t="s">
        <v>378</v>
      </c>
      <c r="M980" s="1459"/>
      <c r="N980" s="369"/>
    </row>
    <row r="981" spans="2:14">
      <c r="B981" s="1665" t="s">
        <v>98</v>
      </c>
      <c r="C981" s="1666"/>
      <c r="D981" s="1666"/>
      <c r="E981" s="1666"/>
      <c r="F981" s="1666"/>
      <c r="G981" s="1666"/>
      <c r="H981" s="1666"/>
      <c r="I981" s="712"/>
      <c r="J981" s="713"/>
      <c r="K981" s="714">
        <f>+$K$51</f>
        <v>0.1036136203532297</v>
      </c>
      <c r="L981" s="1460">
        <f>+N976*K981</f>
        <v>75726.739730500398</v>
      </c>
      <c r="M981" s="1461"/>
      <c r="N981" s="715"/>
    </row>
    <row r="982" spans="2:14">
      <c r="B982" s="697" t="s">
        <v>379</v>
      </c>
      <c r="C982" s="698"/>
      <c r="D982" s="698"/>
      <c r="E982" s="698"/>
      <c r="F982" s="698"/>
      <c r="G982" s="698"/>
      <c r="H982" s="698"/>
      <c r="I982" s="712"/>
      <c r="J982" s="713"/>
      <c r="K982" s="714">
        <f>+$K$52</f>
        <v>0.01</v>
      </c>
      <c r="L982" s="1460">
        <f>+N976*K982</f>
        <v>7308.57</v>
      </c>
      <c r="M982" s="1461"/>
      <c r="N982" s="715"/>
    </row>
    <row r="983" spans="2:14" ht="15.75" thickBot="1">
      <c r="B983" s="358" t="s">
        <v>380</v>
      </c>
      <c r="C983" s="701"/>
      <c r="D983" s="701"/>
      <c r="E983" s="701"/>
      <c r="F983" s="701"/>
      <c r="G983" s="701"/>
      <c r="H983" s="701"/>
      <c r="I983" s="716"/>
      <c r="J983" s="717"/>
      <c r="K983" s="714">
        <f>+$K$53</f>
        <v>3.5699999968884344E-2</v>
      </c>
      <c r="L983" s="1460">
        <f>+N976*K983</f>
        <v>26091.594877258904</v>
      </c>
      <c r="M983" s="1461"/>
      <c r="N983" s="715"/>
    </row>
    <row r="984" spans="2:14" ht="15.75" thickBot="1">
      <c r="B984" s="1406" t="s">
        <v>355</v>
      </c>
      <c r="C984" s="1407"/>
      <c r="D984" s="1407"/>
      <c r="E984" s="1407"/>
      <c r="F984" s="1407"/>
      <c r="G984" s="1407"/>
      <c r="H984" s="1407"/>
      <c r="I984" s="1407"/>
      <c r="J984" s="1407"/>
      <c r="K984" s="1407"/>
      <c r="L984" s="1407"/>
      <c r="M984" s="1408"/>
      <c r="N984" s="375">
        <f>+SUM(L981:M983)</f>
        <v>109126.90460775929</v>
      </c>
    </row>
    <row r="985" spans="2:14" ht="15.75" thickBot="1">
      <c r="B985" s="371"/>
      <c r="C985" s="372"/>
      <c r="D985" s="372"/>
      <c r="E985" s="372"/>
      <c r="F985" s="372"/>
      <c r="G985" s="372"/>
      <c r="H985" s="372"/>
      <c r="I985" s="372"/>
      <c r="J985" s="372"/>
      <c r="K985" s="372"/>
      <c r="L985" s="372"/>
      <c r="M985" s="372"/>
      <c r="N985" s="373"/>
    </row>
    <row r="986" spans="2:14" ht="15.75" thickBot="1">
      <c r="B986" s="1480" t="s">
        <v>381</v>
      </c>
      <c r="C986" s="1481"/>
      <c r="D986" s="1481"/>
      <c r="E986" s="1481"/>
      <c r="F986" s="1481"/>
      <c r="G986" s="1481"/>
      <c r="H986" s="1481"/>
      <c r="I986" s="1481"/>
      <c r="J986" s="1481"/>
      <c r="K986" s="1481"/>
      <c r="L986" s="1481"/>
      <c r="M986" s="1482"/>
      <c r="N986" s="376">
        <f>+ROUND(N984+N976,)</f>
        <v>839984</v>
      </c>
    </row>
    <row r="987" spans="2:14" ht="16.5" thickBot="1">
      <c r="B987" s="1517"/>
      <c r="C987" s="1517"/>
      <c r="D987" s="1517"/>
      <c r="E987" s="364"/>
      <c r="F987" s="364"/>
      <c r="G987" s="364"/>
      <c r="H987" s="364"/>
      <c r="I987" s="364"/>
      <c r="J987" s="1518"/>
      <c r="K987" s="1518"/>
      <c r="L987" s="1518"/>
      <c r="M987" s="1518"/>
      <c r="N987" s="1518"/>
    </row>
    <row r="988" spans="2:14">
      <c r="B988" s="1349"/>
      <c r="C988" s="1443"/>
      <c r="D988" s="1444"/>
      <c r="E988" s="1444"/>
      <c r="F988" s="1444"/>
      <c r="G988" s="1444"/>
      <c r="H988" s="1444"/>
      <c r="I988" s="1444"/>
      <c r="J988" s="1445"/>
      <c r="K988" s="1355"/>
      <c r="L988" s="1356"/>
      <c r="M988" s="1356"/>
      <c r="N988" s="1357"/>
    </row>
    <row r="989" spans="2:14" ht="20.25">
      <c r="B989" s="1350"/>
      <c r="C989" s="1446" t="str">
        <f>+$C$3</f>
        <v>MUNICIPIO DE FUENTE DE ORO - META</v>
      </c>
      <c r="D989" s="1447"/>
      <c r="E989" s="1447"/>
      <c r="F989" s="1447"/>
      <c r="G989" s="1447"/>
      <c r="H989" s="1447"/>
      <c r="I989" s="1447"/>
      <c r="J989" s="1448"/>
      <c r="K989" s="1358"/>
      <c r="L989" s="1359"/>
      <c r="M989" s="1359"/>
      <c r="N989" s="1360"/>
    </row>
    <row r="990" spans="2:14" ht="15.75">
      <c r="B990" s="1350"/>
      <c r="C990" s="1449" t="str">
        <f>+$C$4</f>
        <v>ECOMUN</v>
      </c>
      <c r="D990" s="1450"/>
      <c r="E990" s="1450"/>
      <c r="F990" s="1450"/>
      <c r="G990" s="1450"/>
      <c r="H990" s="1450"/>
      <c r="I990" s="1450"/>
      <c r="J990" s="1451"/>
      <c r="K990" s="1367" t="s">
        <v>342</v>
      </c>
      <c r="L990" s="1369"/>
      <c r="M990" s="1370"/>
      <c r="N990" s="1371"/>
    </row>
    <row r="991" spans="2:14" ht="14.45" customHeight="1">
      <c r="B991" s="1350"/>
      <c r="C991" s="1475" t="str">
        <f>+$C$5</f>
        <v>OBRAS DE CONSTRUCCIÓN DE UN SISTEMA IPRS (8 RACEWAY) PARA LA UNIDAD PRODUCTIVA EN FUENTE DE ORO – META</v>
      </c>
      <c r="D991" s="1476"/>
      <c r="E991" s="1476"/>
      <c r="F991" s="1476"/>
      <c r="G991" s="1476"/>
      <c r="H991" s="1476"/>
      <c r="I991" s="1476"/>
      <c r="J991" s="1477"/>
      <c r="K991" s="1368"/>
      <c r="L991" s="1358"/>
      <c r="M991" s="1359"/>
      <c r="N991" s="1360"/>
    </row>
    <row r="992" spans="2:14">
      <c r="B992" s="1350"/>
      <c r="C992" s="1475"/>
      <c r="D992" s="1476"/>
      <c r="E992" s="1476"/>
      <c r="F992" s="1476"/>
      <c r="G992" s="1476"/>
      <c r="H992" s="1476"/>
      <c r="I992" s="1476"/>
      <c r="J992" s="1477"/>
      <c r="K992" s="1367" t="s">
        <v>344</v>
      </c>
      <c r="L992" s="1367">
        <v>1</v>
      </c>
      <c r="M992" s="1367" t="s">
        <v>345</v>
      </c>
      <c r="N992" s="1376">
        <v>1</v>
      </c>
    </row>
    <row r="993" spans="2:14">
      <c r="B993" s="1350"/>
      <c r="C993" s="1475"/>
      <c r="D993" s="1476"/>
      <c r="E993" s="1476"/>
      <c r="F993" s="1476"/>
      <c r="G993" s="1476"/>
      <c r="H993" s="1476"/>
      <c r="I993" s="1476"/>
      <c r="J993" s="1477"/>
      <c r="K993" s="1375"/>
      <c r="L993" s="1375"/>
      <c r="M993" s="1375"/>
      <c r="N993" s="1377"/>
    </row>
    <row r="994" spans="2:14" ht="16.5">
      <c r="B994" s="1351"/>
      <c r="C994" s="1430" t="str">
        <f>+$C$8</f>
        <v xml:space="preserve">ANALISIS DE PRECIOS UNITARIOS </v>
      </c>
      <c r="D994" s="1431"/>
      <c r="E994" s="1431"/>
      <c r="F994" s="1431"/>
      <c r="G994" s="1431"/>
      <c r="H994" s="1431"/>
      <c r="I994" s="1431"/>
      <c r="J994" s="1432"/>
      <c r="K994" s="1368"/>
      <c r="L994" s="1368"/>
      <c r="M994" s="1368"/>
      <c r="N994" s="1378"/>
    </row>
    <row r="995" spans="2:14" ht="15.75" thickBot="1">
      <c r="B995" s="371"/>
      <c r="C995" s="372"/>
      <c r="D995" s="372"/>
      <c r="E995" s="372"/>
      <c r="F995" s="372"/>
      <c r="G995" s="372"/>
      <c r="H995" s="372"/>
      <c r="I995" s="372"/>
      <c r="J995" s="372"/>
      <c r="K995" s="372"/>
      <c r="L995" s="372"/>
      <c r="M995" s="372"/>
      <c r="N995" s="373"/>
    </row>
    <row r="996" spans="2:14">
      <c r="B996" s="381" t="s">
        <v>151</v>
      </c>
      <c r="C996" s="1433" t="s">
        <v>152</v>
      </c>
      <c r="D996" s="1434"/>
      <c r="E996" s="1434"/>
      <c r="F996" s="1434"/>
      <c r="G996" s="1434"/>
      <c r="H996" s="1434"/>
      <c r="I996" s="1434"/>
      <c r="J996" s="1434"/>
      <c r="K996" s="1435"/>
      <c r="L996" s="1436" t="s">
        <v>228</v>
      </c>
      <c r="M996" s="1437"/>
      <c r="N996" s="381" t="s">
        <v>6</v>
      </c>
    </row>
    <row r="997" spans="2:14" ht="60" customHeight="1" thickBot="1">
      <c r="B997" s="351">
        <f>+'PTO OFICIAL'!D34</f>
        <v>3.0699999999999985</v>
      </c>
      <c r="C997" s="1438" t="str">
        <f>+'PTO OFICIAL'!G34</f>
        <v>CELDA DIVISORIA EN TUBERÍA GALVANIZADA 2 PULGADAS  CALIBRE 14, FORRADA EN MALLA ENCAUCHETADA ONDULADA CALIBRE 10 CON GUIAS DE ÁGULO DE 1 1/2 EN 3/16, ANCLADA AL MURO CON ESPARRAGOS, EPOXICO, SOLDADURA Y TODOS LOS ELEMENTOS NECESARIOS PARA SU CORRECTA INSTALACIÓN</v>
      </c>
      <c r="D997" s="1439"/>
      <c r="E997" s="1439"/>
      <c r="F997" s="1439"/>
      <c r="G997" s="1439"/>
      <c r="H997" s="1439"/>
      <c r="I997" s="1439"/>
      <c r="J997" s="1439"/>
      <c r="K997" s="1440"/>
      <c r="L997" s="1441" t="str">
        <f>+'PTO OFICIAL'!H34</f>
        <v>UN</v>
      </c>
      <c r="M997" s="1442"/>
      <c r="N997" s="352">
        <f>+'PTO OFICIAL'!I34</f>
        <v>16</v>
      </c>
    </row>
    <row r="998" spans="2:14">
      <c r="B998" s="1409" t="s">
        <v>347</v>
      </c>
      <c r="C998" s="1410"/>
      <c r="D998" s="1410"/>
      <c r="E998" s="1410"/>
      <c r="F998" s="1410"/>
      <c r="G998" s="1410"/>
      <c r="H998" s="1410"/>
      <c r="I998" s="1410"/>
      <c r="J998" s="1410"/>
      <c r="K998" s="1410"/>
      <c r="L998" s="1410"/>
      <c r="M998" s="1410"/>
      <c r="N998" s="1411"/>
    </row>
    <row r="999" spans="2:14">
      <c r="B999" s="1412"/>
      <c r="C999" s="1413"/>
      <c r="D999" s="1413"/>
      <c r="E999" s="1413"/>
      <c r="F999" s="1413"/>
      <c r="G999" s="1413"/>
      <c r="H999" s="1413"/>
      <c r="I999" s="1413"/>
      <c r="J999" s="1413"/>
      <c r="K999" s="1413"/>
      <c r="L999" s="1413"/>
      <c r="M999" s="1413"/>
      <c r="N999" s="1414"/>
    </row>
    <row r="1000" spans="2:14" ht="15.75" thickBot="1">
      <c r="B1000" s="1415"/>
      <c r="C1000" s="1416"/>
      <c r="D1000" s="1416"/>
      <c r="E1000" s="1416"/>
      <c r="F1000" s="1416"/>
      <c r="G1000" s="1416"/>
      <c r="H1000" s="1416"/>
      <c r="I1000" s="1416"/>
      <c r="J1000" s="1416"/>
      <c r="K1000" s="1416"/>
      <c r="L1000" s="1416"/>
      <c r="M1000" s="1416"/>
      <c r="N1000" s="1417"/>
    </row>
    <row r="1001" spans="2:14">
      <c r="B1001" s="1420" t="s">
        <v>152</v>
      </c>
      <c r="C1001" s="1424"/>
      <c r="D1001" s="1424"/>
      <c r="E1001" s="1424"/>
      <c r="F1001" s="1425"/>
      <c r="G1001" s="1423" t="s">
        <v>348</v>
      </c>
      <c r="H1001" s="1424"/>
      <c r="I1001" s="1426" t="s">
        <v>349</v>
      </c>
      <c r="J1001" s="1427"/>
      <c r="K1001" s="355" t="s">
        <v>350</v>
      </c>
      <c r="L1001" s="1423" t="s">
        <v>351</v>
      </c>
      <c r="M1001" s="1422"/>
      <c r="N1001" s="356" t="s">
        <v>352</v>
      </c>
    </row>
    <row r="1002" spans="2:14">
      <c r="B1002" s="1504" t="s">
        <v>409</v>
      </c>
      <c r="C1002" s="1505"/>
      <c r="D1002" s="1505"/>
      <c r="E1002" s="1505"/>
      <c r="F1002" s="1506"/>
      <c r="G1002" s="1668"/>
      <c r="H1002" s="1667"/>
      <c r="I1002" s="1668"/>
      <c r="J1002" s="1667"/>
      <c r="K1002" s="388">
        <f>+N1043</f>
        <v>510201.62962962972</v>
      </c>
      <c r="L1002" s="1428">
        <v>0.05</v>
      </c>
      <c r="M1002" s="1429"/>
      <c r="N1002" s="696">
        <f>+K1002*L1002</f>
        <v>25510.081481481488</v>
      </c>
    </row>
    <row r="1003" spans="2:14">
      <c r="B1003" s="1665"/>
      <c r="C1003" s="1666"/>
      <c r="D1003" s="1666"/>
      <c r="E1003" s="1666"/>
      <c r="F1003" s="1667"/>
      <c r="G1003" s="1668"/>
      <c r="H1003" s="1667"/>
      <c r="I1003" s="1668"/>
      <c r="J1003" s="1667"/>
      <c r="K1003" s="696"/>
      <c r="L1003" s="1490"/>
      <c r="M1003" s="1496"/>
      <c r="N1003" s="357"/>
    </row>
    <row r="1004" spans="2:14">
      <c r="B1004" s="1665"/>
      <c r="C1004" s="1666"/>
      <c r="D1004" s="1666"/>
      <c r="E1004" s="1666"/>
      <c r="F1004" s="1667"/>
      <c r="G1004" s="1668"/>
      <c r="H1004" s="1667"/>
      <c r="I1004" s="1668"/>
      <c r="J1004" s="1667"/>
      <c r="K1004" s="696"/>
      <c r="L1004" s="1490"/>
      <c r="M1004" s="1496"/>
      <c r="N1004" s="357"/>
    </row>
    <row r="1005" spans="2:14">
      <c r="B1005" s="1665"/>
      <c r="C1005" s="1666"/>
      <c r="D1005" s="1666"/>
      <c r="E1005" s="1666"/>
      <c r="F1005" s="1667"/>
      <c r="G1005" s="1668"/>
      <c r="H1005" s="1667"/>
      <c r="I1005" s="1673"/>
      <c r="J1005" s="1667"/>
      <c r="K1005" s="726"/>
      <c r="L1005" s="1490"/>
      <c r="M1005" s="1496"/>
      <c r="N1005" s="357"/>
    </row>
    <row r="1006" spans="2:14" ht="15.75" thickBot="1">
      <c r="B1006" s="1669"/>
      <c r="C1006" s="1670"/>
      <c r="D1006" s="1670"/>
      <c r="E1006" s="1670"/>
      <c r="F1006" s="1671"/>
      <c r="G1006" s="1672"/>
      <c r="H1006" s="1671"/>
      <c r="I1006" s="1672"/>
      <c r="J1006" s="1671"/>
      <c r="K1006" s="696"/>
      <c r="L1006" s="1490"/>
      <c r="M1006" s="1496"/>
      <c r="N1006" s="702"/>
    </row>
    <row r="1007" spans="2:14" ht="15.75" thickBot="1">
      <c r="B1007" s="1406" t="s">
        <v>355</v>
      </c>
      <c r="C1007" s="1407"/>
      <c r="D1007" s="1407"/>
      <c r="E1007" s="1407"/>
      <c r="F1007" s="1407"/>
      <c r="G1007" s="1407"/>
      <c r="H1007" s="1407"/>
      <c r="I1007" s="1407"/>
      <c r="J1007" s="1407"/>
      <c r="K1007" s="1407"/>
      <c r="L1007" s="1407"/>
      <c r="M1007" s="1408"/>
      <c r="N1007" s="360">
        <f>SUM(N1002:N1006)</f>
        <v>25510.081481481488</v>
      </c>
    </row>
    <row r="1008" spans="2:14">
      <c r="B1008" s="1409" t="s">
        <v>356</v>
      </c>
      <c r="C1008" s="1410"/>
      <c r="D1008" s="1410"/>
      <c r="E1008" s="1410"/>
      <c r="F1008" s="1410"/>
      <c r="G1008" s="1410"/>
      <c r="H1008" s="1410"/>
      <c r="I1008" s="1410"/>
      <c r="J1008" s="1410"/>
      <c r="K1008" s="1410"/>
      <c r="L1008" s="1410"/>
      <c r="M1008" s="1410"/>
      <c r="N1008" s="1411"/>
    </row>
    <row r="1009" spans="2:14">
      <c r="B1009" s="1412"/>
      <c r="C1009" s="1413"/>
      <c r="D1009" s="1413"/>
      <c r="E1009" s="1413"/>
      <c r="F1009" s="1413"/>
      <c r="G1009" s="1413"/>
      <c r="H1009" s="1413"/>
      <c r="I1009" s="1413"/>
      <c r="J1009" s="1413"/>
      <c r="K1009" s="1413"/>
      <c r="L1009" s="1413"/>
      <c r="M1009" s="1413"/>
      <c r="N1009" s="1414"/>
    </row>
    <row r="1010" spans="2:14" ht="15.75" thickBot="1">
      <c r="B1010" s="1415"/>
      <c r="C1010" s="1416"/>
      <c r="D1010" s="1416"/>
      <c r="E1010" s="1416"/>
      <c r="F1010" s="1416"/>
      <c r="G1010" s="1416"/>
      <c r="H1010" s="1416"/>
      <c r="I1010" s="1416"/>
      <c r="J1010" s="1416"/>
      <c r="K1010" s="1416"/>
      <c r="L1010" s="1416"/>
      <c r="M1010" s="1416"/>
      <c r="N1010" s="1417"/>
    </row>
    <row r="1011" spans="2:14">
      <c r="B1011" s="1420" t="s">
        <v>152</v>
      </c>
      <c r="C1011" s="1421"/>
      <c r="D1011" s="1421"/>
      <c r="E1011" s="1421"/>
      <c r="F1011" s="1421"/>
      <c r="G1011" s="1421"/>
      <c r="H1011" s="1421"/>
      <c r="I1011" s="1422"/>
      <c r="J1011" s="354" t="s">
        <v>228</v>
      </c>
      <c r="K1011" s="355" t="s">
        <v>6</v>
      </c>
      <c r="L1011" s="1423" t="s">
        <v>357</v>
      </c>
      <c r="M1011" s="1422"/>
      <c r="N1011" s="356" t="s">
        <v>352</v>
      </c>
    </row>
    <row r="1012" spans="2:14">
      <c r="B1012" s="1665" t="s">
        <v>429</v>
      </c>
      <c r="C1012" s="1666"/>
      <c r="D1012" s="1666"/>
      <c r="E1012" s="1666"/>
      <c r="F1012" s="1666"/>
      <c r="G1012" s="1666"/>
      <c r="H1012" s="1666"/>
      <c r="I1012" s="1667"/>
      <c r="J1012" s="722" t="s">
        <v>70</v>
      </c>
      <c r="K1012" s="719">
        <f>+(2.4*3)+(5*3)</f>
        <v>22.2</v>
      </c>
      <c r="L1012" s="1452">
        <f>+MATERIALES!D128</f>
        <v>11400</v>
      </c>
      <c r="M1012" s="1453"/>
      <c r="N1012" s="702">
        <f>+K1012*L1012</f>
        <v>253080</v>
      </c>
    </row>
    <row r="1013" spans="2:14">
      <c r="B1013" s="1665" t="s">
        <v>430</v>
      </c>
      <c r="C1013" s="1666"/>
      <c r="D1013" s="1666"/>
      <c r="E1013" s="1666"/>
      <c r="F1013" s="1666"/>
      <c r="G1013" s="1666"/>
      <c r="H1013" s="1666"/>
      <c r="I1013" s="1667"/>
      <c r="J1013" s="722" t="s">
        <v>70</v>
      </c>
      <c r="K1013" s="719">
        <f>5+5+2.4+2.4</f>
        <v>14.8</v>
      </c>
      <c r="L1013" s="1452">
        <f>+MATERIALES!D117</f>
        <v>17727.833333333332</v>
      </c>
      <c r="M1013" s="1453"/>
      <c r="N1013" s="702">
        <f t="shared" ref="N1013:N1018" si="8">+K1013*L1013</f>
        <v>262371.93333333335</v>
      </c>
    </row>
    <row r="1014" spans="2:14">
      <c r="B1014" s="1665" t="s">
        <v>431</v>
      </c>
      <c r="C1014" s="1666"/>
      <c r="D1014" s="1666"/>
      <c r="E1014" s="1666"/>
      <c r="F1014" s="1666"/>
      <c r="G1014" s="1666"/>
      <c r="H1014" s="1666"/>
      <c r="I1014" s="1667"/>
      <c r="J1014" s="722" t="s">
        <v>38</v>
      </c>
      <c r="K1014" s="719">
        <f>+(5*2.4)/(10*2)</f>
        <v>0.6</v>
      </c>
      <c r="L1014" s="1452">
        <f>+MATERIALES!D129</f>
        <v>591500</v>
      </c>
      <c r="M1014" s="1453"/>
      <c r="N1014" s="702">
        <f t="shared" si="8"/>
        <v>354900</v>
      </c>
    </row>
    <row r="1015" spans="2:14">
      <c r="B1015" s="1665" t="s">
        <v>400</v>
      </c>
      <c r="C1015" s="1666"/>
      <c r="D1015" s="1666"/>
      <c r="E1015" s="1666"/>
      <c r="F1015" s="1666"/>
      <c r="G1015" s="1666"/>
      <c r="H1015" s="1666"/>
      <c r="I1015" s="1667"/>
      <c r="J1015" s="722" t="s">
        <v>41</v>
      </c>
      <c r="K1015" s="719">
        <v>2</v>
      </c>
      <c r="L1015" s="1452">
        <f>+MATERIALES!D119</f>
        <v>22300</v>
      </c>
      <c r="M1015" s="1453"/>
      <c r="N1015" s="702">
        <f t="shared" si="8"/>
        <v>44600</v>
      </c>
    </row>
    <row r="1016" spans="2:14">
      <c r="B1016" s="1665" t="s">
        <v>401</v>
      </c>
      <c r="C1016" s="1666"/>
      <c r="D1016" s="1666"/>
      <c r="E1016" s="1666"/>
      <c r="F1016" s="1666"/>
      <c r="G1016" s="1666"/>
      <c r="H1016" s="1666"/>
      <c r="I1016" s="1667"/>
      <c r="J1016" s="722" t="s">
        <v>402</v>
      </c>
      <c r="K1016" s="719">
        <v>0.2</v>
      </c>
      <c r="L1016" s="1452">
        <f>+MATERIALES!D120</f>
        <v>81900</v>
      </c>
      <c r="M1016" s="1453"/>
      <c r="N1016" s="702">
        <f t="shared" si="8"/>
        <v>16380</v>
      </c>
    </row>
    <row r="1017" spans="2:14">
      <c r="B1017" s="1665" t="s">
        <v>403</v>
      </c>
      <c r="C1017" s="1666"/>
      <c r="D1017" s="1666"/>
      <c r="E1017" s="1666"/>
      <c r="F1017" s="1666"/>
      <c r="G1017" s="1666"/>
      <c r="H1017" s="1666"/>
      <c r="I1017" s="1667"/>
      <c r="J1017" s="722" t="s">
        <v>402</v>
      </c>
      <c r="K1017" s="719">
        <v>0.15</v>
      </c>
      <c r="L1017" s="1452">
        <f>+MATERIALES!D121</f>
        <v>95900</v>
      </c>
      <c r="M1017" s="1453"/>
      <c r="N1017" s="702">
        <f t="shared" si="8"/>
        <v>14385</v>
      </c>
    </row>
    <row r="1018" spans="2:14">
      <c r="B1018" s="1665" t="s">
        <v>404</v>
      </c>
      <c r="C1018" s="1666"/>
      <c r="D1018" s="1666"/>
      <c r="E1018" s="1666"/>
      <c r="F1018" s="1666"/>
      <c r="G1018" s="1666"/>
      <c r="H1018" s="1666"/>
      <c r="I1018" s="1667"/>
      <c r="J1018" s="722" t="s">
        <v>402</v>
      </c>
      <c r="K1018" s="719">
        <v>0.1</v>
      </c>
      <c r="L1018" s="1452">
        <f>+MATERIALES!D122</f>
        <v>38900</v>
      </c>
      <c r="M1018" s="1453"/>
      <c r="N1018" s="702">
        <f t="shared" si="8"/>
        <v>3890</v>
      </c>
    </row>
    <row r="1019" spans="2:14">
      <c r="B1019" s="1665"/>
      <c r="C1019" s="1666"/>
      <c r="D1019" s="1666"/>
      <c r="E1019" s="1666"/>
      <c r="F1019" s="1666"/>
      <c r="G1019" s="1666"/>
      <c r="H1019" s="1666"/>
      <c r="I1019" s="1667"/>
      <c r="J1019" s="722"/>
      <c r="K1019" s="719"/>
      <c r="L1019" s="1452"/>
      <c r="M1019" s="1453"/>
      <c r="N1019" s="702"/>
    </row>
    <row r="1020" spans="2:14" ht="15.75" thickBot="1">
      <c r="B1020" s="1507"/>
      <c r="C1020" s="1508"/>
      <c r="D1020" s="1508"/>
      <c r="E1020" s="1508"/>
      <c r="F1020" s="1508"/>
      <c r="G1020" s="1508"/>
      <c r="H1020" s="1508"/>
      <c r="I1020" s="1509"/>
      <c r="J1020" s="722"/>
      <c r="K1020" s="267"/>
      <c r="L1020" s="1519"/>
      <c r="M1020" s="1520"/>
      <c r="N1020" s="702"/>
    </row>
    <row r="1021" spans="2:14" ht="15.75" thickBot="1">
      <c r="B1021" s="1406" t="s">
        <v>355</v>
      </c>
      <c r="C1021" s="1407"/>
      <c r="D1021" s="1407"/>
      <c r="E1021" s="1407"/>
      <c r="F1021" s="1407"/>
      <c r="G1021" s="1407"/>
      <c r="H1021" s="1407"/>
      <c r="I1021" s="1407"/>
      <c r="J1021" s="1407"/>
      <c r="K1021" s="1407"/>
      <c r="L1021" s="1407"/>
      <c r="M1021" s="1408"/>
      <c r="N1021" s="361">
        <f>SUM(N1012:N1020)</f>
        <v>949606.93333333335</v>
      </c>
    </row>
    <row r="1022" spans="2:14">
      <c r="B1022" s="1409" t="s">
        <v>364</v>
      </c>
      <c r="C1022" s="1410"/>
      <c r="D1022" s="1410"/>
      <c r="E1022" s="1410"/>
      <c r="F1022" s="1410"/>
      <c r="G1022" s="1410"/>
      <c r="H1022" s="1410"/>
      <c r="I1022" s="1410"/>
      <c r="J1022" s="1410"/>
      <c r="K1022" s="1410"/>
      <c r="L1022" s="1410"/>
      <c r="M1022" s="1410"/>
      <c r="N1022" s="1411"/>
    </row>
    <row r="1023" spans="2:14">
      <c r="B1023" s="1412"/>
      <c r="C1023" s="1413"/>
      <c r="D1023" s="1413"/>
      <c r="E1023" s="1413"/>
      <c r="F1023" s="1413"/>
      <c r="G1023" s="1413"/>
      <c r="H1023" s="1413"/>
      <c r="I1023" s="1413"/>
      <c r="J1023" s="1413"/>
      <c r="K1023" s="1413"/>
      <c r="L1023" s="1413"/>
      <c r="M1023" s="1413"/>
      <c r="N1023" s="1414"/>
    </row>
    <row r="1024" spans="2:14" ht="15.75" thickBot="1">
      <c r="B1024" s="1415"/>
      <c r="C1024" s="1416"/>
      <c r="D1024" s="1416"/>
      <c r="E1024" s="1416"/>
      <c r="F1024" s="1416"/>
      <c r="G1024" s="1416"/>
      <c r="H1024" s="1416"/>
      <c r="I1024" s="1416"/>
      <c r="J1024" s="1416"/>
      <c r="K1024" s="1416"/>
      <c r="L1024" s="1416"/>
      <c r="M1024" s="1416"/>
      <c r="N1024" s="1417"/>
    </row>
    <row r="1025" spans="2:14">
      <c r="B1025" s="1420" t="s">
        <v>365</v>
      </c>
      <c r="C1025" s="1421"/>
      <c r="D1025" s="1421"/>
      <c r="E1025" s="1421"/>
      <c r="F1025" s="1421"/>
      <c r="G1025" s="1421"/>
      <c r="H1025" s="1421"/>
      <c r="I1025" s="355" t="s">
        <v>366</v>
      </c>
      <c r="J1025" s="353" t="s">
        <v>367</v>
      </c>
      <c r="K1025" s="362" t="s">
        <v>368</v>
      </c>
      <c r="L1025" s="1423" t="s">
        <v>369</v>
      </c>
      <c r="M1025" s="1422"/>
      <c r="N1025" s="356" t="s">
        <v>352</v>
      </c>
    </row>
    <row r="1026" spans="2:14">
      <c r="B1026" s="1665" t="str">
        <f t="shared" ref="B1026:B1032" si="9">+B1012</f>
        <v>ANGULO   1 1/2"x1 1/2"x3/16"</v>
      </c>
      <c r="C1026" s="1666"/>
      <c r="D1026" s="1666"/>
      <c r="E1026" s="1666"/>
      <c r="F1026" s="1666"/>
      <c r="G1026" s="1666"/>
      <c r="H1026" s="1666"/>
      <c r="I1026" s="705">
        <f>+K1012</f>
        <v>22.2</v>
      </c>
      <c r="J1026" s="706">
        <v>20</v>
      </c>
      <c r="K1026" s="705">
        <f>+J1026*I1026</f>
        <v>444</v>
      </c>
      <c r="L1026" s="1473">
        <v>50</v>
      </c>
      <c r="M1026" s="1474"/>
      <c r="N1026" s="702">
        <f>+L1026*K1026</f>
        <v>22200</v>
      </c>
    </row>
    <row r="1027" spans="2:14">
      <c r="B1027" s="1665" t="str">
        <f t="shared" si="9"/>
        <v>TUBO GALVANIZADO 2" X 1.50 MM</v>
      </c>
      <c r="C1027" s="1666"/>
      <c r="D1027" s="1666"/>
      <c r="E1027" s="1666"/>
      <c r="F1027" s="1666"/>
      <c r="G1027" s="1666"/>
      <c r="H1027" s="1666"/>
      <c r="I1027" s="705">
        <f t="shared" ref="I1027:I1032" si="10">+K1013</f>
        <v>14.8</v>
      </c>
      <c r="J1027" s="706">
        <v>20</v>
      </c>
      <c r="K1027" s="705">
        <f t="shared" ref="K1027:K1032" si="11">+J1027*I1027</f>
        <v>296</v>
      </c>
      <c r="L1027" s="1473">
        <f>+L1026</f>
        <v>50</v>
      </c>
      <c r="M1027" s="1474"/>
      <c r="N1027" s="702">
        <f t="shared" ref="N1027:N1032" si="12">+L1027*K1027</f>
        <v>14800</v>
      </c>
    </row>
    <row r="1028" spans="2:14">
      <c r="B1028" s="1665" t="str">
        <f t="shared" si="9"/>
        <v>MALLA ENCAUCHETADA ONDULADA CALIBRE 10</v>
      </c>
      <c r="C1028" s="1666"/>
      <c r="D1028" s="1666"/>
      <c r="E1028" s="1666"/>
      <c r="F1028" s="1666"/>
      <c r="G1028" s="1666"/>
      <c r="H1028" s="1666"/>
      <c r="I1028" s="705">
        <f t="shared" si="10"/>
        <v>0.6</v>
      </c>
      <c r="J1028" s="706">
        <v>20</v>
      </c>
      <c r="K1028" s="705">
        <f t="shared" si="11"/>
        <v>12</v>
      </c>
      <c r="L1028" s="1473">
        <f t="shared" ref="L1028:L1032" si="13">+L1027</f>
        <v>50</v>
      </c>
      <c r="M1028" s="1474"/>
      <c r="N1028" s="702">
        <f t="shared" si="12"/>
        <v>600</v>
      </c>
    </row>
    <row r="1029" spans="2:14">
      <c r="B1029" s="1665" t="str">
        <f t="shared" si="9"/>
        <v>SOLDADURA 6011</v>
      </c>
      <c r="C1029" s="1666"/>
      <c r="D1029" s="1666"/>
      <c r="E1029" s="1666"/>
      <c r="F1029" s="1666"/>
      <c r="G1029" s="1666"/>
      <c r="H1029" s="1666"/>
      <c r="I1029" s="705">
        <f t="shared" si="10"/>
        <v>2</v>
      </c>
      <c r="J1029" s="706">
        <v>20</v>
      </c>
      <c r="K1029" s="705">
        <f t="shared" si="11"/>
        <v>40</v>
      </c>
      <c r="L1029" s="1473">
        <f t="shared" si="13"/>
        <v>50</v>
      </c>
      <c r="M1029" s="1474"/>
      <c r="N1029" s="702">
        <f t="shared" si="12"/>
        <v>2000</v>
      </c>
    </row>
    <row r="1030" spans="2:14">
      <c r="B1030" s="1665" t="str">
        <f t="shared" si="9"/>
        <v>PINTURA ANTICORROSIVA</v>
      </c>
      <c r="C1030" s="1666"/>
      <c r="D1030" s="1666"/>
      <c r="E1030" s="1666"/>
      <c r="F1030" s="1666"/>
      <c r="G1030" s="1666"/>
      <c r="H1030" s="1666"/>
      <c r="I1030" s="705">
        <f t="shared" si="10"/>
        <v>0.2</v>
      </c>
      <c r="J1030" s="706">
        <v>20</v>
      </c>
      <c r="K1030" s="705">
        <f t="shared" si="11"/>
        <v>4</v>
      </c>
      <c r="L1030" s="1473">
        <f t="shared" si="13"/>
        <v>50</v>
      </c>
      <c r="M1030" s="1474"/>
      <c r="N1030" s="702">
        <f t="shared" si="12"/>
        <v>200</v>
      </c>
    </row>
    <row r="1031" spans="2:14">
      <c r="B1031" s="1665" t="str">
        <f t="shared" si="9"/>
        <v xml:space="preserve">PINTURA ESMALTE </v>
      </c>
      <c r="C1031" s="1666"/>
      <c r="D1031" s="1666"/>
      <c r="E1031" s="1666"/>
      <c r="F1031" s="1666"/>
      <c r="G1031" s="1666"/>
      <c r="H1031" s="1666"/>
      <c r="I1031" s="705">
        <f t="shared" si="10"/>
        <v>0.15</v>
      </c>
      <c r="J1031" s="706">
        <v>20</v>
      </c>
      <c r="K1031" s="705">
        <f t="shared" si="11"/>
        <v>3</v>
      </c>
      <c r="L1031" s="1473">
        <f t="shared" si="13"/>
        <v>50</v>
      </c>
      <c r="M1031" s="1474"/>
      <c r="N1031" s="702">
        <f t="shared" si="12"/>
        <v>150</v>
      </c>
    </row>
    <row r="1032" spans="2:14">
      <c r="B1032" s="1665" t="str">
        <f t="shared" si="9"/>
        <v xml:space="preserve">DISOLVENTE </v>
      </c>
      <c r="C1032" s="1666"/>
      <c r="D1032" s="1666"/>
      <c r="E1032" s="1666"/>
      <c r="F1032" s="1666"/>
      <c r="G1032" s="1666"/>
      <c r="H1032" s="1666"/>
      <c r="I1032" s="705">
        <f t="shared" si="10"/>
        <v>0.1</v>
      </c>
      <c r="J1032" s="706">
        <v>20</v>
      </c>
      <c r="K1032" s="705">
        <f t="shared" si="11"/>
        <v>2</v>
      </c>
      <c r="L1032" s="1473">
        <f t="shared" si="13"/>
        <v>50</v>
      </c>
      <c r="M1032" s="1474"/>
      <c r="N1032" s="702">
        <f t="shared" si="12"/>
        <v>100</v>
      </c>
    </row>
    <row r="1033" spans="2:14" ht="15.75" thickBot="1">
      <c r="B1033" s="1669"/>
      <c r="C1033" s="1670"/>
      <c r="D1033" s="1670"/>
      <c r="E1033" s="1670"/>
      <c r="F1033" s="1670"/>
      <c r="G1033" s="1670"/>
      <c r="H1033" s="1670"/>
      <c r="I1033" s="385"/>
      <c r="J1033" s="386"/>
      <c r="K1033" s="385"/>
      <c r="L1033" s="1456"/>
      <c r="M1033" s="1457"/>
      <c r="N1033" s="365"/>
    </row>
    <row r="1034" spans="2:14" ht="15.75" thickBot="1">
      <c r="B1034" s="1406" t="s">
        <v>355</v>
      </c>
      <c r="C1034" s="1407"/>
      <c r="D1034" s="1407"/>
      <c r="E1034" s="1407"/>
      <c r="F1034" s="1407"/>
      <c r="G1034" s="1407"/>
      <c r="H1034" s="1407"/>
      <c r="I1034" s="1407"/>
      <c r="J1034" s="1407"/>
      <c r="K1034" s="1407"/>
      <c r="L1034" s="1407"/>
      <c r="M1034" s="1408"/>
      <c r="N1034" s="360">
        <f>SUM(N1026:N1033)</f>
        <v>40050</v>
      </c>
    </row>
    <row r="1035" spans="2:14">
      <c r="B1035" s="1409" t="s">
        <v>370</v>
      </c>
      <c r="C1035" s="1410"/>
      <c r="D1035" s="1410"/>
      <c r="E1035" s="1410"/>
      <c r="F1035" s="1410"/>
      <c r="G1035" s="1410"/>
      <c r="H1035" s="1410"/>
      <c r="I1035" s="1410"/>
      <c r="J1035" s="1410"/>
      <c r="K1035" s="1410"/>
      <c r="L1035" s="1410"/>
      <c r="M1035" s="1410"/>
      <c r="N1035" s="1411"/>
    </row>
    <row r="1036" spans="2:14">
      <c r="B1036" s="1412"/>
      <c r="C1036" s="1413"/>
      <c r="D1036" s="1413"/>
      <c r="E1036" s="1413"/>
      <c r="F1036" s="1413"/>
      <c r="G1036" s="1413"/>
      <c r="H1036" s="1413"/>
      <c r="I1036" s="1413"/>
      <c r="J1036" s="1413"/>
      <c r="K1036" s="1413"/>
      <c r="L1036" s="1413"/>
      <c r="M1036" s="1413"/>
      <c r="N1036" s="1414"/>
    </row>
    <row r="1037" spans="2:14" ht="15.75" thickBot="1">
      <c r="B1037" s="1415"/>
      <c r="C1037" s="1416"/>
      <c r="D1037" s="1416"/>
      <c r="E1037" s="1416"/>
      <c r="F1037" s="1416"/>
      <c r="G1037" s="1416"/>
      <c r="H1037" s="1416"/>
      <c r="I1037" s="1416"/>
      <c r="J1037" s="1416"/>
      <c r="K1037" s="1416"/>
      <c r="L1037" s="1416"/>
      <c r="M1037" s="1416"/>
      <c r="N1037" s="1417"/>
    </row>
    <row r="1038" spans="2:14">
      <c r="B1038" s="1420" t="s">
        <v>371</v>
      </c>
      <c r="C1038" s="1421"/>
      <c r="D1038" s="1421"/>
      <c r="E1038" s="1421"/>
      <c r="F1038" s="1421"/>
      <c r="G1038" s="1421"/>
      <c r="H1038" s="1421"/>
      <c r="I1038" s="355" t="s">
        <v>372</v>
      </c>
      <c r="J1038" s="366" t="s">
        <v>156</v>
      </c>
      <c r="K1038" s="367" t="s">
        <v>373</v>
      </c>
      <c r="L1038" s="1458" t="s">
        <v>351</v>
      </c>
      <c r="M1038" s="1459"/>
      <c r="N1038" s="369" t="s">
        <v>352</v>
      </c>
    </row>
    <row r="1039" spans="2:14">
      <c r="B1039" s="1494" t="s">
        <v>408</v>
      </c>
      <c r="C1039" s="1495"/>
      <c r="D1039" s="1495"/>
      <c r="E1039" s="1495"/>
      <c r="F1039" s="1495"/>
      <c r="G1039" s="1495"/>
      <c r="H1039" s="1496"/>
      <c r="I1039" s="709">
        <f>+CUADRILLA3</f>
        <v>153060.48888888891</v>
      </c>
      <c r="J1039" s="710">
        <v>1</v>
      </c>
      <c r="K1039" s="709">
        <f>+I1039*J1039</f>
        <v>153060.48888888891</v>
      </c>
      <c r="L1039" s="1471">
        <v>0.3</v>
      </c>
      <c r="M1039" s="1472"/>
      <c r="N1039" s="357">
        <v>510201.62962962972</v>
      </c>
    </row>
    <row r="1040" spans="2:14" ht="15.75">
      <c r="B1040" s="707"/>
      <c r="C1040" s="708"/>
      <c r="D1040" s="708"/>
      <c r="E1040" s="708"/>
      <c r="F1040" s="708"/>
      <c r="G1040" s="708"/>
      <c r="H1040" s="708"/>
      <c r="I1040" s="709"/>
      <c r="J1040" s="727"/>
      <c r="K1040" s="26"/>
      <c r="L1040" s="1471"/>
      <c r="M1040" s="1472"/>
      <c r="N1040" s="357"/>
    </row>
    <row r="1041" spans="2:14">
      <c r="B1041" s="707"/>
      <c r="C1041" s="708"/>
      <c r="D1041" s="708"/>
      <c r="E1041" s="708"/>
      <c r="F1041" s="708"/>
      <c r="G1041" s="708"/>
      <c r="H1041" s="708"/>
      <c r="I1041" s="709"/>
      <c r="J1041" s="711"/>
      <c r="K1041" s="709"/>
      <c r="L1041" s="1473"/>
      <c r="M1041" s="1474"/>
      <c r="N1041" s="357"/>
    </row>
    <row r="1042" spans="2:14" ht="15.75" thickBot="1">
      <c r="B1042" s="1669"/>
      <c r="C1042" s="1670"/>
      <c r="D1042" s="1670"/>
      <c r="E1042" s="1670"/>
      <c r="F1042" s="1670"/>
      <c r="G1042" s="1670"/>
      <c r="H1042" s="1670"/>
      <c r="I1042" s="363"/>
      <c r="J1042" s="370"/>
      <c r="K1042" s="363"/>
      <c r="L1042" s="1404"/>
      <c r="M1042" s="1405"/>
      <c r="N1042" s="365"/>
    </row>
    <row r="1043" spans="2:14" ht="15.75" thickBot="1">
      <c r="B1043" s="1406" t="s">
        <v>355</v>
      </c>
      <c r="C1043" s="1407"/>
      <c r="D1043" s="1407"/>
      <c r="E1043" s="1407"/>
      <c r="F1043" s="1407"/>
      <c r="G1043" s="1407"/>
      <c r="H1043" s="1407"/>
      <c r="I1043" s="1407"/>
      <c r="J1043" s="1407"/>
      <c r="K1043" s="1407"/>
      <c r="L1043" s="1407"/>
      <c r="M1043" s="1408"/>
      <c r="N1043" s="361">
        <f>SUM(N1039:N1042)</f>
        <v>510201.62962962972</v>
      </c>
    </row>
    <row r="1044" spans="2:14" ht="15.75" thickBot="1">
      <c r="B1044" s="371"/>
      <c r="C1044" s="372"/>
      <c r="D1044" s="372"/>
      <c r="E1044" s="372"/>
      <c r="F1044" s="372"/>
      <c r="G1044" s="372"/>
      <c r="H1044" s="372"/>
      <c r="I1044" s="372"/>
      <c r="J1044" s="372"/>
      <c r="K1044" s="372"/>
      <c r="L1044" s="372"/>
      <c r="M1044" s="372"/>
      <c r="N1044" s="373"/>
    </row>
    <row r="1045" spans="2:14" ht="15.75" thickBot="1">
      <c r="B1045" s="1480" t="s">
        <v>375</v>
      </c>
      <c r="C1045" s="1481"/>
      <c r="D1045" s="1481"/>
      <c r="E1045" s="1481"/>
      <c r="F1045" s="1481"/>
      <c r="G1045" s="1481"/>
      <c r="H1045" s="1481"/>
      <c r="I1045" s="1481"/>
      <c r="J1045" s="1481"/>
      <c r="K1045" s="1481"/>
      <c r="L1045" s="1481"/>
      <c r="M1045" s="1482"/>
      <c r="N1045" s="374">
        <f>ROUND(N1043+N1034+N1021+N1007,)</f>
        <v>1525369</v>
      </c>
    </row>
    <row r="1046" spans="2:14">
      <c r="B1046" s="1409" t="s">
        <v>376</v>
      </c>
      <c r="C1046" s="1410"/>
      <c r="D1046" s="1410"/>
      <c r="E1046" s="1410"/>
      <c r="F1046" s="1410"/>
      <c r="G1046" s="1410"/>
      <c r="H1046" s="1410"/>
      <c r="I1046" s="1410"/>
      <c r="J1046" s="1410"/>
      <c r="K1046" s="1410"/>
      <c r="L1046" s="1410"/>
      <c r="M1046" s="1410"/>
      <c r="N1046" s="1411"/>
    </row>
    <row r="1047" spans="2:14">
      <c r="B1047" s="1412"/>
      <c r="C1047" s="1413"/>
      <c r="D1047" s="1413"/>
      <c r="E1047" s="1413"/>
      <c r="F1047" s="1413"/>
      <c r="G1047" s="1413"/>
      <c r="H1047" s="1413"/>
      <c r="I1047" s="1413"/>
      <c r="J1047" s="1413"/>
      <c r="K1047" s="1413"/>
      <c r="L1047" s="1413"/>
      <c r="M1047" s="1413"/>
      <c r="N1047" s="1414"/>
    </row>
    <row r="1048" spans="2:14" ht="15.75" thickBot="1">
      <c r="B1048" s="1415"/>
      <c r="C1048" s="1416"/>
      <c r="D1048" s="1416"/>
      <c r="E1048" s="1416"/>
      <c r="F1048" s="1416"/>
      <c r="G1048" s="1416"/>
      <c r="H1048" s="1416"/>
      <c r="I1048" s="1416"/>
      <c r="J1048" s="1416"/>
      <c r="K1048" s="1416"/>
      <c r="L1048" s="1416"/>
      <c r="M1048" s="1416"/>
      <c r="N1048" s="1417"/>
    </row>
    <row r="1049" spans="2:14">
      <c r="B1049" s="1420" t="s">
        <v>246</v>
      </c>
      <c r="C1049" s="1421"/>
      <c r="D1049" s="1421"/>
      <c r="E1049" s="1421"/>
      <c r="F1049" s="1421"/>
      <c r="G1049" s="1421"/>
      <c r="H1049" s="1421"/>
      <c r="I1049" s="353"/>
      <c r="J1049" s="368"/>
      <c r="K1049" s="367" t="s">
        <v>377</v>
      </c>
      <c r="L1049" s="1458" t="s">
        <v>378</v>
      </c>
      <c r="M1049" s="1459"/>
      <c r="N1049" s="369"/>
    </row>
    <row r="1050" spans="2:14">
      <c r="B1050" s="1665" t="s">
        <v>98</v>
      </c>
      <c r="C1050" s="1666"/>
      <c r="D1050" s="1666"/>
      <c r="E1050" s="1666"/>
      <c r="F1050" s="1666"/>
      <c r="G1050" s="1666"/>
      <c r="H1050" s="1666"/>
      <c r="I1050" s="712"/>
      <c r="J1050" s="713"/>
      <c r="K1050" s="714">
        <f>+$K$51</f>
        <v>0.1036136203532297</v>
      </c>
      <c r="L1050" s="1460">
        <f>+N1045*K1050</f>
        <v>158049.00446458563</v>
      </c>
      <c r="M1050" s="1461"/>
      <c r="N1050" s="715"/>
    </row>
    <row r="1051" spans="2:14">
      <c r="B1051" s="697" t="s">
        <v>379</v>
      </c>
      <c r="C1051" s="698"/>
      <c r="D1051" s="698"/>
      <c r="E1051" s="698"/>
      <c r="F1051" s="698"/>
      <c r="G1051" s="698"/>
      <c r="H1051" s="698"/>
      <c r="I1051" s="712"/>
      <c r="J1051" s="713"/>
      <c r="K1051" s="714">
        <f>+$K$52</f>
        <v>0.01</v>
      </c>
      <c r="L1051" s="1460">
        <f>+N1045*K1051</f>
        <v>15253.69</v>
      </c>
      <c r="M1051" s="1461"/>
      <c r="N1051" s="715"/>
    </row>
    <row r="1052" spans="2:14" ht="15.75" thickBot="1">
      <c r="B1052" s="358" t="s">
        <v>380</v>
      </c>
      <c r="C1052" s="701"/>
      <c r="D1052" s="701"/>
      <c r="E1052" s="701"/>
      <c r="F1052" s="701"/>
      <c r="G1052" s="701"/>
      <c r="H1052" s="701"/>
      <c r="I1052" s="716"/>
      <c r="J1052" s="717"/>
      <c r="K1052" s="714">
        <f>+$K$53</f>
        <v>3.5699999968884344E-2</v>
      </c>
      <c r="L1052" s="1460">
        <f>+N1045*K1052</f>
        <v>54455.673252537141</v>
      </c>
      <c r="M1052" s="1461"/>
      <c r="N1052" s="715"/>
    </row>
    <row r="1053" spans="2:14" ht="14.45" customHeight="1" thickBot="1">
      <c r="B1053" s="1406" t="s">
        <v>355</v>
      </c>
      <c r="C1053" s="1407"/>
      <c r="D1053" s="1407"/>
      <c r="E1053" s="1407"/>
      <c r="F1053" s="1407"/>
      <c r="G1053" s="1407"/>
      <c r="H1053" s="1407"/>
      <c r="I1053" s="1407"/>
      <c r="J1053" s="1407"/>
      <c r="K1053" s="1407"/>
      <c r="L1053" s="1407"/>
      <c r="M1053" s="1408"/>
      <c r="N1053" s="375">
        <f>+SUM(L1050:M1052)</f>
        <v>227758.36771712278</v>
      </c>
    </row>
    <row r="1054" spans="2:14" ht="15.75" thickBot="1">
      <c r="B1054" s="371"/>
      <c r="C1054" s="372"/>
      <c r="D1054" s="372"/>
      <c r="E1054" s="372"/>
      <c r="F1054" s="372"/>
      <c r="G1054" s="372"/>
      <c r="H1054" s="372"/>
      <c r="I1054" s="372"/>
      <c r="J1054" s="372"/>
      <c r="K1054" s="372"/>
      <c r="L1054" s="372"/>
      <c r="M1054" s="372"/>
      <c r="N1054" s="373"/>
    </row>
    <row r="1055" spans="2:14" ht="15.75" thickBot="1">
      <c r="B1055" s="1480" t="s">
        <v>381</v>
      </c>
      <c r="C1055" s="1481"/>
      <c r="D1055" s="1481"/>
      <c r="E1055" s="1481"/>
      <c r="F1055" s="1481"/>
      <c r="G1055" s="1481"/>
      <c r="H1055" s="1481"/>
      <c r="I1055" s="1481"/>
      <c r="J1055" s="1481"/>
      <c r="K1055" s="1481"/>
      <c r="L1055" s="1481"/>
      <c r="M1055" s="1482"/>
      <c r="N1055" s="376">
        <f>+ROUND(N1053+N1045,)</f>
        <v>1753127</v>
      </c>
    </row>
    <row r="1056" spans="2:14" ht="16.5" thickBot="1">
      <c r="B1056" s="1517"/>
      <c r="C1056" s="1517"/>
      <c r="D1056" s="1517"/>
      <c r="E1056" s="364"/>
      <c r="F1056" s="364"/>
      <c r="G1056" s="364"/>
      <c r="H1056" s="364"/>
      <c r="I1056" s="364"/>
      <c r="J1056" s="1518"/>
      <c r="K1056" s="1518"/>
      <c r="L1056" s="1518"/>
      <c r="M1056" s="1518"/>
      <c r="N1056" s="1518"/>
    </row>
    <row r="1057" spans="2:14">
      <c r="B1057" s="1349"/>
      <c r="C1057" s="1443"/>
      <c r="D1057" s="1444"/>
      <c r="E1057" s="1444"/>
      <c r="F1057" s="1444"/>
      <c r="G1057" s="1444"/>
      <c r="H1057" s="1444"/>
      <c r="I1057" s="1444"/>
      <c r="J1057" s="1445"/>
      <c r="K1057" s="1355"/>
      <c r="L1057" s="1356"/>
      <c r="M1057" s="1356"/>
      <c r="N1057" s="1357"/>
    </row>
    <row r="1058" spans="2:14" ht="20.25">
      <c r="B1058" s="1350"/>
      <c r="C1058" s="1446" t="str">
        <f>+$C$3</f>
        <v>MUNICIPIO DE FUENTE DE ORO - META</v>
      </c>
      <c r="D1058" s="1447"/>
      <c r="E1058" s="1447"/>
      <c r="F1058" s="1447"/>
      <c r="G1058" s="1447"/>
      <c r="H1058" s="1447"/>
      <c r="I1058" s="1447"/>
      <c r="J1058" s="1448"/>
      <c r="K1058" s="1358"/>
      <c r="L1058" s="1359"/>
      <c r="M1058" s="1359"/>
      <c r="N1058" s="1360"/>
    </row>
    <row r="1059" spans="2:14" ht="15.75">
      <c r="B1059" s="1350"/>
      <c r="C1059" s="1449" t="str">
        <f>+$C$4</f>
        <v>ECOMUN</v>
      </c>
      <c r="D1059" s="1450"/>
      <c r="E1059" s="1450"/>
      <c r="F1059" s="1450"/>
      <c r="G1059" s="1450"/>
      <c r="H1059" s="1450"/>
      <c r="I1059" s="1450"/>
      <c r="J1059" s="1451"/>
      <c r="K1059" s="1367" t="s">
        <v>342</v>
      </c>
      <c r="L1059" s="1369"/>
      <c r="M1059" s="1370"/>
      <c r="N1059" s="1371"/>
    </row>
    <row r="1060" spans="2:14">
      <c r="B1060" s="1350"/>
      <c r="C1060" s="1475" t="str">
        <f>+$C$5</f>
        <v>OBRAS DE CONSTRUCCIÓN DE UN SISTEMA IPRS (8 RACEWAY) PARA LA UNIDAD PRODUCTIVA EN FUENTE DE ORO – META</v>
      </c>
      <c r="D1060" s="1476"/>
      <c r="E1060" s="1476"/>
      <c r="F1060" s="1476"/>
      <c r="G1060" s="1476"/>
      <c r="H1060" s="1476"/>
      <c r="I1060" s="1476"/>
      <c r="J1060" s="1477"/>
      <c r="K1060" s="1368"/>
      <c r="L1060" s="1358"/>
      <c r="M1060" s="1359"/>
      <c r="N1060" s="1360"/>
    </row>
    <row r="1061" spans="2:14">
      <c r="B1061" s="1350"/>
      <c r="C1061" s="1475"/>
      <c r="D1061" s="1476"/>
      <c r="E1061" s="1476"/>
      <c r="F1061" s="1476"/>
      <c r="G1061" s="1476"/>
      <c r="H1061" s="1476"/>
      <c r="I1061" s="1476"/>
      <c r="J1061" s="1477"/>
      <c r="K1061" s="1367" t="s">
        <v>344</v>
      </c>
      <c r="L1061" s="1367">
        <v>1</v>
      </c>
      <c r="M1061" s="1367" t="s">
        <v>345</v>
      </c>
      <c r="N1061" s="1376">
        <v>1</v>
      </c>
    </row>
    <row r="1062" spans="2:14">
      <c r="B1062" s="1350"/>
      <c r="C1062" s="1475"/>
      <c r="D1062" s="1476"/>
      <c r="E1062" s="1476"/>
      <c r="F1062" s="1476"/>
      <c r="G1062" s="1476"/>
      <c r="H1062" s="1476"/>
      <c r="I1062" s="1476"/>
      <c r="J1062" s="1477"/>
      <c r="K1062" s="1375"/>
      <c r="L1062" s="1375"/>
      <c r="M1062" s="1375"/>
      <c r="N1062" s="1377"/>
    </row>
    <row r="1063" spans="2:14" ht="16.5">
      <c r="B1063" s="1351"/>
      <c r="C1063" s="1430" t="str">
        <f>+$C$8</f>
        <v xml:space="preserve">ANALISIS DE PRECIOS UNITARIOS </v>
      </c>
      <c r="D1063" s="1431"/>
      <c r="E1063" s="1431"/>
      <c r="F1063" s="1431"/>
      <c r="G1063" s="1431"/>
      <c r="H1063" s="1431"/>
      <c r="I1063" s="1431"/>
      <c r="J1063" s="1432"/>
      <c r="K1063" s="1368"/>
      <c r="L1063" s="1368"/>
      <c r="M1063" s="1368"/>
      <c r="N1063" s="1378"/>
    </row>
    <row r="1064" spans="2:14" ht="15.75" thickBot="1">
      <c r="B1064" s="371"/>
      <c r="C1064" s="372"/>
      <c r="D1064" s="372"/>
      <c r="E1064" s="372"/>
      <c r="F1064" s="372"/>
      <c r="G1064" s="372"/>
      <c r="H1064" s="372"/>
      <c r="I1064" s="372"/>
      <c r="J1064" s="372"/>
      <c r="K1064" s="372"/>
      <c r="L1064" s="372"/>
      <c r="M1064" s="372"/>
      <c r="N1064" s="373"/>
    </row>
    <row r="1065" spans="2:14">
      <c r="B1065" s="381" t="s">
        <v>151</v>
      </c>
      <c r="C1065" s="1433" t="s">
        <v>152</v>
      </c>
      <c r="D1065" s="1434"/>
      <c r="E1065" s="1434"/>
      <c r="F1065" s="1434"/>
      <c r="G1065" s="1434"/>
      <c r="H1065" s="1434"/>
      <c r="I1065" s="1434"/>
      <c r="J1065" s="1434"/>
      <c r="K1065" s="1435"/>
      <c r="L1065" s="1436" t="s">
        <v>228</v>
      </c>
      <c r="M1065" s="1437"/>
      <c r="N1065" s="381" t="s">
        <v>6</v>
      </c>
    </row>
    <row r="1066" spans="2:14" ht="30.6" customHeight="1" thickBot="1">
      <c r="B1066" s="351">
        <f>+'PTO OFICIAL'!D35</f>
        <v>3.0799999999999983</v>
      </c>
      <c r="C1066" s="1438" t="str">
        <f>+'PTO OFICIAL'!G35</f>
        <v>SUMINISTRO E INSTALACION DE GEOMEMBRANA DE POLIETILENO HDPE DE ALTA DENSIDAD PÁRA SISTEMA IPRS</v>
      </c>
      <c r="D1066" s="1439"/>
      <c r="E1066" s="1439"/>
      <c r="F1066" s="1439"/>
      <c r="G1066" s="1439"/>
      <c r="H1066" s="1439"/>
      <c r="I1066" s="1439"/>
      <c r="J1066" s="1439"/>
      <c r="K1066" s="1440"/>
      <c r="L1066" s="1441" t="str">
        <f>+'PTO OFICIAL'!H35</f>
        <v>M2</v>
      </c>
      <c r="M1066" s="1442"/>
      <c r="N1066" s="352">
        <f>+'PTO OFICIAL'!I35</f>
        <v>2247.5</v>
      </c>
    </row>
    <row r="1067" spans="2:14">
      <c r="B1067" s="1409" t="s">
        <v>347</v>
      </c>
      <c r="C1067" s="1410"/>
      <c r="D1067" s="1410"/>
      <c r="E1067" s="1410"/>
      <c r="F1067" s="1410"/>
      <c r="G1067" s="1410"/>
      <c r="H1067" s="1410"/>
      <c r="I1067" s="1410"/>
      <c r="J1067" s="1410"/>
      <c r="K1067" s="1410"/>
      <c r="L1067" s="1410"/>
      <c r="M1067" s="1410"/>
      <c r="N1067" s="1411"/>
    </row>
    <row r="1068" spans="2:14">
      <c r="B1068" s="1412"/>
      <c r="C1068" s="1413"/>
      <c r="D1068" s="1413"/>
      <c r="E1068" s="1413"/>
      <c r="F1068" s="1413"/>
      <c r="G1068" s="1413"/>
      <c r="H1068" s="1413"/>
      <c r="I1068" s="1413"/>
      <c r="J1068" s="1413"/>
      <c r="K1068" s="1413"/>
      <c r="L1068" s="1413"/>
      <c r="M1068" s="1413"/>
      <c r="N1068" s="1414"/>
    </row>
    <row r="1069" spans="2:14" ht="15.75" thickBot="1">
      <c r="B1069" s="1415"/>
      <c r="C1069" s="1416"/>
      <c r="D1069" s="1416"/>
      <c r="E1069" s="1416"/>
      <c r="F1069" s="1416"/>
      <c r="G1069" s="1416"/>
      <c r="H1069" s="1416"/>
      <c r="I1069" s="1416"/>
      <c r="J1069" s="1416"/>
      <c r="K1069" s="1416"/>
      <c r="L1069" s="1416"/>
      <c r="M1069" s="1416"/>
      <c r="N1069" s="1417"/>
    </row>
    <row r="1070" spans="2:14">
      <c r="B1070" s="1420" t="s">
        <v>152</v>
      </c>
      <c r="C1070" s="1424"/>
      <c r="D1070" s="1424"/>
      <c r="E1070" s="1424"/>
      <c r="F1070" s="1425"/>
      <c r="G1070" s="1423" t="s">
        <v>348</v>
      </c>
      <c r="H1070" s="1424"/>
      <c r="I1070" s="1426" t="s">
        <v>349</v>
      </c>
      <c r="J1070" s="1427"/>
      <c r="K1070" s="355" t="s">
        <v>350</v>
      </c>
      <c r="L1070" s="1423" t="s">
        <v>351</v>
      </c>
      <c r="M1070" s="1422"/>
      <c r="N1070" s="356" t="s">
        <v>352</v>
      </c>
    </row>
    <row r="1071" spans="2:14">
      <c r="B1071" s="1504" t="s">
        <v>409</v>
      </c>
      <c r="C1071" s="1505"/>
      <c r="D1071" s="1505"/>
      <c r="E1071" s="1505"/>
      <c r="F1071" s="1506"/>
      <c r="G1071" s="1668"/>
      <c r="H1071" s="1667"/>
      <c r="I1071" s="1668"/>
      <c r="J1071" s="1667"/>
      <c r="K1071" s="388">
        <f>+N1107</f>
        <v>306.1209777777778</v>
      </c>
      <c r="L1071" s="1428">
        <v>0.05</v>
      </c>
      <c r="M1071" s="1429"/>
      <c r="N1071" s="696">
        <f>+K1071*L1071</f>
        <v>15.30604888888889</v>
      </c>
    </row>
    <row r="1072" spans="2:14">
      <c r="B1072" s="1665"/>
      <c r="C1072" s="1666"/>
      <c r="D1072" s="1666"/>
      <c r="E1072" s="1666"/>
      <c r="F1072" s="1667"/>
      <c r="G1072" s="1668"/>
      <c r="H1072" s="1667"/>
      <c r="I1072" s="1668"/>
      <c r="J1072" s="1667"/>
      <c r="K1072" s="696"/>
      <c r="L1072" s="1490"/>
      <c r="M1072" s="1496"/>
      <c r="N1072" s="357"/>
    </row>
    <row r="1073" spans="2:14">
      <c r="B1073" s="1665"/>
      <c r="C1073" s="1666"/>
      <c r="D1073" s="1666"/>
      <c r="E1073" s="1666"/>
      <c r="F1073" s="1667"/>
      <c r="G1073" s="1668"/>
      <c r="H1073" s="1667"/>
      <c r="I1073" s="1668"/>
      <c r="J1073" s="1667"/>
      <c r="K1073" s="696"/>
      <c r="L1073" s="1490"/>
      <c r="M1073" s="1496"/>
      <c r="N1073" s="357"/>
    </row>
    <row r="1074" spans="2:14">
      <c r="B1074" s="1665"/>
      <c r="C1074" s="1666"/>
      <c r="D1074" s="1666"/>
      <c r="E1074" s="1666"/>
      <c r="F1074" s="1667"/>
      <c r="G1074" s="1668"/>
      <c r="H1074" s="1667"/>
      <c r="I1074" s="1673"/>
      <c r="J1074" s="1667"/>
      <c r="K1074" s="726"/>
      <c r="L1074" s="1490"/>
      <c r="M1074" s="1496"/>
      <c r="N1074" s="357"/>
    </row>
    <row r="1075" spans="2:14" ht="15.75" thickBot="1">
      <c r="B1075" s="1669"/>
      <c r="C1075" s="1670"/>
      <c r="D1075" s="1670"/>
      <c r="E1075" s="1670"/>
      <c r="F1075" s="1671"/>
      <c r="G1075" s="1672"/>
      <c r="H1075" s="1671"/>
      <c r="I1075" s="1672"/>
      <c r="J1075" s="1671"/>
      <c r="K1075" s="696"/>
      <c r="L1075" s="1490"/>
      <c r="M1075" s="1496"/>
      <c r="N1075" s="702"/>
    </row>
    <row r="1076" spans="2:14" ht="15.75" thickBot="1">
      <c r="B1076" s="1406" t="s">
        <v>355</v>
      </c>
      <c r="C1076" s="1407"/>
      <c r="D1076" s="1407"/>
      <c r="E1076" s="1407"/>
      <c r="F1076" s="1407"/>
      <c r="G1076" s="1407"/>
      <c r="H1076" s="1407"/>
      <c r="I1076" s="1407"/>
      <c r="J1076" s="1407"/>
      <c r="K1076" s="1407"/>
      <c r="L1076" s="1407"/>
      <c r="M1076" s="1408"/>
      <c r="N1076" s="360">
        <f>SUM(N1071:N1075)</f>
        <v>15.30604888888889</v>
      </c>
    </row>
    <row r="1077" spans="2:14">
      <c r="B1077" s="1409" t="s">
        <v>356</v>
      </c>
      <c r="C1077" s="1410"/>
      <c r="D1077" s="1410"/>
      <c r="E1077" s="1410"/>
      <c r="F1077" s="1410"/>
      <c r="G1077" s="1410"/>
      <c r="H1077" s="1410"/>
      <c r="I1077" s="1410"/>
      <c r="J1077" s="1410"/>
      <c r="K1077" s="1410"/>
      <c r="L1077" s="1410"/>
      <c r="M1077" s="1410"/>
      <c r="N1077" s="1411"/>
    </row>
    <row r="1078" spans="2:14">
      <c r="B1078" s="1412"/>
      <c r="C1078" s="1413"/>
      <c r="D1078" s="1413"/>
      <c r="E1078" s="1413"/>
      <c r="F1078" s="1413"/>
      <c r="G1078" s="1413"/>
      <c r="H1078" s="1413"/>
      <c r="I1078" s="1413"/>
      <c r="J1078" s="1413"/>
      <c r="K1078" s="1413"/>
      <c r="L1078" s="1413"/>
      <c r="M1078" s="1413"/>
      <c r="N1078" s="1414"/>
    </row>
    <row r="1079" spans="2:14" ht="15.75" thickBot="1">
      <c r="B1079" s="1415"/>
      <c r="C1079" s="1416"/>
      <c r="D1079" s="1416"/>
      <c r="E1079" s="1416"/>
      <c r="F1079" s="1416"/>
      <c r="G1079" s="1416"/>
      <c r="H1079" s="1416"/>
      <c r="I1079" s="1416"/>
      <c r="J1079" s="1416"/>
      <c r="K1079" s="1416"/>
      <c r="L1079" s="1416"/>
      <c r="M1079" s="1416"/>
      <c r="N1079" s="1417"/>
    </row>
    <row r="1080" spans="2:14">
      <c r="B1080" s="1420" t="s">
        <v>152</v>
      </c>
      <c r="C1080" s="1421"/>
      <c r="D1080" s="1421"/>
      <c r="E1080" s="1421"/>
      <c r="F1080" s="1421"/>
      <c r="G1080" s="1421"/>
      <c r="H1080" s="1421"/>
      <c r="I1080" s="1422"/>
      <c r="J1080" s="354" t="s">
        <v>228</v>
      </c>
      <c r="K1080" s="355" t="s">
        <v>6</v>
      </c>
      <c r="L1080" s="1423" t="s">
        <v>357</v>
      </c>
      <c r="M1080" s="1422"/>
      <c r="N1080" s="356" t="s">
        <v>352</v>
      </c>
    </row>
    <row r="1081" spans="2:14">
      <c r="B1081" s="1665" t="s">
        <v>387</v>
      </c>
      <c r="C1081" s="1666"/>
      <c r="D1081" s="1666"/>
      <c r="E1081" s="1666"/>
      <c r="F1081" s="1666"/>
      <c r="G1081" s="1666"/>
      <c r="H1081" s="1666"/>
      <c r="I1081" s="1667"/>
      <c r="J1081" s="722" t="s">
        <v>15</v>
      </c>
      <c r="K1081" s="719">
        <v>1.02</v>
      </c>
      <c r="L1081" s="1452">
        <f>+MATERIALES!D101</f>
        <v>10880</v>
      </c>
      <c r="M1081" s="1453"/>
      <c r="N1081" s="702">
        <f>+K1081*L1081</f>
        <v>11097.6</v>
      </c>
    </row>
    <row r="1082" spans="2:14">
      <c r="B1082" s="1665" t="s">
        <v>432</v>
      </c>
      <c r="C1082" s="1666"/>
      <c r="D1082" s="1666"/>
      <c r="E1082" s="1666"/>
      <c r="F1082" s="1666"/>
      <c r="G1082" s="1666"/>
      <c r="H1082" s="1666"/>
      <c r="I1082" s="1667"/>
      <c r="J1082" s="722" t="s">
        <v>38</v>
      </c>
      <c r="K1082" s="719">
        <f>+(0.05*1)/(1.22*2.44)</f>
        <v>1.6796560064498794E-2</v>
      </c>
      <c r="L1082" s="1452">
        <f>+MATERIALES!D130</f>
        <v>228680</v>
      </c>
      <c r="M1082" s="1453"/>
      <c r="N1082" s="702">
        <f>+K1082*L1082</f>
        <v>3841.0373555495839</v>
      </c>
    </row>
    <row r="1083" spans="2:14">
      <c r="B1083" s="1507" t="s">
        <v>433</v>
      </c>
      <c r="C1083" s="1508"/>
      <c r="D1083" s="1508"/>
      <c r="E1083" s="1508"/>
      <c r="F1083" s="1508"/>
      <c r="G1083" s="1508"/>
      <c r="H1083" s="1508"/>
      <c r="I1083" s="1509"/>
      <c r="J1083" s="722" t="s">
        <v>38</v>
      </c>
      <c r="K1083" s="267">
        <v>5</v>
      </c>
      <c r="L1083" s="1452">
        <f>+MATERIALES!D131</f>
        <v>500</v>
      </c>
      <c r="M1083" s="1453"/>
      <c r="N1083" s="702">
        <f>+K1083*L1083</f>
        <v>2500</v>
      </c>
    </row>
    <row r="1084" spans="2:14">
      <c r="B1084" s="1507"/>
      <c r="C1084" s="1508"/>
      <c r="D1084" s="1508"/>
      <c r="E1084" s="1508"/>
      <c r="F1084" s="1508"/>
      <c r="G1084" s="1508"/>
      <c r="H1084" s="1508"/>
      <c r="I1084" s="1509"/>
      <c r="J1084" s="722"/>
      <c r="K1084" s="267"/>
      <c r="L1084" s="1510"/>
      <c r="M1084" s="1511"/>
      <c r="N1084" s="702"/>
    </row>
    <row r="1085" spans="2:14">
      <c r="B1085" s="1507"/>
      <c r="C1085" s="1508"/>
      <c r="D1085" s="1508"/>
      <c r="E1085" s="1508"/>
      <c r="F1085" s="1508"/>
      <c r="G1085" s="1508"/>
      <c r="H1085" s="1508"/>
      <c r="I1085" s="1509"/>
      <c r="J1085" s="729"/>
      <c r="K1085" s="267"/>
      <c r="L1085" s="1519"/>
      <c r="M1085" s="1520"/>
      <c r="N1085" s="702"/>
    </row>
    <row r="1086" spans="2:14" ht="15.75" thickBot="1">
      <c r="B1086" s="1507"/>
      <c r="C1086" s="1508"/>
      <c r="D1086" s="1508"/>
      <c r="E1086" s="1508"/>
      <c r="F1086" s="1508"/>
      <c r="G1086" s="1508"/>
      <c r="H1086" s="1508"/>
      <c r="I1086" s="1509"/>
      <c r="J1086" s="722"/>
      <c r="K1086" s="267"/>
      <c r="L1086" s="1519"/>
      <c r="M1086" s="1520"/>
      <c r="N1086" s="702"/>
    </row>
    <row r="1087" spans="2:14" ht="15.75" thickBot="1">
      <c r="B1087" s="1406" t="s">
        <v>355</v>
      </c>
      <c r="C1087" s="1407"/>
      <c r="D1087" s="1407"/>
      <c r="E1087" s="1407"/>
      <c r="F1087" s="1407"/>
      <c r="G1087" s="1407"/>
      <c r="H1087" s="1407"/>
      <c r="I1087" s="1407"/>
      <c r="J1087" s="1407"/>
      <c r="K1087" s="1407"/>
      <c r="L1087" s="1407"/>
      <c r="M1087" s="1408"/>
      <c r="N1087" s="361">
        <f>SUM(N1081:N1086)</f>
        <v>17438.637355549585</v>
      </c>
    </row>
    <row r="1088" spans="2:14">
      <c r="B1088" s="1409" t="s">
        <v>364</v>
      </c>
      <c r="C1088" s="1410"/>
      <c r="D1088" s="1410"/>
      <c r="E1088" s="1410"/>
      <c r="F1088" s="1410"/>
      <c r="G1088" s="1410"/>
      <c r="H1088" s="1410"/>
      <c r="I1088" s="1410"/>
      <c r="J1088" s="1410"/>
      <c r="K1088" s="1410"/>
      <c r="L1088" s="1410"/>
      <c r="M1088" s="1410"/>
      <c r="N1088" s="1411"/>
    </row>
    <row r="1089" spans="2:14">
      <c r="B1089" s="1412"/>
      <c r="C1089" s="1413"/>
      <c r="D1089" s="1413"/>
      <c r="E1089" s="1413"/>
      <c r="F1089" s="1413"/>
      <c r="G1089" s="1413"/>
      <c r="H1089" s="1413"/>
      <c r="I1089" s="1413"/>
      <c r="J1089" s="1413"/>
      <c r="K1089" s="1413"/>
      <c r="L1089" s="1413"/>
      <c r="M1089" s="1413"/>
      <c r="N1089" s="1414"/>
    </row>
    <row r="1090" spans="2:14" ht="15.75" thickBot="1">
      <c r="B1090" s="1415"/>
      <c r="C1090" s="1416"/>
      <c r="D1090" s="1416"/>
      <c r="E1090" s="1416"/>
      <c r="F1090" s="1416"/>
      <c r="G1090" s="1416"/>
      <c r="H1090" s="1416"/>
      <c r="I1090" s="1416"/>
      <c r="J1090" s="1416"/>
      <c r="K1090" s="1416"/>
      <c r="L1090" s="1416"/>
      <c r="M1090" s="1416"/>
      <c r="N1090" s="1417"/>
    </row>
    <row r="1091" spans="2:14">
      <c r="B1091" s="1420" t="s">
        <v>365</v>
      </c>
      <c r="C1091" s="1421"/>
      <c r="D1091" s="1421"/>
      <c r="E1091" s="1421"/>
      <c r="F1091" s="1421"/>
      <c r="G1091" s="1421"/>
      <c r="H1091" s="1421"/>
      <c r="I1091" s="355" t="s">
        <v>366</v>
      </c>
      <c r="J1091" s="353" t="s">
        <v>367</v>
      </c>
      <c r="K1091" s="362" t="s">
        <v>368</v>
      </c>
      <c r="L1091" s="1423" t="s">
        <v>369</v>
      </c>
      <c r="M1091" s="1422"/>
      <c r="N1091" s="356" t="s">
        <v>352</v>
      </c>
    </row>
    <row r="1092" spans="2:14">
      <c r="B1092" s="1665"/>
      <c r="C1092" s="1666"/>
      <c r="D1092" s="1666"/>
      <c r="E1092" s="1666"/>
      <c r="F1092" s="1666"/>
      <c r="G1092" s="1666"/>
      <c r="H1092" s="1666"/>
      <c r="I1092" s="705"/>
      <c r="J1092" s="706"/>
      <c r="K1092" s="705"/>
      <c r="L1092" s="1473"/>
      <c r="M1092" s="1474"/>
      <c r="N1092" s="702"/>
    </row>
    <row r="1093" spans="2:14">
      <c r="B1093" s="1665"/>
      <c r="C1093" s="1666"/>
      <c r="D1093" s="1666"/>
      <c r="E1093" s="1666"/>
      <c r="F1093" s="1666"/>
      <c r="G1093" s="1666"/>
      <c r="H1093" s="1666"/>
      <c r="I1093" s="705"/>
      <c r="J1093" s="706"/>
      <c r="K1093" s="705"/>
      <c r="L1093" s="1473"/>
      <c r="M1093" s="1474"/>
      <c r="N1093" s="702"/>
    </row>
    <row r="1094" spans="2:14">
      <c r="B1094" s="1665"/>
      <c r="C1094" s="1666"/>
      <c r="D1094" s="1666"/>
      <c r="E1094" s="1666"/>
      <c r="F1094" s="1666"/>
      <c r="G1094" s="1666"/>
      <c r="H1094" s="1666"/>
      <c r="I1094" s="705"/>
      <c r="J1094" s="706"/>
      <c r="K1094" s="705"/>
      <c r="L1094" s="1473"/>
      <c r="M1094" s="1474"/>
      <c r="N1094" s="702"/>
    </row>
    <row r="1095" spans="2:14">
      <c r="B1095" s="1665"/>
      <c r="C1095" s="1666"/>
      <c r="D1095" s="1666"/>
      <c r="E1095" s="1666"/>
      <c r="F1095" s="1666"/>
      <c r="G1095" s="1666"/>
      <c r="H1095" s="1666"/>
      <c r="I1095" s="705"/>
      <c r="J1095" s="706"/>
      <c r="K1095" s="705"/>
      <c r="L1095" s="1473"/>
      <c r="M1095" s="1474"/>
      <c r="N1095" s="702"/>
    </row>
    <row r="1096" spans="2:14">
      <c r="B1096" s="1665"/>
      <c r="C1096" s="1666"/>
      <c r="D1096" s="1666"/>
      <c r="E1096" s="1666"/>
      <c r="F1096" s="1666"/>
      <c r="G1096" s="1666"/>
      <c r="H1096" s="1666"/>
      <c r="I1096" s="705"/>
      <c r="J1096" s="706"/>
      <c r="K1096" s="705"/>
      <c r="L1096" s="1473"/>
      <c r="M1096" s="1474"/>
      <c r="N1096" s="702"/>
    </row>
    <row r="1097" spans="2:14" ht="15.75" thickBot="1">
      <c r="B1097" s="1669"/>
      <c r="C1097" s="1670"/>
      <c r="D1097" s="1670"/>
      <c r="E1097" s="1670"/>
      <c r="F1097" s="1670"/>
      <c r="G1097" s="1670"/>
      <c r="H1097" s="1670"/>
      <c r="I1097" s="385"/>
      <c r="J1097" s="386"/>
      <c r="K1097" s="385"/>
      <c r="L1097" s="1456"/>
      <c r="M1097" s="1457"/>
      <c r="N1097" s="365"/>
    </row>
    <row r="1098" spans="2:14" ht="15.75" thickBot="1">
      <c r="B1098" s="1406" t="s">
        <v>355</v>
      </c>
      <c r="C1098" s="1407"/>
      <c r="D1098" s="1407"/>
      <c r="E1098" s="1407"/>
      <c r="F1098" s="1407"/>
      <c r="G1098" s="1407"/>
      <c r="H1098" s="1407"/>
      <c r="I1098" s="1407"/>
      <c r="J1098" s="1407"/>
      <c r="K1098" s="1407"/>
      <c r="L1098" s="1407"/>
      <c r="M1098" s="1408"/>
      <c r="N1098" s="360">
        <f>SUM(N1092:N1097)</f>
        <v>0</v>
      </c>
    </row>
    <row r="1099" spans="2:14">
      <c r="B1099" s="1409" t="s">
        <v>370</v>
      </c>
      <c r="C1099" s="1410"/>
      <c r="D1099" s="1410"/>
      <c r="E1099" s="1410"/>
      <c r="F1099" s="1410"/>
      <c r="G1099" s="1410"/>
      <c r="H1099" s="1410"/>
      <c r="I1099" s="1410"/>
      <c r="J1099" s="1410"/>
      <c r="K1099" s="1410"/>
      <c r="L1099" s="1410"/>
      <c r="M1099" s="1410"/>
      <c r="N1099" s="1411"/>
    </row>
    <row r="1100" spans="2:14">
      <c r="B1100" s="1412"/>
      <c r="C1100" s="1413"/>
      <c r="D1100" s="1413"/>
      <c r="E1100" s="1413"/>
      <c r="F1100" s="1413"/>
      <c r="G1100" s="1413"/>
      <c r="H1100" s="1413"/>
      <c r="I1100" s="1413"/>
      <c r="J1100" s="1413"/>
      <c r="K1100" s="1413"/>
      <c r="L1100" s="1413"/>
      <c r="M1100" s="1413"/>
      <c r="N1100" s="1414"/>
    </row>
    <row r="1101" spans="2:14" ht="15.75" thickBot="1">
      <c r="B1101" s="1415"/>
      <c r="C1101" s="1416"/>
      <c r="D1101" s="1416"/>
      <c r="E1101" s="1416"/>
      <c r="F1101" s="1416"/>
      <c r="G1101" s="1416"/>
      <c r="H1101" s="1416"/>
      <c r="I1101" s="1416"/>
      <c r="J1101" s="1416"/>
      <c r="K1101" s="1416"/>
      <c r="L1101" s="1416"/>
      <c r="M1101" s="1416"/>
      <c r="N1101" s="1417"/>
    </row>
    <row r="1102" spans="2:14">
      <c r="B1102" s="1420" t="s">
        <v>371</v>
      </c>
      <c r="C1102" s="1421"/>
      <c r="D1102" s="1421"/>
      <c r="E1102" s="1421"/>
      <c r="F1102" s="1421"/>
      <c r="G1102" s="1421"/>
      <c r="H1102" s="1421"/>
      <c r="I1102" s="355" t="s">
        <v>372</v>
      </c>
      <c r="J1102" s="366" t="s">
        <v>156</v>
      </c>
      <c r="K1102" s="367" t="s">
        <v>373</v>
      </c>
      <c r="L1102" s="1458" t="s">
        <v>351</v>
      </c>
      <c r="M1102" s="1459"/>
      <c r="N1102" s="369" t="s">
        <v>352</v>
      </c>
    </row>
    <row r="1103" spans="2:14">
      <c r="B1103" s="1494" t="s">
        <v>408</v>
      </c>
      <c r="C1103" s="1495"/>
      <c r="D1103" s="1495"/>
      <c r="E1103" s="1495"/>
      <c r="F1103" s="1495"/>
      <c r="G1103" s="1495"/>
      <c r="H1103" s="1496"/>
      <c r="I1103" s="709">
        <f>+CUADRILLA3</f>
        <v>153060.48888888891</v>
      </c>
      <c r="J1103" s="710">
        <v>1</v>
      </c>
      <c r="K1103" s="709">
        <f>+I1103*J1103</f>
        <v>153060.48888888891</v>
      </c>
      <c r="L1103" s="1471">
        <v>500</v>
      </c>
      <c r="M1103" s="1472"/>
      <c r="N1103" s="357">
        <f>+K1103/L1103</f>
        <v>306.1209777777778</v>
      </c>
    </row>
    <row r="1104" spans="2:14" ht="15.75">
      <c r="B1104" s="707"/>
      <c r="C1104" s="708"/>
      <c r="D1104" s="708"/>
      <c r="E1104" s="708"/>
      <c r="F1104" s="708"/>
      <c r="G1104" s="708"/>
      <c r="H1104" s="708"/>
      <c r="I1104" s="709"/>
      <c r="J1104" s="727"/>
      <c r="K1104" s="26"/>
      <c r="L1104" s="1471"/>
      <c r="M1104" s="1472"/>
      <c r="N1104" s="357"/>
    </row>
    <row r="1105" spans="2:14">
      <c r="B1105" s="707"/>
      <c r="C1105" s="708"/>
      <c r="D1105" s="708"/>
      <c r="E1105" s="708"/>
      <c r="F1105" s="708"/>
      <c r="G1105" s="708"/>
      <c r="H1105" s="708"/>
      <c r="I1105" s="709"/>
      <c r="J1105" s="711"/>
      <c r="K1105" s="709"/>
      <c r="L1105" s="1473"/>
      <c r="M1105" s="1474"/>
      <c r="N1105" s="357"/>
    </row>
    <row r="1106" spans="2:14" ht="15.75" thickBot="1">
      <c r="B1106" s="1669"/>
      <c r="C1106" s="1670"/>
      <c r="D1106" s="1670"/>
      <c r="E1106" s="1670"/>
      <c r="F1106" s="1670"/>
      <c r="G1106" s="1670"/>
      <c r="H1106" s="1670"/>
      <c r="I1106" s="363"/>
      <c r="J1106" s="370"/>
      <c r="K1106" s="363"/>
      <c r="L1106" s="1404"/>
      <c r="M1106" s="1405"/>
      <c r="N1106" s="365"/>
    </row>
    <row r="1107" spans="2:14" ht="15.75" thickBot="1">
      <c r="B1107" s="1406" t="s">
        <v>355</v>
      </c>
      <c r="C1107" s="1407"/>
      <c r="D1107" s="1407"/>
      <c r="E1107" s="1407"/>
      <c r="F1107" s="1407"/>
      <c r="G1107" s="1407"/>
      <c r="H1107" s="1407"/>
      <c r="I1107" s="1407"/>
      <c r="J1107" s="1407"/>
      <c r="K1107" s="1407"/>
      <c r="L1107" s="1407"/>
      <c r="M1107" s="1408"/>
      <c r="N1107" s="361">
        <f>SUM(N1103:N1106)</f>
        <v>306.1209777777778</v>
      </c>
    </row>
    <row r="1108" spans="2:14" ht="15.75" thickBot="1">
      <c r="B1108" s="371"/>
      <c r="C1108" s="372"/>
      <c r="D1108" s="372"/>
      <c r="E1108" s="372"/>
      <c r="F1108" s="372"/>
      <c r="G1108" s="372"/>
      <c r="H1108" s="372"/>
      <c r="I1108" s="372"/>
      <c r="J1108" s="372"/>
      <c r="K1108" s="372"/>
      <c r="L1108" s="372"/>
      <c r="M1108" s="372"/>
      <c r="N1108" s="373"/>
    </row>
    <row r="1109" spans="2:14" ht="15.75" thickBot="1">
      <c r="B1109" s="1480" t="s">
        <v>375</v>
      </c>
      <c r="C1109" s="1481"/>
      <c r="D1109" s="1481"/>
      <c r="E1109" s="1481"/>
      <c r="F1109" s="1481"/>
      <c r="G1109" s="1481"/>
      <c r="H1109" s="1481"/>
      <c r="I1109" s="1481"/>
      <c r="J1109" s="1481"/>
      <c r="K1109" s="1481"/>
      <c r="L1109" s="1481"/>
      <c r="M1109" s="1482"/>
      <c r="N1109" s="374">
        <f>ROUND(N1107+N1098+N1087+N1076,)</f>
        <v>17760</v>
      </c>
    </row>
    <row r="1110" spans="2:14">
      <c r="B1110" s="1409" t="s">
        <v>376</v>
      </c>
      <c r="C1110" s="1410"/>
      <c r="D1110" s="1410"/>
      <c r="E1110" s="1410"/>
      <c r="F1110" s="1410"/>
      <c r="G1110" s="1410"/>
      <c r="H1110" s="1410"/>
      <c r="I1110" s="1410"/>
      <c r="J1110" s="1410"/>
      <c r="K1110" s="1410"/>
      <c r="L1110" s="1410"/>
      <c r="M1110" s="1410"/>
      <c r="N1110" s="1411"/>
    </row>
    <row r="1111" spans="2:14">
      <c r="B1111" s="1412"/>
      <c r="C1111" s="1413"/>
      <c r="D1111" s="1413"/>
      <c r="E1111" s="1413"/>
      <c r="F1111" s="1413"/>
      <c r="G1111" s="1413"/>
      <c r="H1111" s="1413"/>
      <c r="I1111" s="1413"/>
      <c r="J1111" s="1413"/>
      <c r="K1111" s="1413"/>
      <c r="L1111" s="1413"/>
      <c r="M1111" s="1413"/>
      <c r="N1111" s="1414"/>
    </row>
    <row r="1112" spans="2:14" ht="15.75" thickBot="1">
      <c r="B1112" s="1415"/>
      <c r="C1112" s="1416"/>
      <c r="D1112" s="1416"/>
      <c r="E1112" s="1416"/>
      <c r="F1112" s="1416"/>
      <c r="G1112" s="1416"/>
      <c r="H1112" s="1416"/>
      <c r="I1112" s="1416"/>
      <c r="J1112" s="1416"/>
      <c r="K1112" s="1416"/>
      <c r="L1112" s="1416"/>
      <c r="M1112" s="1416"/>
      <c r="N1112" s="1417"/>
    </row>
    <row r="1113" spans="2:14">
      <c r="B1113" s="1420" t="s">
        <v>246</v>
      </c>
      <c r="C1113" s="1421"/>
      <c r="D1113" s="1421"/>
      <c r="E1113" s="1421"/>
      <c r="F1113" s="1421"/>
      <c r="G1113" s="1421"/>
      <c r="H1113" s="1421"/>
      <c r="I1113" s="353"/>
      <c r="J1113" s="368"/>
      <c r="K1113" s="367" t="s">
        <v>377</v>
      </c>
      <c r="L1113" s="1458" t="s">
        <v>378</v>
      </c>
      <c r="M1113" s="1459"/>
      <c r="N1113" s="369"/>
    </row>
    <row r="1114" spans="2:14">
      <c r="B1114" s="1665" t="s">
        <v>98</v>
      </c>
      <c r="C1114" s="1666"/>
      <c r="D1114" s="1666"/>
      <c r="E1114" s="1666"/>
      <c r="F1114" s="1666"/>
      <c r="G1114" s="1666"/>
      <c r="H1114" s="1666"/>
      <c r="I1114" s="712"/>
      <c r="J1114" s="713"/>
      <c r="K1114" s="714">
        <f>+$K$51</f>
        <v>0.1036136203532297</v>
      </c>
      <c r="L1114" s="1460">
        <f>+N1109*K1114</f>
        <v>1840.1778974733595</v>
      </c>
      <c r="M1114" s="1461"/>
      <c r="N1114" s="715"/>
    </row>
    <row r="1115" spans="2:14">
      <c r="B1115" s="697" t="s">
        <v>379</v>
      </c>
      <c r="C1115" s="698"/>
      <c r="D1115" s="698"/>
      <c r="E1115" s="698"/>
      <c r="F1115" s="698"/>
      <c r="G1115" s="698"/>
      <c r="H1115" s="698"/>
      <c r="I1115" s="712"/>
      <c r="J1115" s="713"/>
      <c r="K1115" s="714">
        <f>+$K$52</f>
        <v>0.01</v>
      </c>
      <c r="L1115" s="1460">
        <f>+N1109*K1115</f>
        <v>177.6</v>
      </c>
      <c r="M1115" s="1461"/>
      <c r="N1115" s="715"/>
    </row>
    <row r="1116" spans="2:14" ht="15.75" thickBot="1">
      <c r="B1116" s="358" t="s">
        <v>380</v>
      </c>
      <c r="C1116" s="701"/>
      <c r="D1116" s="701"/>
      <c r="E1116" s="701"/>
      <c r="F1116" s="701"/>
      <c r="G1116" s="701"/>
      <c r="H1116" s="701"/>
      <c r="I1116" s="716"/>
      <c r="J1116" s="717"/>
      <c r="K1116" s="714">
        <f>+$K$53</f>
        <v>3.5699999968884344E-2</v>
      </c>
      <c r="L1116" s="1460">
        <f>+N1109*K1116</f>
        <v>634.03199944738594</v>
      </c>
      <c r="M1116" s="1461"/>
      <c r="N1116" s="715"/>
    </row>
    <row r="1117" spans="2:14" ht="14.45" customHeight="1" thickBot="1">
      <c r="B1117" s="1406" t="s">
        <v>355</v>
      </c>
      <c r="C1117" s="1407"/>
      <c r="D1117" s="1407"/>
      <c r="E1117" s="1407"/>
      <c r="F1117" s="1407"/>
      <c r="G1117" s="1407"/>
      <c r="H1117" s="1407"/>
      <c r="I1117" s="1407"/>
      <c r="J1117" s="1407"/>
      <c r="K1117" s="1407"/>
      <c r="L1117" s="1407"/>
      <c r="M1117" s="1408"/>
      <c r="N1117" s="375">
        <f>+SUM(L1114:M1116)</f>
        <v>2651.8098969207454</v>
      </c>
    </row>
    <row r="1118" spans="2:14" ht="15.75" thickBot="1">
      <c r="B1118" s="371"/>
      <c r="C1118" s="372"/>
      <c r="D1118" s="372"/>
      <c r="E1118" s="372"/>
      <c r="F1118" s="372"/>
      <c r="G1118" s="372"/>
      <c r="H1118" s="372"/>
      <c r="I1118" s="372"/>
      <c r="J1118" s="372"/>
      <c r="K1118" s="372"/>
      <c r="L1118" s="372"/>
      <c r="M1118" s="372"/>
      <c r="N1118" s="373"/>
    </row>
    <row r="1119" spans="2:14" ht="15.75" thickBot="1">
      <c r="B1119" s="1480" t="s">
        <v>381</v>
      </c>
      <c r="C1119" s="1481"/>
      <c r="D1119" s="1481"/>
      <c r="E1119" s="1481"/>
      <c r="F1119" s="1481"/>
      <c r="G1119" s="1481"/>
      <c r="H1119" s="1481"/>
      <c r="I1119" s="1481"/>
      <c r="J1119" s="1481"/>
      <c r="K1119" s="1481"/>
      <c r="L1119" s="1481"/>
      <c r="M1119" s="1482"/>
      <c r="N1119" s="376">
        <f>+ROUND(N1117+N1109,)</f>
        <v>20412</v>
      </c>
    </row>
    <row r="1120" spans="2:14" ht="16.5" thickBot="1">
      <c r="B1120" s="1517"/>
      <c r="C1120" s="1517"/>
      <c r="D1120" s="1517"/>
      <c r="E1120" s="364"/>
      <c r="F1120" s="364"/>
      <c r="G1120" s="364"/>
      <c r="H1120" s="364"/>
      <c r="I1120" s="364"/>
      <c r="J1120" s="1518"/>
      <c r="K1120" s="1518"/>
      <c r="L1120" s="1518"/>
      <c r="M1120" s="1518"/>
      <c r="N1120" s="1518"/>
    </row>
    <row r="1121" spans="2:14" ht="16.5" thickBot="1">
      <c r="B1121" s="1517"/>
      <c r="C1121" s="1517"/>
      <c r="D1121" s="1517"/>
      <c r="E1121" s="364"/>
      <c r="F1121" s="364"/>
      <c r="G1121" s="364"/>
      <c r="H1121" s="364"/>
      <c r="I1121" s="364"/>
      <c r="J1121" s="1518"/>
      <c r="K1121" s="1518"/>
      <c r="L1121" s="1518"/>
      <c r="M1121" s="1518"/>
      <c r="N1121" s="1518"/>
    </row>
    <row r="1122" spans="2:14">
      <c r="B1122" s="1349"/>
      <c r="C1122" s="1443"/>
      <c r="D1122" s="1444"/>
      <c r="E1122" s="1444"/>
      <c r="F1122" s="1444"/>
      <c r="G1122" s="1444"/>
      <c r="H1122" s="1444"/>
      <c r="I1122" s="1444"/>
      <c r="J1122" s="1445"/>
      <c r="K1122" s="1355"/>
      <c r="L1122" s="1356"/>
      <c r="M1122" s="1356"/>
      <c r="N1122" s="1357"/>
    </row>
    <row r="1123" spans="2:14" ht="20.25">
      <c r="B1123" s="1350"/>
      <c r="C1123" s="1446" t="str">
        <f>+$C$3</f>
        <v>MUNICIPIO DE FUENTE DE ORO - META</v>
      </c>
      <c r="D1123" s="1447"/>
      <c r="E1123" s="1447"/>
      <c r="F1123" s="1447"/>
      <c r="G1123" s="1447"/>
      <c r="H1123" s="1447"/>
      <c r="I1123" s="1447"/>
      <c r="J1123" s="1448"/>
      <c r="K1123" s="1358"/>
      <c r="L1123" s="1359"/>
      <c r="M1123" s="1359"/>
      <c r="N1123" s="1360"/>
    </row>
    <row r="1124" spans="2:14" ht="15.75">
      <c r="B1124" s="1350"/>
      <c r="C1124" s="1449" t="str">
        <f>+$C$4</f>
        <v>ECOMUN</v>
      </c>
      <c r="D1124" s="1450"/>
      <c r="E1124" s="1450"/>
      <c r="F1124" s="1450"/>
      <c r="G1124" s="1450"/>
      <c r="H1124" s="1450"/>
      <c r="I1124" s="1450"/>
      <c r="J1124" s="1451"/>
      <c r="K1124" s="1367" t="s">
        <v>342</v>
      </c>
      <c r="L1124" s="1369"/>
      <c r="M1124" s="1370"/>
      <c r="N1124" s="1371"/>
    </row>
    <row r="1125" spans="2:14">
      <c r="B1125" s="1350"/>
      <c r="C1125" s="1475" t="str">
        <f>+$C$5</f>
        <v>OBRAS DE CONSTRUCCIÓN DE UN SISTEMA IPRS (8 RACEWAY) PARA LA UNIDAD PRODUCTIVA EN FUENTE DE ORO – META</v>
      </c>
      <c r="D1125" s="1476"/>
      <c r="E1125" s="1476"/>
      <c r="F1125" s="1476"/>
      <c r="G1125" s="1476"/>
      <c r="H1125" s="1476"/>
      <c r="I1125" s="1476"/>
      <c r="J1125" s="1477"/>
      <c r="K1125" s="1368"/>
      <c r="L1125" s="1358"/>
      <c r="M1125" s="1359"/>
      <c r="N1125" s="1360"/>
    </row>
    <row r="1126" spans="2:14">
      <c r="B1126" s="1350"/>
      <c r="C1126" s="1475"/>
      <c r="D1126" s="1476"/>
      <c r="E1126" s="1476"/>
      <c r="F1126" s="1476"/>
      <c r="G1126" s="1476"/>
      <c r="H1126" s="1476"/>
      <c r="I1126" s="1476"/>
      <c r="J1126" s="1477"/>
      <c r="K1126" s="1367" t="s">
        <v>344</v>
      </c>
      <c r="L1126" s="1367">
        <v>1</v>
      </c>
      <c r="M1126" s="1367" t="s">
        <v>345</v>
      </c>
      <c r="N1126" s="1376">
        <v>1</v>
      </c>
    </row>
    <row r="1127" spans="2:14">
      <c r="B1127" s="1350"/>
      <c r="C1127" s="1475"/>
      <c r="D1127" s="1476"/>
      <c r="E1127" s="1476"/>
      <c r="F1127" s="1476"/>
      <c r="G1127" s="1476"/>
      <c r="H1127" s="1476"/>
      <c r="I1127" s="1476"/>
      <c r="J1127" s="1477"/>
      <c r="K1127" s="1375"/>
      <c r="L1127" s="1375"/>
      <c r="M1127" s="1375"/>
      <c r="N1127" s="1377"/>
    </row>
    <row r="1128" spans="2:14" ht="16.5">
      <c r="B1128" s="1351"/>
      <c r="C1128" s="1430" t="str">
        <f>+$C$8</f>
        <v xml:space="preserve">ANALISIS DE PRECIOS UNITARIOS </v>
      </c>
      <c r="D1128" s="1431"/>
      <c r="E1128" s="1431"/>
      <c r="F1128" s="1431"/>
      <c r="G1128" s="1431"/>
      <c r="H1128" s="1431"/>
      <c r="I1128" s="1431"/>
      <c r="J1128" s="1432"/>
      <c r="K1128" s="1368"/>
      <c r="L1128" s="1368"/>
      <c r="M1128" s="1368"/>
      <c r="N1128" s="1378"/>
    </row>
    <row r="1129" spans="2:14" ht="15.75" thickBot="1">
      <c r="B1129" s="371"/>
      <c r="C1129" s="372"/>
      <c r="D1129" s="372"/>
      <c r="E1129" s="372"/>
      <c r="F1129" s="372"/>
      <c r="G1129" s="372"/>
      <c r="H1129" s="372"/>
      <c r="I1129" s="372"/>
      <c r="J1129" s="372"/>
      <c r="K1129" s="372"/>
      <c r="L1129" s="372"/>
      <c r="M1129" s="372"/>
      <c r="N1129" s="373"/>
    </row>
    <row r="1130" spans="2:14">
      <c r="B1130" s="381" t="s">
        <v>151</v>
      </c>
      <c r="C1130" s="1433" t="s">
        <v>152</v>
      </c>
      <c r="D1130" s="1434"/>
      <c r="E1130" s="1434"/>
      <c r="F1130" s="1434"/>
      <c r="G1130" s="1434"/>
      <c r="H1130" s="1434"/>
      <c r="I1130" s="1434"/>
      <c r="J1130" s="1434"/>
      <c r="K1130" s="1435"/>
      <c r="L1130" s="1436" t="s">
        <v>228</v>
      </c>
      <c r="M1130" s="1437"/>
      <c r="N1130" s="381" t="s">
        <v>6</v>
      </c>
    </row>
    <row r="1131" spans="2:14" ht="34.35" customHeight="1" thickBot="1">
      <c r="B1131" s="351">
        <f>+'PTO OFICIAL'!D38</f>
        <v>4.01</v>
      </c>
      <c r="C1131" s="1438" t="str">
        <f>+'PTO OFICIAL'!G38</f>
        <v>ZAPATA EN CONCRETO DE 3000 PSI DE 1.0X1.0M X40 CM DE ESPESOR, INCLUYE ACERO EXCAVACION Y TODO LO NECESARIO PARA SU CORRECTA CONSTRUCCION</v>
      </c>
      <c r="D1131" s="1439"/>
      <c r="E1131" s="1439"/>
      <c r="F1131" s="1439"/>
      <c r="G1131" s="1439"/>
      <c r="H1131" s="1439"/>
      <c r="I1131" s="1439"/>
      <c r="J1131" s="1439"/>
      <c r="K1131" s="1440"/>
      <c r="L1131" s="1441" t="str">
        <f>+'PTO OFICIAL'!H38</f>
        <v>UN</v>
      </c>
      <c r="M1131" s="1442"/>
      <c r="N1131" s="352">
        <f>+'PTO OFICIAL'!I38</f>
        <v>18</v>
      </c>
    </row>
    <row r="1132" spans="2:14">
      <c r="B1132" s="1409" t="s">
        <v>347</v>
      </c>
      <c r="C1132" s="1410"/>
      <c r="D1132" s="1410"/>
      <c r="E1132" s="1410"/>
      <c r="F1132" s="1410"/>
      <c r="G1132" s="1410"/>
      <c r="H1132" s="1410"/>
      <c r="I1132" s="1410"/>
      <c r="J1132" s="1410"/>
      <c r="K1132" s="1410"/>
      <c r="L1132" s="1410"/>
      <c r="M1132" s="1410"/>
      <c r="N1132" s="1411"/>
    </row>
    <row r="1133" spans="2:14">
      <c r="B1133" s="1412"/>
      <c r="C1133" s="1413"/>
      <c r="D1133" s="1413"/>
      <c r="E1133" s="1413"/>
      <c r="F1133" s="1413"/>
      <c r="G1133" s="1413"/>
      <c r="H1133" s="1413"/>
      <c r="I1133" s="1413"/>
      <c r="J1133" s="1413"/>
      <c r="K1133" s="1413"/>
      <c r="L1133" s="1413"/>
      <c r="M1133" s="1413"/>
      <c r="N1133" s="1414"/>
    </row>
    <row r="1134" spans="2:14" ht="15.75" thickBot="1">
      <c r="B1134" s="1415"/>
      <c r="C1134" s="1416"/>
      <c r="D1134" s="1416"/>
      <c r="E1134" s="1416"/>
      <c r="F1134" s="1416"/>
      <c r="G1134" s="1416"/>
      <c r="H1134" s="1416"/>
      <c r="I1134" s="1416"/>
      <c r="J1134" s="1416"/>
      <c r="K1134" s="1416"/>
      <c r="L1134" s="1416"/>
      <c r="M1134" s="1416"/>
      <c r="N1134" s="1417"/>
    </row>
    <row r="1135" spans="2:14">
      <c r="B1135" s="1420" t="s">
        <v>152</v>
      </c>
      <c r="C1135" s="1424"/>
      <c r="D1135" s="1424"/>
      <c r="E1135" s="1424"/>
      <c r="F1135" s="1425"/>
      <c r="G1135" s="1423" t="s">
        <v>348</v>
      </c>
      <c r="H1135" s="1424"/>
      <c r="I1135" s="1426" t="s">
        <v>349</v>
      </c>
      <c r="J1135" s="1427"/>
      <c r="K1135" s="355" t="s">
        <v>350</v>
      </c>
      <c r="L1135" s="1423" t="s">
        <v>351</v>
      </c>
      <c r="M1135" s="1422"/>
      <c r="N1135" s="356" t="s">
        <v>352</v>
      </c>
    </row>
    <row r="1136" spans="2:14">
      <c r="B1136" s="1504" t="s">
        <v>409</v>
      </c>
      <c r="C1136" s="1505"/>
      <c r="D1136" s="1505"/>
      <c r="E1136" s="1505"/>
      <c r="F1136" s="1506"/>
      <c r="G1136" s="1668"/>
      <c r="H1136" s="1667"/>
      <c r="I1136" s="1668"/>
      <c r="J1136" s="1667"/>
      <c r="K1136" s="388">
        <f>+N1172</f>
        <v>76530.244444444455</v>
      </c>
      <c r="L1136" s="1454">
        <v>0.05</v>
      </c>
      <c r="M1136" s="1455"/>
      <c r="N1136" s="696">
        <f>+K1136*L1136</f>
        <v>3826.512222222223</v>
      </c>
    </row>
    <row r="1137" spans="2:14">
      <c r="B1137" s="1665"/>
      <c r="C1137" s="1666"/>
      <c r="D1137" s="1666"/>
      <c r="E1137" s="1666"/>
      <c r="F1137" s="1667"/>
      <c r="G1137" s="1668"/>
      <c r="H1137" s="1667"/>
      <c r="I1137" s="1668"/>
      <c r="J1137" s="1667"/>
      <c r="K1137" s="696"/>
      <c r="L1137" s="1490"/>
      <c r="M1137" s="1496"/>
      <c r="N1137" s="357"/>
    </row>
    <row r="1138" spans="2:14">
      <c r="B1138" s="1665"/>
      <c r="C1138" s="1666"/>
      <c r="D1138" s="1666"/>
      <c r="E1138" s="1666"/>
      <c r="F1138" s="1667"/>
      <c r="G1138" s="1668"/>
      <c r="H1138" s="1667"/>
      <c r="I1138" s="1668"/>
      <c r="J1138" s="1667"/>
      <c r="K1138" s="696"/>
      <c r="L1138" s="1490"/>
      <c r="M1138" s="1496"/>
      <c r="N1138" s="357"/>
    </row>
    <row r="1139" spans="2:14">
      <c r="B1139" s="1665"/>
      <c r="C1139" s="1666"/>
      <c r="D1139" s="1666"/>
      <c r="E1139" s="1666"/>
      <c r="F1139" s="1667"/>
      <c r="G1139" s="1668"/>
      <c r="H1139" s="1667"/>
      <c r="I1139" s="1673"/>
      <c r="J1139" s="1667"/>
      <c r="K1139" s="726"/>
      <c r="L1139" s="1490"/>
      <c r="M1139" s="1496"/>
      <c r="N1139" s="357"/>
    </row>
    <row r="1140" spans="2:14" ht="15.75" thickBot="1">
      <c r="B1140" s="1669"/>
      <c r="C1140" s="1670"/>
      <c r="D1140" s="1670"/>
      <c r="E1140" s="1670"/>
      <c r="F1140" s="1671"/>
      <c r="G1140" s="1672"/>
      <c r="H1140" s="1671"/>
      <c r="I1140" s="1672"/>
      <c r="J1140" s="1671"/>
      <c r="K1140" s="696"/>
      <c r="L1140" s="1490"/>
      <c r="M1140" s="1496"/>
      <c r="N1140" s="702"/>
    </row>
    <row r="1141" spans="2:14" ht="15.75" thickBot="1">
      <c r="B1141" s="1406" t="s">
        <v>355</v>
      </c>
      <c r="C1141" s="1407"/>
      <c r="D1141" s="1407"/>
      <c r="E1141" s="1407"/>
      <c r="F1141" s="1407"/>
      <c r="G1141" s="1407"/>
      <c r="H1141" s="1407"/>
      <c r="I1141" s="1407"/>
      <c r="J1141" s="1407"/>
      <c r="K1141" s="1407"/>
      <c r="L1141" s="1407"/>
      <c r="M1141" s="1408"/>
      <c r="N1141" s="360">
        <f>SUM(N1136:N1140)</f>
        <v>3826.512222222223</v>
      </c>
    </row>
    <row r="1142" spans="2:14">
      <c r="B1142" s="1409" t="s">
        <v>356</v>
      </c>
      <c r="C1142" s="1410"/>
      <c r="D1142" s="1410"/>
      <c r="E1142" s="1410"/>
      <c r="F1142" s="1410"/>
      <c r="G1142" s="1410"/>
      <c r="H1142" s="1410"/>
      <c r="I1142" s="1410"/>
      <c r="J1142" s="1410"/>
      <c r="K1142" s="1410"/>
      <c r="L1142" s="1410"/>
      <c r="M1142" s="1410"/>
      <c r="N1142" s="1411"/>
    </row>
    <row r="1143" spans="2:14">
      <c r="B1143" s="1412"/>
      <c r="C1143" s="1413"/>
      <c r="D1143" s="1413"/>
      <c r="E1143" s="1413"/>
      <c r="F1143" s="1413"/>
      <c r="G1143" s="1413"/>
      <c r="H1143" s="1413"/>
      <c r="I1143" s="1413"/>
      <c r="J1143" s="1413"/>
      <c r="K1143" s="1413"/>
      <c r="L1143" s="1413"/>
      <c r="M1143" s="1413"/>
      <c r="N1143" s="1414"/>
    </row>
    <row r="1144" spans="2:14" ht="15.75" thickBot="1">
      <c r="B1144" s="1415"/>
      <c r="C1144" s="1416"/>
      <c r="D1144" s="1416"/>
      <c r="E1144" s="1416"/>
      <c r="F1144" s="1416"/>
      <c r="G1144" s="1416"/>
      <c r="H1144" s="1416"/>
      <c r="I1144" s="1416"/>
      <c r="J1144" s="1416"/>
      <c r="K1144" s="1416"/>
      <c r="L1144" s="1416"/>
      <c r="M1144" s="1416"/>
      <c r="N1144" s="1417"/>
    </row>
    <row r="1145" spans="2:14">
      <c r="B1145" s="1420" t="s">
        <v>152</v>
      </c>
      <c r="C1145" s="1421"/>
      <c r="D1145" s="1421"/>
      <c r="E1145" s="1421"/>
      <c r="F1145" s="1421"/>
      <c r="G1145" s="1421"/>
      <c r="H1145" s="1421"/>
      <c r="I1145" s="1422"/>
      <c r="J1145" s="354" t="s">
        <v>228</v>
      </c>
      <c r="K1145" s="355" t="s">
        <v>6</v>
      </c>
      <c r="L1145" s="1423" t="s">
        <v>357</v>
      </c>
      <c r="M1145" s="1422"/>
      <c r="N1145" s="356" t="s">
        <v>352</v>
      </c>
    </row>
    <row r="1146" spans="2:14">
      <c r="B1146" s="1507" t="s">
        <v>434</v>
      </c>
      <c r="C1146" s="1508"/>
      <c r="D1146" s="1508"/>
      <c r="E1146" s="1508"/>
      <c r="F1146" s="1508"/>
      <c r="G1146" s="1508"/>
      <c r="H1146" s="1508"/>
      <c r="I1146" s="1509"/>
      <c r="J1146" s="268" t="s">
        <v>18</v>
      </c>
      <c r="K1146" s="267">
        <f>1*1*0.4</f>
        <v>0.4</v>
      </c>
      <c r="L1146" s="1510">
        <f>+'APUS BASICOS'!N114</f>
        <v>450792</v>
      </c>
      <c r="M1146" s="1511"/>
      <c r="N1146" s="702">
        <f>+L1146*K1146</f>
        <v>180316.80000000002</v>
      </c>
    </row>
    <row r="1147" spans="2:14">
      <c r="B1147" s="1507" t="s">
        <v>435</v>
      </c>
      <c r="C1147" s="1508"/>
      <c r="D1147" s="1508"/>
      <c r="E1147" s="1508"/>
      <c r="F1147" s="1508"/>
      <c r="G1147" s="1508"/>
      <c r="H1147" s="1508"/>
      <c r="I1147" s="1509"/>
      <c r="J1147" s="722" t="s">
        <v>41</v>
      </c>
      <c r="K1147" s="267">
        <f>10*0.994</f>
        <v>9.94</v>
      </c>
      <c r="L1147" s="1519">
        <f>+MATERIALES!D9</f>
        <v>6361.48</v>
      </c>
      <c r="M1147" s="1520"/>
      <c r="N1147" s="702">
        <f t="shared" ref="N1147" si="14">+L1147*K1147</f>
        <v>63233.111199999992</v>
      </c>
    </row>
    <row r="1148" spans="2:14">
      <c r="B1148" s="1665" t="s">
        <v>395</v>
      </c>
      <c r="C1148" s="1666"/>
      <c r="D1148" s="1666"/>
      <c r="E1148" s="1666"/>
      <c r="F1148" s="1666"/>
      <c r="G1148" s="1666"/>
      <c r="H1148" s="1666"/>
      <c r="I1148" s="1667"/>
      <c r="J1148" s="722" t="s">
        <v>15</v>
      </c>
      <c r="K1148" s="267">
        <v>0.25</v>
      </c>
      <c r="L1148" s="1452">
        <f>+MATERIALES!D103</f>
        <v>112000</v>
      </c>
      <c r="M1148" s="1453"/>
      <c r="N1148" s="702">
        <f t="shared" ref="N1148" si="15">+K1148*L1148</f>
        <v>28000</v>
      </c>
    </row>
    <row r="1149" spans="2:14">
      <c r="B1149" s="1507"/>
      <c r="C1149" s="1508"/>
      <c r="D1149" s="1508"/>
      <c r="E1149" s="1508"/>
      <c r="F1149" s="1508"/>
      <c r="G1149" s="1508"/>
      <c r="H1149" s="1508"/>
      <c r="I1149" s="1509"/>
      <c r="J1149" s="722"/>
      <c r="K1149" s="267"/>
      <c r="L1149" s="1510"/>
      <c r="M1149" s="1511"/>
      <c r="N1149" s="702"/>
    </row>
    <row r="1150" spans="2:14">
      <c r="B1150" s="1507"/>
      <c r="C1150" s="1508"/>
      <c r="D1150" s="1508"/>
      <c r="E1150" s="1508"/>
      <c r="F1150" s="1508"/>
      <c r="G1150" s="1508"/>
      <c r="H1150" s="1508"/>
      <c r="I1150" s="1509"/>
      <c r="J1150" s="729"/>
      <c r="K1150" s="267"/>
      <c r="L1150" s="1519"/>
      <c r="M1150" s="1520"/>
      <c r="N1150" s="702"/>
    </row>
    <row r="1151" spans="2:14" ht="15.75" thickBot="1">
      <c r="B1151" s="1507"/>
      <c r="C1151" s="1508"/>
      <c r="D1151" s="1508"/>
      <c r="E1151" s="1508"/>
      <c r="F1151" s="1508"/>
      <c r="G1151" s="1508"/>
      <c r="H1151" s="1508"/>
      <c r="I1151" s="1509"/>
      <c r="J1151" s="722"/>
      <c r="K1151" s="267"/>
      <c r="L1151" s="1519"/>
      <c r="M1151" s="1520"/>
      <c r="N1151" s="702"/>
    </row>
    <row r="1152" spans="2:14" ht="15.75" thickBot="1">
      <c r="B1152" s="1406" t="s">
        <v>355</v>
      </c>
      <c r="C1152" s="1407"/>
      <c r="D1152" s="1407"/>
      <c r="E1152" s="1407"/>
      <c r="F1152" s="1407"/>
      <c r="G1152" s="1407"/>
      <c r="H1152" s="1407"/>
      <c r="I1152" s="1407"/>
      <c r="J1152" s="1407"/>
      <c r="K1152" s="1407"/>
      <c r="L1152" s="1407"/>
      <c r="M1152" s="1408"/>
      <c r="N1152" s="361">
        <f>SUM(N1146:N1151)</f>
        <v>271549.91119999997</v>
      </c>
    </row>
    <row r="1153" spans="2:14">
      <c r="B1153" s="1409" t="s">
        <v>364</v>
      </c>
      <c r="C1153" s="1410"/>
      <c r="D1153" s="1410"/>
      <c r="E1153" s="1410"/>
      <c r="F1153" s="1410"/>
      <c r="G1153" s="1410"/>
      <c r="H1153" s="1410"/>
      <c r="I1153" s="1410"/>
      <c r="J1153" s="1410"/>
      <c r="K1153" s="1410"/>
      <c r="L1153" s="1410"/>
      <c r="M1153" s="1410"/>
      <c r="N1153" s="1411"/>
    </row>
    <row r="1154" spans="2:14">
      <c r="B1154" s="1412"/>
      <c r="C1154" s="1413"/>
      <c r="D1154" s="1413"/>
      <c r="E1154" s="1413"/>
      <c r="F1154" s="1413"/>
      <c r="G1154" s="1413"/>
      <c r="H1154" s="1413"/>
      <c r="I1154" s="1413"/>
      <c r="J1154" s="1413"/>
      <c r="K1154" s="1413"/>
      <c r="L1154" s="1413"/>
      <c r="M1154" s="1413"/>
      <c r="N1154" s="1414"/>
    </row>
    <row r="1155" spans="2:14" ht="15.75" thickBot="1">
      <c r="B1155" s="1415"/>
      <c r="C1155" s="1416"/>
      <c r="D1155" s="1416"/>
      <c r="E1155" s="1416"/>
      <c r="F1155" s="1416"/>
      <c r="G1155" s="1416"/>
      <c r="H1155" s="1416"/>
      <c r="I1155" s="1416"/>
      <c r="J1155" s="1416"/>
      <c r="K1155" s="1416"/>
      <c r="L1155" s="1416"/>
      <c r="M1155" s="1416"/>
      <c r="N1155" s="1417"/>
    </row>
    <row r="1156" spans="2:14">
      <c r="B1156" s="1420" t="s">
        <v>365</v>
      </c>
      <c r="C1156" s="1421"/>
      <c r="D1156" s="1421"/>
      <c r="E1156" s="1421"/>
      <c r="F1156" s="1421"/>
      <c r="G1156" s="1421"/>
      <c r="H1156" s="1421"/>
      <c r="I1156" s="355" t="s">
        <v>366</v>
      </c>
      <c r="J1156" s="353" t="s">
        <v>367</v>
      </c>
      <c r="K1156" s="362" t="s">
        <v>368</v>
      </c>
      <c r="L1156" s="1423" t="s">
        <v>369</v>
      </c>
      <c r="M1156" s="1422"/>
      <c r="N1156" s="356" t="s">
        <v>352</v>
      </c>
    </row>
    <row r="1157" spans="2:14">
      <c r="B1157" s="1665" t="str">
        <f>+B1146</f>
        <v>CONCRETO 3000 PSI</v>
      </c>
      <c r="C1157" s="1666"/>
      <c r="D1157" s="1666"/>
      <c r="E1157" s="1666"/>
      <c r="F1157" s="1666"/>
      <c r="G1157" s="1666"/>
      <c r="H1157" s="1666"/>
      <c r="I1157" s="705">
        <f>+K1146</f>
        <v>0.4</v>
      </c>
      <c r="J1157" s="706">
        <v>20</v>
      </c>
      <c r="K1157" s="705">
        <f>+I1157*J1157</f>
        <v>8</v>
      </c>
      <c r="L1157" s="1473">
        <v>881</v>
      </c>
      <c r="M1157" s="1474"/>
      <c r="N1157" s="702">
        <f>+L1157*K1157</f>
        <v>7048</v>
      </c>
    </row>
    <row r="1158" spans="2:14">
      <c r="B1158" s="1665"/>
      <c r="C1158" s="1666"/>
      <c r="D1158" s="1666"/>
      <c r="E1158" s="1666"/>
      <c r="F1158" s="1666"/>
      <c r="G1158" s="1666"/>
      <c r="H1158" s="1666"/>
      <c r="I1158" s="705"/>
      <c r="J1158" s="706"/>
      <c r="K1158" s="705"/>
      <c r="L1158" s="1473"/>
      <c r="M1158" s="1474"/>
      <c r="N1158" s="702"/>
    </row>
    <row r="1159" spans="2:14">
      <c r="B1159" s="1665"/>
      <c r="C1159" s="1666"/>
      <c r="D1159" s="1666"/>
      <c r="E1159" s="1666"/>
      <c r="F1159" s="1666"/>
      <c r="G1159" s="1666"/>
      <c r="H1159" s="1666"/>
      <c r="I1159" s="705"/>
      <c r="J1159" s="706"/>
      <c r="K1159" s="705"/>
      <c r="L1159" s="1473"/>
      <c r="M1159" s="1474"/>
      <c r="N1159" s="702"/>
    </row>
    <row r="1160" spans="2:14">
      <c r="B1160" s="1665"/>
      <c r="C1160" s="1666"/>
      <c r="D1160" s="1666"/>
      <c r="E1160" s="1666"/>
      <c r="F1160" s="1666"/>
      <c r="G1160" s="1666"/>
      <c r="H1160" s="1666"/>
      <c r="I1160" s="705"/>
      <c r="J1160" s="706"/>
      <c r="K1160" s="705"/>
      <c r="L1160" s="1473"/>
      <c r="M1160" s="1474"/>
      <c r="N1160" s="702"/>
    </row>
    <row r="1161" spans="2:14">
      <c r="B1161" s="1665"/>
      <c r="C1161" s="1666"/>
      <c r="D1161" s="1666"/>
      <c r="E1161" s="1666"/>
      <c r="F1161" s="1666"/>
      <c r="G1161" s="1666"/>
      <c r="H1161" s="1666"/>
      <c r="I1161" s="705"/>
      <c r="J1161" s="706"/>
      <c r="K1161" s="705"/>
      <c r="L1161" s="1473"/>
      <c r="M1161" s="1474"/>
      <c r="N1161" s="702"/>
    </row>
    <row r="1162" spans="2:14" ht="15.75" thickBot="1">
      <c r="B1162" s="1669"/>
      <c r="C1162" s="1670"/>
      <c r="D1162" s="1670"/>
      <c r="E1162" s="1670"/>
      <c r="F1162" s="1670"/>
      <c r="G1162" s="1670"/>
      <c r="H1162" s="1670"/>
      <c r="I1162" s="385"/>
      <c r="J1162" s="386"/>
      <c r="K1162" s="385"/>
      <c r="L1162" s="1456"/>
      <c r="M1162" s="1457"/>
      <c r="N1162" s="365"/>
    </row>
    <row r="1163" spans="2:14" ht="15.75" thickBot="1">
      <c r="B1163" s="1406" t="s">
        <v>355</v>
      </c>
      <c r="C1163" s="1407"/>
      <c r="D1163" s="1407"/>
      <c r="E1163" s="1407"/>
      <c r="F1163" s="1407"/>
      <c r="G1163" s="1407"/>
      <c r="H1163" s="1407"/>
      <c r="I1163" s="1407"/>
      <c r="J1163" s="1407"/>
      <c r="K1163" s="1407"/>
      <c r="L1163" s="1407"/>
      <c r="M1163" s="1408"/>
      <c r="N1163" s="360">
        <f>SUM(N1157:N1162)</f>
        <v>7048</v>
      </c>
    </row>
    <row r="1164" spans="2:14">
      <c r="B1164" s="1409" t="s">
        <v>370</v>
      </c>
      <c r="C1164" s="1410"/>
      <c r="D1164" s="1410"/>
      <c r="E1164" s="1410"/>
      <c r="F1164" s="1410"/>
      <c r="G1164" s="1410"/>
      <c r="H1164" s="1410"/>
      <c r="I1164" s="1410"/>
      <c r="J1164" s="1410"/>
      <c r="K1164" s="1410"/>
      <c r="L1164" s="1410"/>
      <c r="M1164" s="1410"/>
      <c r="N1164" s="1411"/>
    </row>
    <row r="1165" spans="2:14">
      <c r="B1165" s="1412"/>
      <c r="C1165" s="1413"/>
      <c r="D1165" s="1413"/>
      <c r="E1165" s="1413"/>
      <c r="F1165" s="1413"/>
      <c r="G1165" s="1413"/>
      <c r="H1165" s="1413"/>
      <c r="I1165" s="1413"/>
      <c r="J1165" s="1413"/>
      <c r="K1165" s="1413"/>
      <c r="L1165" s="1413"/>
      <c r="M1165" s="1413"/>
      <c r="N1165" s="1414"/>
    </row>
    <row r="1166" spans="2:14" ht="15.75" thickBot="1">
      <c r="B1166" s="1415"/>
      <c r="C1166" s="1416"/>
      <c r="D1166" s="1416"/>
      <c r="E1166" s="1416"/>
      <c r="F1166" s="1416"/>
      <c r="G1166" s="1416"/>
      <c r="H1166" s="1416"/>
      <c r="I1166" s="1416"/>
      <c r="J1166" s="1416"/>
      <c r="K1166" s="1416"/>
      <c r="L1166" s="1416"/>
      <c r="M1166" s="1416"/>
      <c r="N1166" s="1417"/>
    </row>
    <row r="1167" spans="2:14">
      <c r="B1167" s="1420" t="s">
        <v>371</v>
      </c>
      <c r="C1167" s="1421"/>
      <c r="D1167" s="1421"/>
      <c r="E1167" s="1421"/>
      <c r="F1167" s="1421"/>
      <c r="G1167" s="1421"/>
      <c r="H1167" s="1421"/>
      <c r="I1167" s="355" t="s">
        <v>372</v>
      </c>
      <c r="J1167" s="366" t="s">
        <v>156</v>
      </c>
      <c r="K1167" s="367" t="s">
        <v>373</v>
      </c>
      <c r="L1167" s="1458" t="s">
        <v>351</v>
      </c>
      <c r="M1167" s="1459"/>
      <c r="N1167" s="369" t="s">
        <v>352</v>
      </c>
    </row>
    <row r="1168" spans="2:14">
      <c r="B1168" s="1494" t="s">
        <v>408</v>
      </c>
      <c r="C1168" s="1495"/>
      <c r="D1168" s="1495"/>
      <c r="E1168" s="1495"/>
      <c r="F1168" s="1495"/>
      <c r="G1168" s="1495"/>
      <c r="H1168" s="1496"/>
      <c r="I1168" s="709">
        <f>+CUADRILLA3</f>
        <v>153060.48888888891</v>
      </c>
      <c r="J1168" s="710">
        <v>1</v>
      </c>
      <c r="K1168" s="709">
        <f>+I1168*J1168</f>
        <v>153060.48888888891</v>
      </c>
      <c r="L1168" s="1471">
        <v>2</v>
      </c>
      <c r="M1168" s="1472"/>
      <c r="N1168" s="357">
        <f>+K1168/L1168</f>
        <v>76530.244444444455</v>
      </c>
    </row>
    <row r="1169" spans="2:14" ht="15.75">
      <c r="B1169" s="707"/>
      <c r="C1169" s="708"/>
      <c r="D1169" s="708"/>
      <c r="E1169" s="708"/>
      <c r="F1169" s="708"/>
      <c r="G1169" s="708"/>
      <c r="H1169" s="708"/>
      <c r="I1169" s="709"/>
      <c r="J1169" s="727"/>
      <c r="K1169" s="26"/>
      <c r="L1169" s="1471"/>
      <c r="M1169" s="1472"/>
      <c r="N1169" s="357"/>
    </row>
    <row r="1170" spans="2:14">
      <c r="B1170" s="707"/>
      <c r="C1170" s="708"/>
      <c r="D1170" s="708"/>
      <c r="E1170" s="708"/>
      <c r="F1170" s="708"/>
      <c r="G1170" s="708"/>
      <c r="H1170" s="708"/>
      <c r="I1170" s="709"/>
      <c r="J1170" s="711"/>
      <c r="K1170" s="709"/>
      <c r="L1170" s="1473"/>
      <c r="M1170" s="1474"/>
      <c r="N1170" s="357"/>
    </row>
    <row r="1171" spans="2:14" ht="15.75" thickBot="1">
      <c r="B1171" s="1669"/>
      <c r="C1171" s="1670"/>
      <c r="D1171" s="1670"/>
      <c r="E1171" s="1670"/>
      <c r="F1171" s="1670"/>
      <c r="G1171" s="1670"/>
      <c r="H1171" s="1670"/>
      <c r="I1171" s="363"/>
      <c r="J1171" s="370"/>
      <c r="K1171" s="363"/>
      <c r="L1171" s="1404"/>
      <c r="M1171" s="1405"/>
      <c r="N1171" s="365"/>
    </row>
    <row r="1172" spans="2:14" ht="15.75" thickBot="1">
      <c r="B1172" s="1406" t="s">
        <v>355</v>
      </c>
      <c r="C1172" s="1407"/>
      <c r="D1172" s="1407"/>
      <c r="E1172" s="1407"/>
      <c r="F1172" s="1407"/>
      <c r="G1172" s="1407"/>
      <c r="H1172" s="1407"/>
      <c r="I1172" s="1407"/>
      <c r="J1172" s="1407"/>
      <c r="K1172" s="1407"/>
      <c r="L1172" s="1407"/>
      <c r="M1172" s="1408"/>
      <c r="N1172" s="361">
        <f>SUM(N1168:N1171)</f>
        <v>76530.244444444455</v>
      </c>
    </row>
    <row r="1173" spans="2:14" ht="15.75" thickBot="1">
      <c r="B1173" s="371"/>
      <c r="C1173" s="372"/>
      <c r="D1173" s="372"/>
      <c r="E1173" s="372"/>
      <c r="F1173" s="372"/>
      <c r="G1173" s="372"/>
      <c r="H1173" s="372"/>
      <c r="I1173" s="372"/>
      <c r="J1173" s="372"/>
      <c r="K1173" s="372"/>
      <c r="L1173" s="372"/>
      <c r="M1173" s="372"/>
      <c r="N1173" s="373"/>
    </row>
    <row r="1174" spans="2:14" ht="15.75" thickBot="1">
      <c r="B1174" s="1480" t="s">
        <v>375</v>
      </c>
      <c r="C1174" s="1481"/>
      <c r="D1174" s="1481"/>
      <c r="E1174" s="1481"/>
      <c r="F1174" s="1481"/>
      <c r="G1174" s="1481"/>
      <c r="H1174" s="1481"/>
      <c r="I1174" s="1481"/>
      <c r="J1174" s="1481"/>
      <c r="K1174" s="1481"/>
      <c r="L1174" s="1481"/>
      <c r="M1174" s="1482"/>
      <c r="N1174" s="374">
        <f>ROUND(N1172+N1163+N1152+N1141,)</f>
        <v>358955</v>
      </c>
    </row>
    <row r="1175" spans="2:14" ht="14.45" customHeight="1">
      <c r="B1175" s="1409" t="s">
        <v>376</v>
      </c>
      <c r="C1175" s="1410"/>
      <c r="D1175" s="1410"/>
      <c r="E1175" s="1410"/>
      <c r="F1175" s="1410"/>
      <c r="G1175" s="1410"/>
      <c r="H1175" s="1410"/>
      <c r="I1175" s="1410"/>
      <c r="J1175" s="1410"/>
      <c r="K1175" s="1410"/>
      <c r="L1175" s="1410"/>
      <c r="M1175" s="1410"/>
      <c r="N1175" s="1411"/>
    </row>
    <row r="1176" spans="2:14">
      <c r="B1176" s="1412"/>
      <c r="C1176" s="1413"/>
      <c r="D1176" s="1413"/>
      <c r="E1176" s="1413"/>
      <c r="F1176" s="1413"/>
      <c r="G1176" s="1413"/>
      <c r="H1176" s="1413"/>
      <c r="I1176" s="1413"/>
      <c r="J1176" s="1413"/>
      <c r="K1176" s="1413"/>
      <c r="L1176" s="1413"/>
      <c r="M1176" s="1413"/>
      <c r="N1176" s="1414"/>
    </row>
    <row r="1177" spans="2:14" ht="15.75" thickBot="1">
      <c r="B1177" s="1415"/>
      <c r="C1177" s="1416"/>
      <c r="D1177" s="1416"/>
      <c r="E1177" s="1416"/>
      <c r="F1177" s="1416"/>
      <c r="G1177" s="1416"/>
      <c r="H1177" s="1416"/>
      <c r="I1177" s="1416"/>
      <c r="J1177" s="1416"/>
      <c r="K1177" s="1416"/>
      <c r="L1177" s="1416"/>
      <c r="M1177" s="1416"/>
      <c r="N1177" s="1417"/>
    </row>
    <row r="1178" spans="2:14">
      <c r="B1178" s="1420" t="s">
        <v>246</v>
      </c>
      <c r="C1178" s="1421"/>
      <c r="D1178" s="1421"/>
      <c r="E1178" s="1421"/>
      <c r="F1178" s="1421"/>
      <c r="G1178" s="1421"/>
      <c r="H1178" s="1421"/>
      <c r="I1178" s="353"/>
      <c r="J1178" s="368"/>
      <c r="K1178" s="367" t="s">
        <v>377</v>
      </c>
      <c r="L1178" s="1458" t="s">
        <v>378</v>
      </c>
      <c r="M1178" s="1459"/>
      <c r="N1178" s="369"/>
    </row>
    <row r="1179" spans="2:14">
      <c r="B1179" s="1665" t="s">
        <v>98</v>
      </c>
      <c r="C1179" s="1666"/>
      <c r="D1179" s="1666"/>
      <c r="E1179" s="1666"/>
      <c r="F1179" s="1666"/>
      <c r="G1179" s="1666"/>
      <c r="H1179" s="1666"/>
      <c r="I1179" s="712"/>
      <c r="J1179" s="713"/>
      <c r="K1179" s="714">
        <f>+$K$51</f>
        <v>0.1036136203532297</v>
      </c>
      <c r="L1179" s="1460">
        <f>+N1174*K1179</f>
        <v>37192.627093893563</v>
      </c>
      <c r="M1179" s="1461"/>
      <c r="N1179" s="715"/>
    </row>
    <row r="1180" spans="2:14">
      <c r="B1180" s="697" t="s">
        <v>379</v>
      </c>
      <c r="C1180" s="698"/>
      <c r="D1180" s="698"/>
      <c r="E1180" s="698"/>
      <c r="F1180" s="698"/>
      <c r="G1180" s="698"/>
      <c r="H1180" s="698"/>
      <c r="I1180" s="712"/>
      <c r="J1180" s="713"/>
      <c r="K1180" s="714">
        <f>+$K$52</f>
        <v>0.01</v>
      </c>
      <c r="L1180" s="1460">
        <f>+N1174*K1180</f>
        <v>3589.55</v>
      </c>
      <c r="M1180" s="1461"/>
      <c r="N1180" s="715"/>
    </row>
    <row r="1181" spans="2:14" ht="15.75" thickBot="1">
      <c r="B1181" s="358" t="s">
        <v>380</v>
      </c>
      <c r="C1181" s="701"/>
      <c r="D1181" s="701"/>
      <c r="E1181" s="701"/>
      <c r="F1181" s="701"/>
      <c r="G1181" s="701"/>
      <c r="H1181" s="701"/>
      <c r="I1181" s="716"/>
      <c r="J1181" s="717"/>
      <c r="K1181" s="714">
        <f>+$K$53</f>
        <v>3.5699999968884344E-2</v>
      </c>
      <c r="L1181" s="1460">
        <f>+N1174*K1181</f>
        <v>12814.693488830879</v>
      </c>
      <c r="M1181" s="1461"/>
      <c r="N1181" s="715"/>
    </row>
    <row r="1182" spans="2:14" ht="15.75" thickBot="1">
      <c r="B1182" s="1406" t="s">
        <v>355</v>
      </c>
      <c r="C1182" s="1407"/>
      <c r="D1182" s="1407"/>
      <c r="E1182" s="1407"/>
      <c r="F1182" s="1407"/>
      <c r="G1182" s="1407"/>
      <c r="H1182" s="1407"/>
      <c r="I1182" s="1407"/>
      <c r="J1182" s="1407"/>
      <c r="K1182" s="1407"/>
      <c r="L1182" s="1407"/>
      <c r="M1182" s="1408"/>
      <c r="N1182" s="375">
        <f>+SUM(L1179:M1181)</f>
        <v>53596.870582724441</v>
      </c>
    </row>
    <row r="1183" spans="2:14" ht="15.75" thickBot="1">
      <c r="B1183" s="371"/>
      <c r="C1183" s="372"/>
      <c r="D1183" s="372"/>
      <c r="E1183" s="372"/>
      <c r="F1183" s="372"/>
      <c r="G1183" s="372"/>
      <c r="H1183" s="372"/>
      <c r="I1183" s="372"/>
      <c r="J1183" s="372"/>
      <c r="K1183" s="372"/>
      <c r="L1183" s="372"/>
      <c r="M1183" s="372"/>
      <c r="N1183" s="373"/>
    </row>
    <row r="1184" spans="2:14" ht="15.75" thickBot="1">
      <c r="B1184" s="1480" t="s">
        <v>381</v>
      </c>
      <c r="C1184" s="1481"/>
      <c r="D1184" s="1481"/>
      <c r="E1184" s="1481"/>
      <c r="F1184" s="1481"/>
      <c r="G1184" s="1481"/>
      <c r="H1184" s="1481"/>
      <c r="I1184" s="1481"/>
      <c r="J1184" s="1481"/>
      <c r="K1184" s="1481"/>
      <c r="L1184" s="1481"/>
      <c r="M1184" s="1482"/>
      <c r="N1184" s="376">
        <f>+ROUND(N1182+N1174,)</f>
        <v>412552</v>
      </c>
    </row>
    <row r="1185" spans="2:14" ht="16.5" thickBot="1">
      <c r="B1185" s="1517"/>
      <c r="C1185" s="1517"/>
      <c r="D1185" s="1517"/>
      <c r="E1185" s="364"/>
      <c r="F1185" s="364"/>
      <c r="G1185" s="364"/>
      <c r="H1185" s="364"/>
      <c r="I1185" s="364"/>
      <c r="J1185" s="1518"/>
      <c r="K1185" s="1518"/>
      <c r="L1185" s="1518"/>
      <c r="M1185" s="1518"/>
      <c r="N1185" s="1518"/>
    </row>
    <row r="1186" spans="2:14">
      <c r="B1186" s="1349"/>
      <c r="C1186" s="1443"/>
      <c r="D1186" s="1444"/>
      <c r="E1186" s="1444"/>
      <c r="F1186" s="1444"/>
      <c r="G1186" s="1444"/>
      <c r="H1186" s="1444"/>
      <c r="I1186" s="1444"/>
      <c r="J1186" s="1445"/>
      <c r="K1186" s="1355"/>
      <c r="L1186" s="1356"/>
      <c r="M1186" s="1356"/>
      <c r="N1186" s="1357"/>
    </row>
    <row r="1187" spans="2:14" ht="20.25">
      <c r="B1187" s="1350"/>
      <c r="C1187" s="1446" t="str">
        <f>+$C$3</f>
        <v>MUNICIPIO DE FUENTE DE ORO - META</v>
      </c>
      <c r="D1187" s="1447"/>
      <c r="E1187" s="1447"/>
      <c r="F1187" s="1447"/>
      <c r="G1187" s="1447"/>
      <c r="H1187" s="1447"/>
      <c r="I1187" s="1447"/>
      <c r="J1187" s="1448"/>
      <c r="K1187" s="1358"/>
      <c r="L1187" s="1359"/>
      <c r="M1187" s="1359"/>
      <c r="N1187" s="1360"/>
    </row>
    <row r="1188" spans="2:14" ht="15.75">
      <c r="B1188" s="1350"/>
      <c r="C1188" s="1449" t="str">
        <f>+$C$4</f>
        <v>ECOMUN</v>
      </c>
      <c r="D1188" s="1450"/>
      <c r="E1188" s="1450"/>
      <c r="F1188" s="1450"/>
      <c r="G1188" s="1450"/>
      <c r="H1188" s="1450"/>
      <c r="I1188" s="1450"/>
      <c r="J1188" s="1451"/>
      <c r="K1188" s="1367" t="s">
        <v>342</v>
      </c>
      <c r="L1188" s="1369"/>
      <c r="M1188" s="1370"/>
      <c r="N1188" s="1371"/>
    </row>
    <row r="1189" spans="2:14">
      <c r="B1189" s="1350"/>
      <c r="C1189" s="1475" t="str">
        <f>+$C$5</f>
        <v>OBRAS DE CONSTRUCCIÓN DE UN SISTEMA IPRS (8 RACEWAY) PARA LA UNIDAD PRODUCTIVA EN FUENTE DE ORO – META</v>
      </c>
      <c r="D1189" s="1476"/>
      <c r="E1189" s="1476"/>
      <c r="F1189" s="1476"/>
      <c r="G1189" s="1476"/>
      <c r="H1189" s="1476"/>
      <c r="I1189" s="1476"/>
      <c r="J1189" s="1477"/>
      <c r="K1189" s="1368"/>
      <c r="L1189" s="1358"/>
      <c r="M1189" s="1359"/>
      <c r="N1189" s="1360"/>
    </row>
    <row r="1190" spans="2:14">
      <c r="B1190" s="1350"/>
      <c r="C1190" s="1475"/>
      <c r="D1190" s="1476"/>
      <c r="E1190" s="1476"/>
      <c r="F1190" s="1476"/>
      <c r="G1190" s="1476"/>
      <c r="H1190" s="1476"/>
      <c r="I1190" s="1476"/>
      <c r="J1190" s="1477"/>
      <c r="K1190" s="1367" t="s">
        <v>344</v>
      </c>
      <c r="L1190" s="1367">
        <v>1</v>
      </c>
      <c r="M1190" s="1367" t="s">
        <v>345</v>
      </c>
      <c r="N1190" s="1376">
        <v>1</v>
      </c>
    </row>
    <row r="1191" spans="2:14">
      <c r="B1191" s="1350"/>
      <c r="C1191" s="1475"/>
      <c r="D1191" s="1476"/>
      <c r="E1191" s="1476"/>
      <c r="F1191" s="1476"/>
      <c r="G1191" s="1476"/>
      <c r="H1191" s="1476"/>
      <c r="I1191" s="1476"/>
      <c r="J1191" s="1477"/>
      <c r="K1191" s="1375"/>
      <c r="L1191" s="1375"/>
      <c r="M1191" s="1375"/>
      <c r="N1191" s="1377"/>
    </row>
    <row r="1192" spans="2:14" ht="16.5">
      <c r="B1192" s="1351"/>
      <c r="C1192" s="1430" t="str">
        <f>+$C$8</f>
        <v xml:space="preserve">ANALISIS DE PRECIOS UNITARIOS </v>
      </c>
      <c r="D1192" s="1431"/>
      <c r="E1192" s="1431"/>
      <c r="F1192" s="1431"/>
      <c r="G1192" s="1431"/>
      <c r="H1192" s="1431"/>
      <c r="I1192" s="1431"/>
      <c r="J1192" s="1432"/>
      <c r="K1192" s="1368"/>
      <c r="L1192" s="1368"/>
      <c r="M1192" s="1368"/>
      <c r="N1192" s="1378"/>
    </row>
    <row r="1193" spans="2:14" ht="15.75" thickBot="1">
      <c r="B1193" s="371"/>
      <c r="C1193" s="372"/>
      <c r="D1193" s="372"/>
      <c r="E1193" s="372"/>
      <c r="F1193" s="372"/>
      <c r="G1193" s="372"/>
      <c r="H1193" s="372"/>
      <c r="I1193" s="372"/>
      <c r="J1193" s="372"/>
      <c r="K1193" s="372"/>
      <c r="L1193" s="372"/>
      <c r="M1193" s="372"/>
      <c r="N1193" s="373"/>
    </row>
    <row r="1194" spans="2:14">
      <c r="B1194" s="381" t="s">
        <v>151</v>
      </c>
      <c r="C1194" s="1433" t="s">
        <v>152</v>
      </c>
      <c r="D1194" s="1434"/>
      <c r="E1194" s="1434"/>
      <c r="F1194" s="1434"/>
      <c r="G1194" s="1434"/>
      <c r="H1194" s="1434"/>
      <c r="I1194" s="1434"/>
      <c r="J1194" s="1434"/>
      <c r="K1194" s="1435"/>
      <c r="L1194" s="1436" t="s">
        <v>228</v>
      </c>
      <c r="M1194" s="1437"/>
      <c r="N1194" s="381" t="s">
        <v>6</v>
      </c>
    </row>
    <row r="1195" spans="2:14" ht="36" customHeight="1" thickBot="1">
      <c r="B1195" s="351">
        <f>+'PTO OFICIAL'!D39</f>
        <v>4.0199999999999996</v>
      </c>
      <c r="C1195" s="1438" t="str">
        <f>+'PTO OFICIAL'!G39</f>
        <v>COLUMNA EN CONCRETO DE 30X30CM Y 3.0M , INCLUYE FORMALETA, ACERO DE REFUERZO Y TODO LO NECESARIO PARA SU CORRECTA CONSTRUCCION.</v>
      </c>
      <c r="D1195" s="1439"/>
      <c r="E1195" s="1439"/>
      <c r="F1195" s="1439"/>
      <c r="G1195" s="1439"/>
      <c r="H1195" s="1439"/>
      <c r="I1195" s="1439"/>
      <c r="J1195" s="1439"/>
      <c r="K1195" s="1440"/>
      <c r="L1195" s="1441" t="str">
        <f>+'PTO OFICIAL'!H39</f>
        <v>UN</v>
      </c>
      <c r="M1195" s="1442"/>
      <c r="N1195" s="352">
        <f>+'PTO OFICIAL'!I39</f>
        <v>18</v>
      </c>
    </row>
    <row r="1196" spans="2:14">
      <c r="B1196" s="1409" t="s">
        <v>347</v>
      </c>
      <c r="C1196" s="1410"/>
      <c r="D1196" s="1410"/>
      <c r="E1196" s="1410"/>
      <c r="F1196" s="1410"/>
      <c r="G1196" s="1410"/>
      <c r="H1196" s="1410"/>
      <c r="I1196" s="1410"/>
      <c r="J1196" s="1410"/>
      <c r="K1196" s="1410"/>
      <c r="L1196" s="1410"/>
      <c r="M1196" s="1410"/>
      <c r="N1196" s="1411"/>
    </row>
    <row r="1197" spans="2:14">
      <c r="B1197" s="1412"/>
      <c r="C1197" s="1413"/>
      <c r="D1197" s="1413"/>
      <c r="E1197" s="1413"/>
      <c r="F1197" s="1413"/>
      <c r="G1197" s="1413"/>
      <c r="H1197" s="1413"/>
      <c r="I1197" s="1413"/>
      <c r="J1197" s="1413"/>
      <c r="K1197" s="1413"/>
      <c r="L1197" s="1413"/>
      <c r="M1197" s="1413"/>
      <c r="N1197" s="1414"/>
    </row>
    <row r="1198" spans="2:14" ht="15.75" thickBot="1">
      <c r="B1198" s="1415"/>
      <c r="C1198" s="1416"/>
      <c r="D1198" s="1416"/>
      <c r="E1198" s="1416"/>
      <c r="F1198" s="1416"/>
      <c r="G1198" s="1416"/>
      <c r="H1198" s="1416"/>
      <c r="I1198" s="1416"/>
      <c r="J1198" s="1416"/>
      <c r="K1198" s="1416"/>
      <c r="L1198" s="1416"/>
      <c r="M1198" s="1416"/>
      <c r="N1198" s="1417"/>
    </row>
    <row r="1199" spans="2:14">
      <c r="B1199" s="1420" t="s">
        <v>152</v>
      </c>
      <c r="C1199" s="1424"/>
      <c r="D1199" s="1424"/>
      <c r="E1199" s="1424"/>
      <c r="F1199" s="1425"/>
      <c r="G1199" s="1423" t="s">
        <v>348</v>
      </c>
      <c r="H1199" s="1424"/>
      <c r="I1199" s="1426" t="s">
        <v>349</v>
      </c>
      <c r="J1199" s="1427"/>
      <c r="K1199" s="355" t="s">
        <v>350</v>
      </c>
      <c r="L1199" s="1423" t="s">
        <v>351</v>
      </c>
      <c r="M1199" s="1422"/>
      <c r="N1199" s="356" t="s">
        <v>352</v>
      </c>
    </row>
    <row r="1200" spans="2:14">
      <c r="B1200" s="1504" t="s">
        <v>409</v>
      </c>
      <c r="C1200" s="1505"/>
      <c r="D1200" s="1505"/>
      <c r="E1200" s="1505"/>
      <c r="F1200" s="1506"/>
      <c r="G1200" s="1668"/>
      <c r="H1200" s="1667"/>
      <c r="I1200" s="1668"/>
      <c r="J1200" s="1667"/>
      <c r="K1200" s="388">
        <f>+N1236</f>
        <v>153060.48888888891</v>
      </c>
      <c r="L1200" s="1454">
        <v>0.05</v>
      </c>
      <c r="M1200" s="1455"/>
      <c r="N1200" s="696">
        <f>+K1200*L1200</f>
        <v>7653.0244444444461</v>
      </c>
    </row>
    <row r="1201" spans="2:14">
      <c r="B1201" s="1665"/>
      <c r="C1201" s="1666"/>
      <c r="D1201" s="1666"/>
      <c r="E1201" s="1666"/>
      <c r="F1201" s="1667"/>
      <c r="G1201" s="1668"/>
      <c r="H1201" s="1667"/>
      <c r="I1201" s="1668"/>
      <c r="J1201" s="1667"/>
      <c r="K1201" s="696"/>
      <c r="L1201" s="1490"/>
      <c r="M1201" s="1496"/>
      <c r="N1201" s="357"/>
    </row>
    <row r="1202" spans="2:14">
      <c r="B1202" s="1665"/>
      <c r="C1202" s="1666"/>
      <c r="D1202" s="1666"/>
      <c r="E1202" s="1666"/>
      <c r="F1202" s="1667"/>
      <c r="G1202" s="1668"/>
      <c r="H1202" s="1667"/>
      <c r="I1202" s="1668"/>
      <c r="J1202" s="1667"/>
      <c r="K1202" s="696"/>
      <c r="L1202" s="1490"/>
      <c r="M1202" s="1496"/>
      <c r="N1202" s="357"/>
    </row>
    <row r="1203" spans="2:14">
      <c r="B1203" s="1665"/>
      <c r="C1203" s="1666"/>
      <c r="D1203" s="1666"/>
      <c r="E1203" s="1666"/>
      <c r="F1203" s="1667"/>
      <c r="G1203" s="1668"/>
      <c r="H1203" s="1667"/>
      <c r="I1203" s="1673"/>
      <c r="J1203" s="1667"/>
      <c r="K1203" s="726"/>
      <c r="L1203" s="1490"/>
      <c r="M1203" s="1496"/>
      <c r="N1203" s="357"/>
    </row>
    <row r="1204" spans="2:14" ht="15.75" thickBot="1">
      <c r="B1204" s="1669"/>
      <c r="C1204" s="1670"/>
      <c r="D1204" s="1670"/>
      <c r="E1204" s="1670"/>
      <c r="F1204" s="1671"/>
      <c r="G1204" s="1672"/>
      <c r="H1204" s="1671"/>
      <c r="I1204" s="1672"/>
      <c r="J1204" s="1671"/>
      <c r="K1204" s="696"/>
      <c r="L1204" s="1490"/>
      <c r="M1204" s="1496"/>
      <c r="N1204" s="702"/>
    </row>
    <row r="1205" spans="2:14" ht="15.75" thickBot="1">
      <c r="B1205" s="1406" t="s">
        <v>355</v>
      </c>
      <c r="C1205" s="1407"/>
      <c r="D1205" s="1407"/>
      <c r="E1205" s="1407"/>
      <c r="F1205" s="1407"/>
      <c r="G1205" s="1407"/>
      <c r="H1205" s="1407"/>
      <c r="I1205" s="1407"/>
      <c r="J1205" s="1407"/>
      <c r="K1205" s="1407"/>
      <c r="L1205" s="1407"/>
      <c r="M1205" s="1408"/>
      <c r="N1205" s="360">
        <f>SUM(N1200:N1204)</f>
        <v>7653.0244444444461</v>
      </c>
    </row>
    <row r="1206" spans="2:14">
      <c r="B1206" s="1409" t="s">
        <v>356</v>
      </c>
      <c r="C1206" s="1410"/>
      <c r="D1206" s="1410"/>
      <c r="E1206" s="1410"/>
      <c r="F1206" s="1410"/>
      <c r="G1206" s="1410"/>
      <c r="H1206" s="1410"/>
      <c r="I1206" s="1410"/>
      <c r="J1206" s="1410"/>
      <c r="K1206" s="1410"/>
      <c r="L1206" s="1410"/>
      <c r="M1206" s="1410"/>
      <c r="N1206" s="1411"/>
    </row>
    <row r="1207" spans="2:14">
      <c r="B1207" s="1412"/>
      <c r="C1207" s="1413"/>
      <c r="D1207" s="1413"/>
      <c r="E1207" s="1413"/>
      <c r="F1207" s="1413"/>
      <c r="G1207" s="1413"/>
      <c r="H1207" s="1413"/>
      <c r="I1207" s="1413"/>
      <c r="J1207" s="1413"/>
      <c r="K1207" s="1413"/>
      <c r="L1207" s="1413"/>
      <c r="M1207" s="1413"/>
      <c r="N1207" s="1414"/>
    </row>
    <row r="1208" spans="2:14" ht="15.75" thickBot="1">
      <c r="B1208" s="1415"/>
      <c r="C1208" s="1416"/>
      <c r="D1208" s="1416"/>
      <c r="E1208" s="1416"/>
      <c r="F1208" s="1416"/>
      <c r="G1208" s="1416"/>
      <c r="H1208" s="1416"/>
      <c r="I1208" s="1416"/>
      <c r="J1208" s="1416"/>
      <c r="K1208" s="1416"/>
      <c r="L1208" s="1416"/>
      <c r="M1208" s="1416"/>
      <c r="N1208" s="1417"/>
    </row>
    <row r="1209" spans="2:14">
      <c r="B1209" s="1420" t="s">
        <v>152</v>
      </c>
      <c r="C1209" s="1421"/>
      <c r="D1209" s="1421"/>
      <c r="E1209" s="1421"/>
      <c r="F1209" s="1421"/>
      <c r="G1209" s="1421"/>
      <c r="H1209" s="1421"/>
      <c r="I1209" s="1422"/>
      <c r="J1209" s="354" t="s">
        <v>228</v>
      </c>
      <c r="K1209" s="355" t="s">
        <v>6</v>
      </c>
      <c r="L1209" s="1423" t="s">
        <v>357</v>
      </c>
      <c r="M1209" s="1422"/>
      <c r="N1209" s="356" t="s">
        <v>352</v>
      </c>
    </row>
    <row r="1210" spans="2:14">
      <c r="B1210" s="1507" t="s">
        <v>434</v>
      </c>
      <c r="C1210" s="1508"/>
      <c r="D1210" s="1508"/>
      <c r="E1210" s="1508"/>
      <c r="F1210" s="1508"/>
      <c r="G1210" s="1508"/>
      <c r="H1210" s="1508"/>
      <c r="I1210" s="1509"/>
      <c r="J1210" s="268" t="s">
        <v>18</v>
      </c>
      <c r="K1210" s="267">
        <f>3*0.3*0.3*1.05</f>
        <v>0.28349999999999997</v>
      </c>
      <c r="L1210" s="1510">
        <f>+'APUS BASICOS'!N114</f>
        <v>450792</v>
      </c>
      <c r="M1210" s="1511"/>
      <c r="N1210" s="702">
        <f>+L1210*K1210</f>
        <v>127799.53199999999</v>
      </c>
    </row>
    <row r="1211" spans="2:14">
      <c r="B1211" s="1507" t="s">
        <v>435</v>
      </c>
      <c r="C1211" s="1508"/>
      <c r="D1211" s="1508"/>
      <c r="E1211" s="1508"/>
      <c r="F1211" s="1508"/>
      <c r="G1211" s="1508"/>
      <c r="H1211" s="1508"/>
      <c r="I1211" s="1509"/>
      <c r="J1211" s="722" t="s">
        <v>41</v>
      </c>
      <c r="K1211" s="267">
        <v>41.64</v>
      </c>
      <c r="L1211" s="1519">
        <f>+MATERIALES!D9</f>
        <v>6361.48</v>
      </c>
      <c r="M1211" s="1520"/>
      <c r="N1211" s="702">
        <f t="shared" ref="N1211" si="16">+L1211*K1211</f>
        <v>264892.02720000001</v>
      </c>
    </row>
    <row r="1212" spans="2:14">
      <c r="B1212" s="1665" t="s">
        <v>395</v>
      </c>
      <c r="C1212" s="1666"/>
      <c r="D1212" s="1666"/>
      <c r="E1212" s="1666"/>
      <c r="F1212" s="1666"/>
      <c r="G1212" s="1666"/>
      <c r="H1212" s="1666"/>
      <c r="I1212" s="1667"/>
      <c r="J1212" s="722" t="s">
        <v>15</v>
      </c>
      <c r="K1212" s="267">
        <v>0.45</v>
      </c>
      <c r="L1212" s="1452">
        <f>+MATERIALES!D103</f>
        <v>112000</v>
      </c>
      <c r="M1212" s="1453"/>
      <c r="N1212" s="702">
        <f t="shared" ref="N1212" si="17">+K1212*L1212</f>
        <v>50400</v>
      </c>
    </row>
    <row r="1213" spans="2:14">
      <c r="B1213" s="1507"/>
      <c r="C1213" s="1508"/>
      <c r="D1213" s="1508"/>
      <c r="E1213" s="1508"/>
      <c r="F1213" s="1508"/>
      <c r="G1213" s="1508"/>
      <c r="H1213" s="1508"/>
      <c r="I1213" s="1509"/>
      <c r="J1213" s="722"/>
      <c r="K1213" s="267"/>
      <c r="L1213" s="1510"/>
      <c r="M1213" s="1511"/>
      <c r="N1213" s="702"/>
    </row>
    <row r="1214" spans="2:14">
      <c r="B1214" s="1507"/>
      <c r="C1214" s="1508"/>
      <c r="D1214" s="1508"/>
      <c r="E1214" s="1508"/>
      <c r="F1214" s="1508"/>
      <c r="G1214" s="1508"/>
      <c r="H1214" s="1508"/>
      <c r="I1214" s="1509"/>
      <c r="J1214" s="729"/>
      <c r="K1214" s="267"/>
      <c r="L1214" s="1519"/>
      <c r="M1214" s="1520"/>
      <c r="N1214" s="702"/>
    </row>
    <row r="1215" spans="2:14" ht="15.75" thickBot="1">
      <c r="B1215" s="1507"/>
      <c r="C1215" s="1508"/>
      <c r="D1215" s="1508"/>
      <c r="E1215" s="1508"/>
      <c r="F1215" s="1508"/>
      <c r="G1215" s="1508"/>
      <c r="H1215" s="1508"/>
      <c r="I1215" s="1509"/>
      <c r="J1215" s="722"/>
      <c r="K1215" s="267"/>
      <c r="L1215" s="1519"/>
      <c r="M1215" s="1520"/>
      <c r="N1215" s="702"/>
    </row>
    <row r="1216" spans="2:14" ht="15.75" thickBot="1">
      <c r="B1216" s="1406" t="s">
        <v>355</v>
      </c>
      <c r="C1216" s="1407"/>
      <c r="D1216" s="1407"/>
      <c r="E1216" s="1407"/>
      <c r="F1216" s="1407"/>
      <c r="G1216" s="1407"/>
      <c r="H1216" s="1407"/>
      <c r="I1216" s="1407"/>
      <c r="J1216" s="1407"/>
      <c r="K1216" s="1407"/>
      <c r="L1216" s="1407"/>
      <c r="M1216" s="1408"/>
      <c r="N1216" s="361">
        <f>SUM(N1210:N1215)</f>
        <v>443091.55920000002</v>
      </c>
    </row>
    <row r="1217" spans="2:14">
      <c r="B1217" s="1409" t="s">
        <v>364</v>
      </c>
      <c r="C1217" s="1410"/>
      <c r="D1217" s="1410"/>
      <c r="E1217" s="1410"/>
      <c r="F1217" s="1410"/>
      <c r="G1217" s="1410"/>
      <c r="H1217" s="1410"/>
      <c r="I1217" s="1410"/>
      <c r="J1217" s="1410"/>
      <c r="K1217" s="1410"/>
      <c r="L1217" s="1410"/>
      <c r="M1217" s="1410"/>
      <c r="N1217" s="1411"/>
    </row>
    <row r="1218" spans="2:14">
      <c r="B1218" s="1412"/>
      <c r="C1218" s="1413"/>
      <c r="D1218" s="1413"/>
      <c r="E1218" s="1413"/>
      <c r="F1218" s="1413"/>
      <c r="G1218" s="1413"/>
      <c r="H1218" s="1413"/>
      <c r="I1218" s="1413"/>
      <c r="J1218" s="1413"/>
      <c r="K1218" s="1413"/>
      <c r="L1218" s="1413"/>
      <c r="M1218" s="1413"/>
      <c r="N1218" s="1414"/>
    </row>
    <row r="1219" spans="2:14" ht="15.75" thickBot="1">
      <c r="B1219" s="1415"/>
      <c r="C1219" s="1416"/>
      <c r="D1219" s="1416"/>
      <c r="E1219" s="1416"/>
      <c r="F1219" s="1416"/>
      <c r="G1219" s="1416"/>
      <c r="H1219" s="1416"/>
      <c r="I1219" s="1416"/>
      <c r="J1219" s="1416"/>
      <c r="K1219" s="1416"/>
      <c r="L1219" s="1416"/>
      <c r="M1219" s="1416"/>
      <c r="N1219" s="1417"/>
    </row>
    <row r="1220" spans="2:14">
      <c r="B1220" s="1420" t="s">
        <v>365</v>
      </c>
      <c r="C1220" s="1421"/>
      <c r="D1220" s="1421"/>
      <c r="E1220" s="1421"/>
      <c r="F1220" s="1421"/>
      <c r="G1220" s="1421"/>
      <c r="H1220" s="1421"/>
      <c r="I1220" s="355" t="s">
        <v>366</v>
      </c>
      <c r="J1220" s="353" t="s">
        <v>367</v>
      </c>
      <c r="K1220" s="362" t="s">
        <v>368</v>
      </c>
      <c r="L1220" s="1423" t="s">
        <v>369</v>
      </c>
      <c r="M1220" s="1422"/>
      <c r="N1220" s="356" t="s">
        <v>352</v>
      </c>
    </row>
    <row r="1221" spans="2:14">
      <c r="B1221" s="1665" t="str">
        <f>+B1210</f>
        <v>CONCRETO 3000 PSI</v>
      </c>
      <c r="C1221" s="1666"/>
      <c r="D1221" s="1666"/>
      <c r="E1221" s="1666"/>
      <c r="F1221" s="1666"/>
      <c r="G1221" s="1666"/>
      <c r="H1221" s="1666"/>
      <c r="I1221" s="705">
        <f>+K1210</f>
        <v>0.28349999999999997</v>
      </c>
      <c r="J1221" s="706">
        <v>20</v>
      </c>
      <c r="K1221" s="705">
        <f>+I1221*J1221</f>
        <v>5.67</v>
      </c>
      <c r="L1221" s="1473">
        <v>881</v>
      </c>
      <c r="M1221" s="1474"/>
      <c r="N1221" s="702">
        <f>+L1221*K1221</f>
        <v>4995.2699999999995</v>
      </c>
    </row>
    <row r="1222" spans="2:14">
      <c r="B1222" s="1665"/>
      <c r="C1222" s="1666"/>
      <c r="D1222" s="1666"/>
      <c r="E1222" s="1666"/>
      <c r="F1222" s="1666"/>
      <c r="G1222" s="1666"/>
      <c r="H1222" s="1666"/>
      <c r="I1222" s="705"/>
      <c r="J1222" s="706"/>
      <c r="K1222" s="705"/>
      <c r="L1222" s="1473"/>
      <c r="M1222" s="1474"/>
      <c r="N1222" s="702"/>
    </row>
    <row r="1223" spans="2:14">
      <c r="B1223" s="1665"/>
      <c r="C1223" s="1666"/>
      <c r="D1223" s="1666"/>
      <c r="E1223" s="1666"/>
      <c r="F1223" s="1666"/>
      <c r="G1223" s="1666"/>
      <c r="H1223" s="1666"/>
      <c r="I1223" s="705"/>
      <c r="J1223" s="706"/>
      <c r="K1223" s="705"/>
      <c r="L1223" s="1473"/>
      <c r="M1223" s="1474"/>
      <c r="N1223" s="702"/>
    </row>
    <row r="1224" spans="2:14">
      <c r="B1224" s="1665"/>
      <c r="C1224" s="1666"/>
      <c r="D1224" s="1666"/>
      <c r="E1224" s="1666"/>
      <c r="F1224" s="1666"/>
      <c r="G1224" s="1666"/>
      <c r="H1224" s="1666"/>
      <c r="I1224" s="705"/>
      <c r="J1224" s="706"/>
      <c r="K1224" s="705"/>
      <c r="L1224" s="1473"/>
      <c r="M1224" s="1474"/>
      <c r="N1224" s="702"/>
    </row>
    <row r="1225" spans="2:14">
      <c r="B1225" s="1665"/>
      <c r="C1225" s="1666"/>
      <c r="D1225" s="1666"/>
      <c r="E1225" s="1666"/>
      <c r="F1225" s="1666"/>
      <c r="G1225" s="1666"/>
      <c r="H1225" s="1666"/>
      <c r="I1225" s="705"/>
      <c r="J1225" s="706"/>
      <c r="K1225" s="705"/>
      <c r="L1225" s="1473"/>
      <c r="M1225" s="1474"/>
      <c r="N1225" s="702"/>
    </row>
    <row r="1226" spans="2:14" ht="15.75" thickBot="1">
      <c r="B1226" s="1669"/>
      <c r="C1226" s="1670"/>
      <c r="D1226" s="1670"/>
      <c r="E1226" s="1670"/>
      <c r="F1226" s="1670"/>
      <c r="G1226" s="1670"/>
      <c r="H1226" s="1670"/>
      <c r="I1226" s="385"/>
      <c r="J1226" s="386"/>
      <c r="K1226" s="385"/>
      <c r="L1226" s="1456"/>
      <c r="M1226" s="1457"/>
      <c r="N1226" s="365"/>
    </row>
    <row r="1227" spans="2:14" ht="15.75" thickBot="1">
      <c r="B1227" s="1406" t="s">
        <v>355</v>
      </c>
      <c r="C1227" s="1407"/>
      <c r="D1227" s="1407"/>
      <c r="E1227" s="1407"/>
      <c r="F1227" s="1407"/>
      <c r="G1227" s="1407"/>
      <c r="H1227" s="1407"/>
      <c r="I1227" s="1407"/>
      <c r="J1227" s="1407"/>
      <c r="K1227" s="1407"/>
      <c r="L1227" s="1407"/>
      <c r="M1227" s="1408"/>
      <c r="N1227" s="360">
        <f>SUM(N1221:N1226)</f>
        <v>4995.2699999999995</v>
      </c>
    </row>
    <row r="1228" spans="2:14">
      <c r="B1228" s="1409" t="s">
        <v>370</v>
      </c>
      <c r="C1228" s="1410"/>
      <c r="D1228" s="1410"/>
      <c r="E1228" s="1410"/>
      <c r="F1228" s="1410"/>
      <c r="G1228" s="1410"/>
      <c r="H1228" s="1410"/>
      <c r="I1228" s="1410"/>
      <c r="J1228" s="1410"/>
      <c r="K1228" s="1410"/>
      <c r="L1228" s="1410"/>
      <c r="M1228" s="1410"/>
      <c r="N1228" s="1411"/>
    </row>
    <row r="1229" spans="2:14">
      <c r="B1229" s="1412"/>
      <c r="C1229" s="1413"/>
      <c r="D1229" s="1413"/>
      <c r="E1229" s="1413"/>
      <c r="F1229" s="1413"/>
      <c r="G1229" s="1413"/>
      <c r="H1229" s="1413"/>
      <c r="I1229" s="1413"/>
      <c r="J1229" s="1413"/>
      <c r="K1229" s="1413"/>
      <c r="L1229" s="1413"/>
      <c r="M1229" s="1413"/>
      <c r="N1229" s="1414"/>
    </row>
    <row r="1230" spans="2:14" ht="15.75" thickBot="1">
      <c r="B1230" s="1415"/>
      <c r="C1230" s="1416"/>
      <c r="D1230" s="1416"/>
      <c r="E1230" s="1416"/>
      <c r="F1230" s="1416"/>
      <c r="G1230" s="1416"/>
      <c r="H1230" s="1416"/>
      <c r="I1230" s="1416"/>
      <c r="J1230" s="1416"/>
      <c r="K1230" s="1416"/>
      <c r="L1230" s="1416"/>
      <c r="M1230" s="1416"/>
      <c r="N1230" s="1417"/>
    </row>
    <row r="1231" spans="2:14">
      <c r="B1231" s="1420" t="s">
        <v>371</v>
      </c>
      <c r="C1231" s="1421"/>
      <c r="D1231" s="1421"/>
      <c r="E1231" s="1421"/>
      <c r="F1231" s="1421"/>
      <c r="G1231" s="1421"/>
      <c r="H1231" s="1421"/>
      <c r="I1231" s="355" t="s">
        <v>372</v>
      </c>
      <c r="J1231" s="366" t="s">
        <v>156</v>
      </c>
      <c r="K1231" s="367" t="s">
        <v>373</v>
      </c>
      <c r="L1231" s="1458" t="s">
        <v>351</v>
      </c>
      <c r="M1231" s="1459"/>
      <c r="N1231" s="369" t="s">
        <v>352</v>
      </c>
    </row>
    <row r="1232" spans="2:14">
      <c r="B1232" s="1494" t="s">
        <v>408</v>
      </c>
      <c r="C1232" s="1495"/>
      <c r="D1232" s="1495"/>
      <c r="E1232" s="1495"/>
      <c r="F1232" s="1495"/>
      <c r="G1232" s="1495"/>
      <c r="H1232" s="1496"/>
      <c r="I1232" s="709">
        <f>+CUADRILLA3</f>
        <v>153060.48888888891</v>
      </c>
      <c r="J1232" s="710">
        <v>1</v>
      </c>
      <c r="K1232" s="709">
        <f>+I1232*J1232</f>
        <v>153060.48888888891</v>
      </c>
      <c r="L1232" s="1471">
        <v>1</v>
      </c>
      <c r="M1232" s="1472"/>
      <c r="N1232" s="357">
        <f>+K1232/L1232</f>
        <v>153060.48888888891</v>
      </c>
    </row>
    <row r="1233" spans="2:14" ht="15.75">
      <c r="B1233" s="707"/>
      <c r="C1233" s="708"/>
      <c r="D1233" s="708"/>
      <c r="E1233" s="708"/>
      <c r="F1233" s="708"/>
      <c r="G1233" s="708"/>
      <c r="H1233" s="708"/>
      <c r="I1233" s="709"/>
      <c r="J1233" s="727"/>
      <c r="K1233" s="26"/>
      <c r="L1233" s="1471"/>
      <c r="M1233" s="1472"/>
      <c r="N1233" s="357"/>
    </row>
    <row r="1234" spans="2:14">
      <c r="B1234" s="707"/>
      <c r="C1234" s="708"/>
      <c r="D1234" s="708"/>
      <c r="E1234" s="708"/>
      <c r="F1234" s="708"/>
      <c r="G1234" s="708"/>
      <c r="H1234" s="708"/>
      <c r="I1234" s="709"/>
      <c r="J1234" s="711"/>
      <c r="K1234" s="709"/>
      <c r="L1234" s="1473"/>
      <c r="M1234" s="1474"/>
      <c r="N1234" s="357"/>
    </row>
    <row r="1235" spans="2:14" ht="15.75" thickBot="1">
      <c r="B1235" s="1669"/>
      <c r="C1235" s="1670"/>
      <c r="D1235" s="1670"/>
      <c r="E1235" s="1670"/>
      <c r="F1235" s="1670"/>
      <c r="G1235" s="1670"/>
      <c r="H1235" s="1670"/>
      <c r="I1235" s="363"/>
      <c r="J1235" s="370"/>
      <c r="K1235" s="363"/>
      <c r="L1235" s="1404"/>
      <c r="M1235" s="1405"/>
      <c r="N1235" s="365"/>
    </row>
    <row r="1236" spans="2:14" ht="15.75" thickBot="1">
      <c r="B1236" s="1406" t="s">
        <v>355</v>
      </c>
      <c r="C1236" s="1407"/>
      <c r="D1236" s="1407"/>
      <c r="E1236" s="1407"/>
      <c r="F1236" s="1407"/>
      <c r="G1236" s="1407"/>
      <c r="H1236" s="1407"/>
      <c r="I1236" s="1407"/>
      <c r="J1236" s="1407"/>
      <c r="K1236" s="1407"/>
      <c r="L1236" s="1407"/>
      <c r="M1236" s="1408"/>
      <c r="N1236" s="361">
        <f>SUM(N1232:N1235)</f>
        <v>153060.48888888891</v>
      </c>
    </row>
    <row r="1237" spans="2:14" ht="15.75" thickBot="1">
      <c r="B1237" s="371"/>
      <c r="C1237" s="372"/>
      <c r="D1237" s="372"/>
      <c r="E1237" s="372"/>
      <c r="F1237" s="372"/>
      <c r="G1237" s="372"/>
      <c r="H1237" s="372"/>
      <c r="I1237" s="372"/>
      <c r="J1237" s="372"/>
      <c r="K1237" s="372"/>
      <c r="L1237" s="372"/>
      <c r="M1237" s="372"/>
      <c r="N1237" s="373"/>
    </row>
    <row r="1238" spans="2:14" ht="15.75" thickBot="1">
      <c r="B1238" s="1480" t="s">
        <v>375</v>
      </c>
      <c r="C1238" s="1481"/>
      <c r="D1238" s="1481"/>
      <c r="E1238" s="1481"/>
      <c r="F1238" s="1481"/>
      <c r="G1238" s="1481"/>
      <c r="H1238" s="1481"/>
      <c r="I1238" s="1481"/>
      <c r="J1238" s="1481"/>
      <c r="K1238" s="1481"/>
      <c r="L1238" s="1481"/>
      <c r="M1238" s="1482"/>
      <c r="N1238" s="374">
        <f>ROUND(N1236+N1227+N1216+N1205,)</f>
        <v>608800</v>
      </c>
    </row>
    <row r="1239" spans="2:14" ht="14.45" customHeight="1">
      <c r="B1239" s="1409" t="s">
        <v>376</v>
      </c>
      <c r="C1239" s="1410"/>
      <c r="D1239" s="1410"/>
      <c r="E1239" s="1410"/>
      <c r="F1239" s="1410"/>
      <c r="G1239" s="1410"/>
      <c r="H1239" s="1410"/>
      <c r="I1239" s="1410"/>
      <c r="J1239" s="1410"/>
      <c r="K1239" s="1410"/>
      <c r="L1239" s="1410"/>
      <c r="M1239" s="1410"/>
      <c r="N1239" s="1411"/>
    </row>
    <row r="1240" spans="2:14">
      <c r="B1240" s="1412"/>
      <c r="C1240" s="1413"/>
      <c r="D1240" s="1413"/>
      <c r="E1240" s="1413"/>
      <c r="F1240" s="1413"/>
      <c r="G1240" s="1413"/>
      <c r="H1240" s="1413"/>
      <c r="I1240" s="1413"/>
      <c r="J1240" s="1413"/>
      <c r="K1240" s="1413"/>
      <c r="L1240" s="1413"/>
      <c r="M1240" s="1413"/>
      <c r="N1240" s="1414"/>
    </row>
    <row r="1241" spans="2:14" ht="15.75" thickBot="1">
      <c r="B1241" s="1415"/>
      <c r="C1241" s="1416"/>
      <c r="D1241" s="1416"/>
      <c r="E1241" s="1416"/>
      <c r="F1241" s="1416"/>
      <c r="G1241" s="1416"/>
      <c r="H1241" s="1416"/>
      <c r="I1241" s="1416"/>
      <c r="J1241" s="1416"/>
      <c r="K1241" s="1416"/>
      <c r="L1241" s="1416"/>
      <c r="M1241" s="1416"/>
      <c r="N1241" s="1417"/>
    </row>
    <row r="1242" spans="2:14">
      <c r="B1242" s="1420" t="s">
        <v>246</v>
      </c>
      <c r="C1242" s="1421"/>
      <c r="D1242" s="1421"/>
      <c r="E1242" s="1421"/>
      <c r="F1242" s="1421"/>
      <c r="G1242" s="1421"/>
      <c r="H1242" s="1421"/>
      <c r="I1242" s="353"/>
      <c r="J1242" s="368"/>
      <c r="K1242" s="367" t="s">
        <v>377</v>
      </c>
      <c r="L1242" s="1458" t="s">
        <v>378</v>
      </c>
      <c r="M1242" s="1459"/>
      <c r="N1242" s="369"/>
    </row>
    <row r="1243" spans="2:14">
      <c r="B1243" s="1665" t="s">
        <v>98</v>
      </c>
      <c r="C1243" s="1666"/>
      <c r="D1243" s="1666"/>
      <c r="E1243" s="1666"/>
      <c r="F1243" s="1666"/>
      <c r="G1243" s="1666"/>
      <c r="H1243" s="1666"/>
      <c r="I1243" s="712"/>
      <c r="J1243" s="713"/>
      <c r="K1243" s="714">
        <f>+$K$51</f>
        <v>0.1036136203532297</v>
      </c>
      <c r="L1243" s="1460">
        <f>+N1238*K1243</f>
        <v>63079.972071046242</v>
      </c>
      <c r="M1243" s="1461"/>
      <c r="N1243" s="715"/>
    </row>
    <row r="1244" spans="2:14">
      <c r="B1244" s="697" t="s">
        <v>379</v>
      </c>
      <c r="C1244" s="698"/>
      <c r="D1244" s="698"/>
      <c r="E1244" s="698"/>
      <c r="F1244" s="698"/>
      <c r="G1244" s="698"/>
      <c r="H1244" s="698"/>
      <c r="I1244" s="712"/>
      <c r="J1244" s="713"/>
      <c r="K1244" s="714">
        <f>+$K$52</f>
        <v>0.01</v>
      </c>
      <c r="L1244" s="1460">
        <f>+N1238*K1244</f>
        <v>6088</v>
      </c>
      <c r="M1244" s="1461"/>
      <c r="N1244" s="715"/>
    </row>
    <row r="1245" spans="2:14" ht="15.75" thickBot="1">
      <c r="B1245" s="358" t="s">
        <v>380</v>
      </c>
      <c r="C1245" s="701"/>
      <c r="D1245" s="701"/>
      <c r="E1245" s="701"/>
      <c r="F1245" s="701"/>
      <c r="G1245" s="701"/>
      <c r="H1245" s="701"/>
      <c r="I1245" s="716"/>
      <c r="J1245" s="717"/>
      <c r="K1245" s="714">
        <f>+$K$53</f>
        <v>3.5699999968884344E-2</v>
      </c>
      <c r="L1245" s="1460">
        <f>+N1238*K1245</f>
        <v>21734.15998105679</v>
      </c>
      <c r="M1245" s="1461"/>
      <c r="N1245" s="715"/>
    </row>
    <row r="1246" spans="2:14" ht="15.75" thickBot="1">
      <c r="B1246" s="1406" t="s">
        <v>355</v>
      </c>
      <c r="C1246" s="1407"/>
      <c r="D1246" s="1407"/>
      <c r="E1246" s="1407"/>
      <c r="F1246" s="1407"/>
      <c r="G1246" s="1407"/>
      <c r="H1246" s="1407"/>
      <c r="I1246" s="1407"/>
      <c r="J1246" s="1407"/>
      <c r="K1246" s="1407"/>
      <c r="L1246" s="1407"/>
      <c r="M1246" s="1408"/>
      <c r="N1246" s="375">
        <f>+SUM(L1243:M1245)</f>
        <v>90902.132052103028</v>
      </c>
    </row>
    <row r="1247" spans="2:14" ht="15.75" thickBot="1">
      <c r="B1247" s="371"/>
      <c r="C1247" s="372"/>
      <c r="D1247" s="372"/>
      <c r="E1247" s="372"/>
      <c r="F1247" s="372"/>
      <c r="G1247" s="372"/>
      <c r="H1247" s="372"/>
      <c r="I1247" s="372"/>
      <c r="J1247" s="372"/>
      <c r="K1247" s="372"/>
      <c r="L1247" s="372"/>
      <c r="M1247" s="372"/>
      <c r="N1247" s="373"/>
    </row>
    <row r="1248" spans="2:14" ht="15.75" thickBot="1">
      <c r="B1248" s="1480" t="s">
        <v>381</v>
      </c>
      <c r="C1248" s="1481"/>
      <c r="D1248" s="1481"/>
      <c r="E1248" s="1481"/>
      <c r="F1248" s="1481"/>
      <c r="G1248" s="1481"/>
      <c r="H1248" s="1481"/>
      <c r="I1248" s="1481"/>
      <c r="J1248" s="1481"/>
      <c r="K1248" s="1481"/>
      <c r="L1248" s="1481"/>
      <c r="M1248" s="1482"/>
      <c r="N1248" s="376">
        <f>+ROUND(N1246+N1238,)</f>
        <v>699702</v>
      </c>
    </row>
    <row r="1249" spans="2:14" ht="16.5" thickBot="1">
      <c r="B1249" s="1517"/>
      <c r="C1249" s="1517"/>
      <c r="D1249" s="1517"/>
      <c r="E1249" s="364"/>
      <c r="F1249" s="364"/>
      <c r="G1249" s="364"/>
      <c r="H1249" s="364"/>
      <c r="I1249" s="364"/>
      <c r="J1249" s="1518"/>
      <c r="K1249" s="1518"/>
      <c r="L1249" s="1518"/>
      <c r="M1249" s="1518"/>
      <c r="N1249" s="1518"/>
    </row>
    <row r="1250" spans="2:14">
      <c r="B1250" s="1349"/>
      <c r="C1250" s="1443"/>
      <c r="D1250" s="1444"/>
      <c r="E1250" s="1444"/>
      <c r="F1250" s="1444"/>
      <c r="G1250" s="1444"/>
      <c r="H1250" s="1444"/>
      <c r="I1250" s="1444"/>
      <c r="J1250" s="1445"/>
      <c r="K1250" s="1355"/>
      <c r="L1250" s="1356"/>
      <c r="M1250" s="1356"/>
      <c r="N1250" s="1357"/>
    </row>
    <row r="1251" spans="2:14" ht="20.25">
      <c r="B1251" s="1350"/>
      <c r="C1251" s="1446" t="str">
        <f>+$C$3</f>
        <v>MUNICIPIO DE FUENTE DE ORO - META</v>
      </c>
      <c r="D1251" s="1447"/>
      <c r="E1251" s="1447"/>
      <c r="F1251" s="1447"/>
      <c r="G1251" s="1447"/>
      <c r="H1251" s="1447"/>
      <c r="I1251" s="1447"/>
      <c r="J1251" s="1448"/>
      <c r="K1251" s="1358"/>
      <c r="L1251" s="1359"/>
      <c r="M1251" s="1359"/>
      <c r="N1251" s="1360"/>
    </row>
    <row r="1252" spans="2:14" ht="15.75">
      <c r="B1252" s="1350"/>
      <c r="C1252" s="1449" t="str">
        <f>+$C$4</f>
        <v>ECOMUN</v>
      </c>
      <c r="D1252" s="1450"/>
      <c r="E1252" s="1450"/>
      <c r="F1252" s="1450"/>
      <c r="G1252" s="1450"/>
      <c r="H1252" s="1450"/>
      <c r="I1252" s="1450"/>
      <c r="J1252" s="1451"/>
      <c r="K1252" s="1367" t="s">
        <v>342</v>
      </c>
      <c r="L1252" s="1369"/>
      <c r="M1252" s="1370"/>
      <c r="N1252" s="1371"/>
    </row>
    <row r="1253" spans="2:14">
      <c r="B1253" s="1350"/>
      <c r="C1253" s="1475" t="str">
        <f>+$C$5</f>
        <v>OBRAS DE CONSTRUCCIÓN DE UN SISTEMA IPRS (8 RACEWAY) PARA LA UNIDAD PRODUCTIVA EN FUENTE DE ORO – META</v>
      </c>
      <c r="D1253" s="1476"/>
      <c r="E1253" s="1476"/>
      <c r="F1253" s="1476"/>
      <c r="G1253" s="1476"/>
      <c r="H1253" s="1476"/>
      <c r="I1253" s="1476"/>
      <c r="J1253" s="1477"/>
      <c r="K1253" s="1368"/>
      <c r="L1253" s="1358"/>
      <c r="M1253" s="1359"/>
      <c r="N1253" s="1360"/>
    </row>
    <row r="1254" spans="2:14">
      <c r="B1254" s="1350"/>
      <c r="C1254" s="1475"/>
      <c r="D1254" s="1476"/>
      <c r="E1254" s="1476"/>
      <c r="F1254" s="1476"/>
      <c r="G1254" s="1476"/>
      <c r="H1254" s="1476"/>
      <c r="I1254" s="1476"/>
      <c r="J1254" s="1477"/>
      <c r="K1254" s="1367" t="s">
        <v>344</v>
      </c>
      <c r="L1254" s="1367">
        <v>1</v>
      </c>
      <c r="M1254" s="1367" t="s">
        <v>345</v>
      </c>
      <c r="N1254" s="1376">
        <v>1</v>
      </c>
    </row>
    <row r="1255" spans="2:14">
      <c r="B1255" s="1350"/>
      <c r="C1255" s="1475"/>
      <c r="D1255" s="1476"/>
      <c r="E1255" s="1476"/>
      <c r="F1255" s="1476"/>
      <c r="G1255" s="1476"/>
      <c r="H1255" s="1476"/>
      <c r="I1255" s="1476"/>
      <c r="J1255" s="1477"/>
      <c r="K1255" s="1375"/>
      <c r="L1255" s="1375"/>
      <c r="M1255" s="1375"/>
      <c r="N1255" s="1377"/>
    </row>
    <row r="1256" spans="2:14" ht="16.5">
      <c r="B1256" s="1351"/>
      <c r="C1256" s="1430" t="str">
        <f>+$C$8</f>
        <v xml:space="preserve">ANALISIS DE PRECIOS UNITARIOS </v>
      </c>
      <c r="D1256" s="1431"/>
      <c r="E1256" s="1431"/>
      <c r="F1256" s="1431"/>
      <c r="G1256" s="1431"/>
      <c r="H1256" s="1431"/>
      <c r="I1256" s="1431"/>
      <c r="J1256" s="1432"/>
      <c r="K1256" s="1368"/>
      <c r="L1256" s="1368"/>
      <c r="M1256" s="1368"/>
      <c r="N1256" s="1378"/>
    </row>
    <row r="1257" spans="2:14" ht="15.75" thickBot="1">
      <c r="B1257" s="371"/>
      <c r="C1257" s="372"/>
      <c r="D1257" s="372"/>
      <c r="E1257" s="372"/>
      <c r="F1257" s="372"/>
      <c r="G1257" s="372"/>
      <c r="H1257" s="372"/>
      <c r="I1257" s="372"/>
      <c r="J1257" s="372"/>
      <c r="K1257" s="372"/>
      <c r="L1257" s="372"/>
      <c r="M1257" s="372"/>
      <c r="N1257" s="373"/>
    </row>
    <row r="1258" spans="2:14">
      <c r="B1258" s="381" t="s">
        <v>151</v>
      </c>
      <c r="C1258" s="1433" t="s">
        <v>152</v>
      </c>
      <c r="D1258" s="1434"/>
      <c r="E1258" s="1434"/>
      <c r="F1258" s="1434"/>
      <c r="G1258" s="1434"/>
      <c r="H1258" s="1434"/>
      <c r="I1258" s="1434"/>
      <c r="J1258" s="1434"/>
      <c r="K1258" s="1435"/>
      <c r="L1258" s="1436" t="s">
        <v>228</v>
      </c>
      <c r="M1258" s="1437"/>
      <c r="N1258" s="381" t="s">
        <v>6</v>
      </c>
    </row>
    <row r="1259" spans="2:14" ht="40.700000000000003" customHeight="1" thickBot="1">
      <c r="B1259" s="351">
        <f>+'PTO OFICIAL'!D42</f>
        <v>5.01</v>
      </c>
      <c r="C1259" s="1438" t="str">
        <f>+'PTO OFICIAL'!G42</f>
        <v xml:space="preserve">SUMINISTRO E INSTALACION DE CONTENEDOR DE 40 FT PARA BODEGA, INCLUYE PLACA EN CONCRETO DE 21 MPA  (12,2X2,44M,e=0,15M) PARA SOPORTE, PINTURA ANTICORROSIVA Y ESMALTE DE ACABADO FINAL </v>
      </c>
      <c r="D1259" s="1439"/>
      <c r="E1259" s="1439"/>
      <c r="F1259" s="1439"/>
      <c r="G1259" s="1439"/>
      <c r="H1259" s="1439"/>
      <c r="I1259" s="1439"/>
      <c r="J1259" s="1439"/>
      <c r="K1259" s="1440"/>
      <c r="L1259" s="1441" t="str">
        <f>+'PTO OFICIAL'!H42</f>
        <v>UN</v>
      </c>
      <c r="M1259" s="1442"/>
      <c r="N1259" s="352">
        <f>+'PTO OFICIAL'!I42</f>
        <v>1</v>
      </c>
    </row>
    <row r="1260" spans="2:14">
      <c r="B1260" s="1409" t="s">
        <v>347</v>
      </c>
      <c r="C1260" s="1410"/>
      <c r="D1260" s="1410"/>
      <c r="E1260" s="1410"/>
      <c r="F1260" s="1410"/>
      <c r="G1260" s="1410"/>
      <c r="H1260" s="1410"/>
      <c r="I1260" s="1410"/>
      <c r="J1260" s="1410"/>
      <c r="K1260" s="1410"/>
      <c r="L1260" s="1410"/>
      <c r="M1260" s="1410"/>
      <c r="N1260" s="1411"/>
    </row>
    <row r="1261" spans="2:14">
      <c r="B1261" s="1412"/>
      <c r="C1261" s="1413"/>
      <c r="D1261" s="1413"/>
      <c r="E1261" s="1413"/>
      <c r="F1261" s="1413"/>
      <c r="G1261" s="1413"/>
      <c r="H1261" s="1413"/>
      <c r="I1261" s="1413"/>
      <c r="J1261" s="1413"/>
      <c r="K1261" s="1413"/>
      <c r="L1261" s="1413"/>
      <c r="M1261" s="1413"/>
      <c r="N1261" s="1414"/>
    </row>
    <row r="1262" spans="2:14" ht="15.75" thickBot="1">
      <c r="B1262" s="1415"/>
      <c r="C1262" s="1416"/>
      <c r="D1262" s="1416"/>
      <c r="E1262" s="1416"/>
      <c r="F1262" s="1416"/>
      <c r="G1262" s="1416"/>
      <c r="H1262" s="1416"/>
      <c r="I1262" s="1416"/>
      <c r="J1262" s="1416"/>
      <c r="K1262" s="1416"/>
      <c r="L1262" s="1416"/>
      <c r="M1262" s="1416"/>
      <c r="N1262" s="1417"/>
    </row>
    <row r="1263" spans="2:14">
      <c r="B1263" s="1420" t="s">
        <v>152</v>
      </c>
      <c r="C1263" s="1424"/>
      <c r="D1263" s="1424"/>
      <c r="E1263" s="1424"/>
      <c r="F1263" s="1425"/>
      <c r="G1263" s="1423" t="s">
        <v>348</v>
      </c>
      <c r="H1263" s="1424"/>
      <c r="I1263" s="1426" t="s">
        <v>349</v>
      </c>
      <c r="J1263" s="1427"/>
      <c r="K1263" s="355" t="s">
        <v>350</v>
      </c>
      <c r="L1263" s="1423" t="s">
        <v>351</v>
      </c>
      <c r="M1263" s="1422"/>
      <c r="N1263" s="356" t="s">
        <v>352</v>
      </c>
    </row>
    <row r="1264" spans="2:14">
      <c r="B1264" s="1504" t="s">
        <v>409</v>
      </c>
      <c r="C1264" s="1505"/>
      <c r="D1264" s="1505"/>
      <c r="E1264" s="1505"/>
      <c r="F1264" s="1506"/>
      <c r="G1264" s="1668"/>
      <c r="H1264" s="1667"/>
      <c r="I1264" s="1668"/>
      <c r="J1264" s="1667"/>
      <c r="K1264" s="388">
        <f>+N1300</f>
        <v>510201.62962962972</v>
      </c>
      <c r="L1264" s="1454">
        <v>0.05</v>
      </c>
      <c r="M1264" s="1455"/>
      <c r="N1264" s="696">
        <f>+K1264*L1264</f>
        <v>25510.081481481488</v>
      </c>
    </row>
    <row r="1265" spans="2:14">
      <c r="B1265" s="1665"/>
      <c r="C1265" s="1666"/>
      <c r="D1265" s="1666"/>
      <c r="E1265" s="1666"/>
      <c r="F1265" s="1667"/>
      <c r="G1265" s="1668"/>
      <c r="H1265" s="1667"/>
      <c r="I1265" s="1668"/>
      <c r="J1265" s="1667"/>
      <c r="K1265" s="696"/>
      <c r="L1265" s="1490"/>
      <c r="M1265" s="1496"/>
      <c r="N1265" s="357"/>
    </row>
    <row r="1266" spans="2:14">
      <c r="B1266" s="1665"/>
      <c r="C1266" s="1666"/>
      <c r="D1266" s="1666"/>
      <c r="E1266" s="1666"/>
      <c r="F1266" s="1667"/>
      <c r="G1266" s="1668"/>
      <c r="H1266" s="1667"/>
      <c r="I1266" s="1668"/>
      <c r="J1266" s="1667"/>
      <c r="K1266" s="696"/>
      <c r="L1266" s="1490"/>
      <c r="M1266" s="1496"/>
      <c r="N1266" s="357"/>
    </row>
    <row r="1267" spans="2:14">
      <c r="B1267" s="1665"/>
      <c r="C1267" s="1666"/>
      <c r="D1267" s="1666"/>
      <c r="E1267" s="1666"/>
      <c r="F1267" s="1667"/>
      <c r="G1267" s="1668"/>
      <c r="H1267" s="1667"/>
      <c r="I1267" s="1673"/>
      <c r="J1267" s="1667"/>
      <c r="K1267" s="726"/>
      <c r="L1267" s="1490"/>
      <c r="M1267" s="1496"/>
      <c r="N1267" s="357"/>
    </row>
    <row r="1268" spans="2:14" ht="15.75" thickBot="1">
      <c r="B1268" s="1669"/>
      <c r="C1268" s="1670"/>
      <c r="D1268" s="1670"/>
      <c r="E1268" s="1670"/>
      <c r="F1268" s="1671"/>
      <c r="G1268" s="1672"/>
      <c r="H1268" s="1671"/>
      <c r="I1268" s="1672"/>
      <c r="J1268" s="1671"/>
      <c r="K1268" s="696"/>
      <c r="L1268" s="1490"/>
      <c r="M1268" s="1496"/>
      <c r="N1268" s="702"/>
    </row>
    <row r="1269" spans="2:14" ht="15.75" thickBot="1">
      <c r="B1269" s="1406" t="s">
        <v>355</v>
      </c>
      <c r="C1269" s="1407"/>
      <c r="D1269" s="1407"/>
      <c r="E1269" s="1407"/>
      <c r="F1269" s="1407"/>
      <c r="G1269" s="1407"/>
      <c r="H1269" s="1407"/>
      <c r="I1269" s="1407"/>
      <c r="J1269" s="1407"/>
      <c r="K1269" s="1407"/>
      <c r="L1269" s="1407"/>
      <c r="M1269" s="1408"/>
      <c r="N1269" s="360">
        <f>SUM(N1264:N1268)</f>
        <v>25510.081481481488</v>
      </c>
    </row>
    <row r="1270" spans="2:14">
      <c r="B1270" s="1409" t="s">
        <v>356</v>
      </c>
      <c r="C1270" s="1410"/>
      <c r="D1270" s="1410"/>
      <c r="E1270" s="1410"/>
      <c r="F1270" s="1410"/>
      <c r="G1270" s="1410"/>
      <c r="H1270" s="1410"/>
      <c r="I1270" s="1410"/>
      <c r="J1270" s="1410"/>
      <c r="K1270" s="1410"/>
      <c r="L1270" s="1410"/>
      <c r="M1270" s="1410"/>
      <c r="N1270" s="1411"/>
    </row>
    <row r="1271" spans="2:14">
      <c r="B1271" s="1412"/>
      <c r="C1271" s="1413"/>
      <c r="D1271" s="1413"/>
      <c r="E1271" s="1413"/>
      <c r="F1271" s="1413"/>
      <c r="G1271" s="1413"/>
      <c r="H1271" s="1413"/>
      <c r="I1271" s="1413"/>
      <c r="J1271" s="1413"/>
      <c r="K1271" s="1413"/>
      <c r="L1271" s="1413"/>
      <c r="M1271" s="1413"/>
      <c r="N1271" s="1414"/>
    </row>
    <row r="1272" spans="2:14" ht="15.75" thickBot="1">
      <c r="B1272" s="1415"/>
      <c r="C1272" s="1416"/>
      <c r="D1272" s="1416"/>
      <c r="E1272" s="1416"/>
      <c r="F1272" s="1416"/>
      <c r="G1272" s="1416"/>
      <c r="H1272" s="1416"/>
      <c r="I1272" s="1416"/>
      <c r="J1272" s="1416"/>
      <c r="K1272" s="1416"/>
      <c r="L1272" s="1416"/>
      <c r="M1272" s="1416"/>
      <c r="N1272" s="1417"/>
    </row>
    <row r="1273" spans="2:14">
      <c r="B1273" s="1420" t="s">
        <v>152</v>
      </c>
      <c r="C1273" s="1421"/>
      <c r="D1273" s="1421"/>
      <c r="E1273" s="1421"/>
      <c r="F1273" s="1421"/>
      <c r="G1273" s="1421"/>
      <c r="H1273" s="1421"/>
      <c r="I1273" s="1422"/>
      <c r="J1273" s="354" t="s">
        <v>228</v>
      </c>
      <c r="K1273" s="355" t="s">
        <v>6</v>
      </c>
      <c r="L1273" s="1423" t="s">
        <v>357</v>
      </c>
      <c r="M1273" s="1422"/>
      <c r="N1273" s="356" t="s">
        <v>352</v>
      </c>
    </row>
    <row r="1274" spans="2:14">
      <c r="B1274" s="1507" t="s">
        <v>436</v>
      </c>
      <c r="C1274" s="1508"/>
      <c r="D1274" s="1508"/>
      <c r="E1274" s="1508"/>
      <c r="F1274" s="1508"/>
      <c r="G1274" s="1508"/>
      <c r="H1274" s="1508"/>
      <c r="I1274" s="1509"/>
      <c r="J1274" s="268" t="s">
        <v>38</v>
      </c>
      <c r="K1274" s="267">
        <v>1</v>
      </c>
      <c r="L1274" s="1510">
        <f>+MATERIALES!D137</f>
        <v>14500000</v>
      </c>
      <c r="M1274" s="1511"/>
      <c r="N1274" s="702">
        <f>+L1274*K1274</f>
        <v>14500000</v>
      </c>
    </row>
    <row r="1275" spans="2:14">
      <c r="B1275" s="1665" t="s">
        <v>419</v>
      </c>
      <c r="C1275" s="1666"/>
      <c r="D1275" s="1666"/>
      <c r="E1275" s="1666"/>
      <c r="F1275" s="1666"/>
      <c r="G1275" s="1666"/>
      <c r="H1275" s="1666"/>
      <c r="I1275" s="1667"/>
      <c r="J1275" s="722" t="s">
        <v>18</v>
      </c>
      <c r="K1275" s="719">
        <f>2.5*12.5*0.15*1.05</f>
        <v>4.921875</v>
      </c>
      <c r="L1275" s="1452">
        <f>+'APUS BASICOS'!N114</f>
        <v>450792</v>
      </c>
      <c r="M1275" s="1453"/>
      <c r="N1275" s="702">
        <f>+L1275*K1275</f>
        <v>2218741.875</v>
      </c>
    </row>
    <row r="1276" spans="2:14">
      <c r="B1276" s="1665" t="s">
        <v>420</v>
      </c>
      <c r="C1276" s="1666"/>
      <c r="D1276" s="1666"/>
      <c r="E1276" s="1666"/>
      <c r="F1276" s="1666"/>
      <c r="G1276" s="1666"/>
      <c r="H1276" s="1666"/>
      <c r="I1276" s="1667"/>
      <c r="J1276" s="722" t="s">
        <v>38</v>
      </c>
      <c r="K1276" s="719">
        <f>+(2.5*12.5)/(6*2.35)</f>
        <v>2.2163120567375882</v>
      </c>
      <c r="L1276" s="1452">
        <f>+MATERIALES!D106</f>
        <v>151150</v>
      </c>
      <c r="M1276" s="1453"/>
      <c r="N1276" s="702">
        <f>+L1276*K1276</f>
        <v>334995.56737588649</v>
      </c>
    </row>
    <row r="1277" spans="2:14">
      <c r="B1277" s="1507"/>
      <c r="C1277" s="1508"/>
      <c r="D1277" s="1508"/>
      <c r="E1277" s="1508"/>
      <c r="F1277" s="1508"/>
      <c r="G1277" s="1508"/>
      <c r="H1277" s="1508"/>
      <c r="I1277" s="1509"/>
      <c r="J1277" s="722"/>
      <c r="K1277" s="267"/>
      <c r="L1277" s="1510"/>
      <c r="M1277" s="1511"/>
      <c r="N1277" s="702"/>
    </row>
    <row r="1278" spans="2:14">
      <c r="B1278" s="1507"/>
      <c r="C1278" s="1508"/>
      <c r="D1278" s="1508"/>
      <c r="E1278" s="1508"/>
      <c r="F1278" s="1508"/>
      <c r="G1278" s="1508"/>
      <c r="H1278" s="1508"/>
      <c r="I1278" s="1509"/>
      <c r="J1278" s="729"/>
      <c r="K1278" s="267"/>
      <c r="L1278" s="1519"/>
      <c r="M1278" s="1520"/>
      <c r="N1278" s="702"/>
    </row>
    <row r="1279" spans="2:14" ht="15.75" thickBot="1">
      <c r="B1279" s="1507"/>
      <c r="C1279" s="1508"/>
      <c r="D1279" s="1508"/>
      <c r="E1279" s="1508"/>
      <c r="F1279" s="1508"/>
      <c r="G1279" s="1508"/>
      <c r="H1279" s="1508"/>
      <c r="I1279" s="1509"/>
      <c r="J1279" s="722"/>
      <c r="K1279" s="267"/>
      <c r="L1279" s="1519"/>
      <c r="M1279" s="1520"/>
      <c r="N1279" s="702"/>
    </row>
    <row r="1280" spans="2:14" ht="15.75" thickBot="1">
      <c r="B1280" s="1406" t="s">
        <v>355</v>
      </c>
      <c r="C1280" s="1407"/>
      <c r="D1280" s="1407"/>
      <c r="E1280" s="1407"/>
      <c r="F1280" s="1407"/>
      <c r="G1280" s="1407"/>
      <c r="H1280" s="1407"/>
      <c r="I1280" s="1407"/>
      <c r="J1280" s="1407"/>
      <c r="K1280" s="1407"/>
      <c r="L1280" s="1407"/>
      <c r="M1280" s="1408"/>
      <c r="N1280" s="361">
        <f>SUM(N1274:N1279)</f>
        <v>17053737.442375887</v>
      </c>
    </row>
    <row r="1281" spans="2:14">
      <c r="B1281" s="1409" t="s">
        <v>364</v>
      </c>
      <c r="C1281" s="1410"/>
      <c r="D1281" s="1410"/>
      <c r="E1281" s="1410"/>
      <c r="F1281" s="1410"/>
      <c r="G1281" s="1410"/>
      <c r="H1281" s="1410"/>
      <c r="I1281" s="1410"/>
      <c r="J1281" s="1410"/>
      <c r="K1281" s="1410"/>
      <c r="L1281" s="1410"/>
      <c r="M1281" s="1410"/>
      <c r="N1281" s="1411"/>
    </row>
    <row r="1282" spans="2:14">
      <c r="B1282" s="1412"/>
      <c r="C1282" s="1413"/>
      <c r="D1282" s="1413"/>
      <c r="E1282" s="1413"/>
      <c r="F1282" s="1413"/>
      <c r="G1282" s="1413"/>
      <c r="H1282" s="1413"/>
      <c r="I1282" s="1413"/>
      <c r="J1282" s="1413"/>
      <c r="K1282" s="1413"/>
      <c r="L1282" s="1413"/>
      <c r="M1282" s="1413"/>
      <c r="N1282" s="1414"/>
    </row>
    <row r="1283" spans="2:14" ht="15.75" thickBot="1">
      <c r="B1283" s="1415"/>
      <c r="C1283" s="1416"/>
      <c r="D1283" s="1416"/>
      <c r="E1283" s="1416"/>
      <c r="F1283" s="1416"/>
      <c r="G1283" s="1416"/>
      <c r="H1283" s="1416"/>
      <c r="I1283" s="1416"/>
      <c r="J1283" s="1416"/>
      <c r="K1283" s="1416"/>
      <c r="L1283" s="1416"/>
      <c r="M1283" s="1416"/>
      <c r="N1283" s="1417"/>
    </row>
    <row r="1284" spans="2:14">
      <c r="B1284" s="1420" t="s">
        <v>365</v>
      </c>
      <c r="C1284" s="1421"/>
      <c r="D1284" s="1421"/>
      <c r="E1284" s="1421"/>
      <c r="F1284" s="1421"/>
      <c r="G1284" s="1421"/>
      <c r="H1284" s="1421"/>
      <c r="I1284" s="355" t="s">
        <v>366</v>
      </c>
      <c r="J1284" s="353" t="s">
        <v>367</v>
      </c>
      <c r="K1284" s="362" t="s">
        <v>368</v>
      </c>
      <c r="L1284" s="1423" t="s">
        <v>369</v>
      </c>
      <c r="M1284" s="1422"/>
      <c r="N1284" s="356" t="s">
        <v>352</v>
      </c>
    </row>
    <row r="1285" spans="2:14">
      <c r="B1285" s="1665" t="str">
        <f>+B1274</f>
        <v xml:space="preserve">CONTENEDOR METALICO DE 40 PIES </v>
      </c>
      <c r="C1285" s="1666"/>
      <c r="D1285" s="1666"/>
      <c r="E1285" s="1666"/>
      <c r="F1285" s="1666"/>
      <c r="G1285" s="1666"/>
      <c r="H1285" s="1666"/>
      <c r="I1285" s="705">
        <f>+K1274</f>
        <v>1</v>
      </c>
      <c r="J1285" s="706">
        <v>180</v>
      </c>
      <c r="K1285" s="705">
        <f>+J1285*I1285</f>
        <v>180</v>
      </c>
      <c r="L1285" s="1473">
        <v>25000</v>
      </c>
      <c r="M1285" s="1474"/>
      <c r="N1285" s="702">
        <f>+L1285*K1285</f>
        <v>4500000</v>
      </c>
    </row>
    <row r="1286" spans="2:14">
      <c r="B1286" s="1665" t="str">
        <f>+B1275</f>
        <v>CONCRETO 3000 PSI PARA PLACA</v>
      </c>
      <c r="C1286" s="1666"/>
      <c r="D1286" s="1666"/>
      <c r="E1286" s="1666"/>
      <c r="F1286" s="1666"/>
      <c r="G1286" s="1666"/>
      <c r="H1286" s="1666"/>
      <c r="I1286" s="705">
        <f>+K1275</f>
        <v>4.921875</v>
      </c>
      <c r="J1286" s="706">
        <v>20</v>
      </c>
      <c r="K1286" s="705">
        <f>+J1286*I1286</f>
        <v>98.4375</v>
      </c>
      <c r="L1286" s="1473">
        <v>4500</v>
      </c>
      <c r="M1286" s="1474"/>
      <c r="N1286" s="702">
        <v>54265.5</v>
      </c>
    </row>
    <row r="1287" spans="2:14">
      <c r="B1287" s="1665"/>
      <c r="C1287" s="1666"/>
      <c r="D1287" s="1666"/>
      <c r="E1287" s="1666"/>
      <c r="F1287" s="1666"/>
      <c r="G1287" s="1666"/>
      <c r="H1287" s="1666"/>
      <c r="I1287" s="705"/>
      <c r="J1287" s="706"/>
      <c r="K1287" s="705"/>
      <c r="L1287" s="1473"/>
      <c r="M1287" s="1474"/>
      <c r="N1287" s="702"/>
    </row>
    <row r="1288" spans="2:14">
      <c r="B1288" s="1665"/>
      <c r="C1288" s="1666"/>
      <c r="D1288" s="1666"/>
      <c r="E1288" s="1666"/>
      <c r="F1288" s="1666"/>
      <c r="G1288" s="1666"/>
      <c r="H1288" s="1666"/>
      <c r="I1288" s="705"/>
      <c r="J1288" s="706"/>
      <c r="K1288" s="705"/>
      <c r="L1288" s="1473"/>
      <c r="M1288" s="1474"/>
      <c r="N1288" s="702"/>
    </row>
    <row r="1289" spans="2:14">
      <c r="B1289" s="1665"/>
      <c r="C1289" s="1666"/>
      <c r="D1289" s="1666"/>
      <c r="E1289" s="1666"/>
      <c r="F1289" s="1666"/>
      <c r="G1289" s="1666"/>
      <c r="H1289" s="1666"/>
      <c r="I1289" s="705"/>
      <c r="J1289" s="706"/>
      <c r="K1289" s="705"/>
      <c r="L1289" s="1473"/>
      <c r="M1289" s="1474"/>
      <c r="N1289" s="702"/>
    </row>
    <row r="1290" spans="2:14" ht="15.75" thickBot="1">
      <c r="B1290" s="1669"/>
      <c r="C1290" s="1670"/>
      <c r="D1290" s="1670"/>
      <c r="E1290" s="1670"/>
      <c r="F1290" s="1670"/>
      <c r="G1290" s="1670"/>
      <c r="H1290" s="1670"/>
      <c r="I1290" s="385"/>
      <c r="J1290" s="386"/>
      <c r="K1290" s="385"/>
      <c r="L1290" s="1456"/>
      <c r="M1290" s="1457"/>
      <c r="N1290" s="365"/>
    </row>
    <row r="1291" spans="2:14" ht="15.75" thickBot="1">
      <c r="B1291" s="1406" t="s">
        <v>355</v>
      </c>
      <c r="C1291" s="1407"/>
      <c r="D1291" s="1407"/>
      <c r="E1291" s="1407"/>
      <c r="F1291" s="1407"/>
      <c r="G1291" s="1407"/>
      <c r="H1291" s="1407"/>
      <c r="I1291" s="1407"/>
      <c r="J1291" s="1407"/>
      <c r="K1291" s="1407"/>
      <c r="L1291" s="1407"/>
      <c r="M1291" s="1408"/>
      <c r="N1291" s="360">
        <f>SUM(N1285:N1290)</f>
        <v>4554265.5</v>
      </c>
    </row>
    <row r="1292" spans="2:14">
      <c r="B1292" s="1409" t="s">
        <v>370</v>
      </c>
      <c r="C1292" s="1410"/>
      <c r="D1292" s="1410"/>
      <c r="E1292" s="1410"/>
      <c r="F1292" s="1410"/>
      <c r="G1292" s="1410"/>
      <c r="H1292" s="1410"/>
      <c r="I1292" s="1410"/>
      <c r="J1292" s="1410"/>
      <c r="K1292" s="1410"/>
      <c r="L1292" s="1410"/>
      <c r="M1292" s="1410"/>
      <c r="N1292" s="1411"/>
    </row>
    <row r="1293" spans="2:14">
      <c r="B1293" s="1412"/>
      <c r="C1293" s="1413"/>
      <c r="D1293" s="1413"/>
      <c r="E1293" s="1413"/>
      <c r="F1293" s="1413"/>
      <c r="G1293" s="1413"/>
      <c r="H1293" s="1413"/>
      <c r="I1293" s="1413"/>
      <c r="J1293" s="1413"/>
      <c r="K1293" s="1413"/>
      <c r="L1293" s="1413"/>
      <c r="M1293" s="1413"/>
      <c r="N1293" s="1414"/>
    </row>
    <row r="1294" spans="2:14" ht="15.75" thickBot="1">
      <c r="B1294" s="1415"/>
      <c r="C1294" s="1416"/>
      <c r="D1294" s="1416"/>
      <c r="E1294" s="1416"/>
      <c r="F1294" s="1416"/>
      <c r="G1294" s="1416"/>
      <c r="H1294" s="1416"/>
      <c r="I1294" s="1416"/>
      <c r="J1294" s="1416"/>
      <c r="K1294" s="1416"/>
      <c r="L1294" s="1416"/>
      <c r="M1294" s="1416"/>
      <c r="N1294" s="1417"/>
    </row>
    <row r="1295" spans="2:14">
      <c r="B1295" s="1420" t="s">
        <v>371</v>
      </c>
      <c r="C1295" s="1421"/>
      <c r="D1295" s="1421"/>
      <c r="E1295" s="1421"/>
      <c r="F1295" s="1421"/>
      <c r="G1295" s="1421"/>
      <c r="H1295" s="1421"/>
      <c r="I1295" s="355" t="s">
        <v>372</v>
      </c>
      <c r="J1295" s="366" t="s">
        <v>156</v>
      </c>
      <c r="K1295" s="367" t="s">
        <v>373</v>
      </c>
      <c r="L1295" s="1458" t="s">
        <v>351</v>
      </c>
      <c r="M1295" s="1459"/>
      <c r="N1295" s="369" t="s">
        <v>352</v>
      </c>
    </row>
    <row r="1296" spans="2:14">
      <c r="B1296" s="1494" t="s">
        <v>408</v>
      </c>
      <c r="C1296" s="1495"/>
      <c r="D1296" s="1495"/>
      <c r="E1296" s="1495"/>
      <c r="F1296" s="1495"/>
      <c r="G1296" s="1495"/>
      <c r="H1296" s="1496"/>
      <c r="I1296" s="709">
        <f>+CUADRILLA3</f>
        <v>153060.48888888891</v>
      </c>
      <c r="J1296" s="710">
        <v>1</v>
      </c>
      <c r="K1296" s="709">
        <f>+I1296*J1296</f>
        <v>153060.48888888891</v>
      </c>
      <c r="L1296" s="1471">
        <v>0.3</v>
      </c>
      <c r="M1296" s="1472"/>
      <c r="N1296" s="357">
        <v>510201.62962962972</v>
      </c>
    </row>
    <row r="1297" spans="2:14" ht="15.75">
      <c r="B1297" s="707"/>
      <c r="C1297" s="708"/>
      <c r="D1297" s="708"/>
      <c r="E1297" s="708"/>
      <c r="F1297" s="708"/>
      <c r="G1297" s="708"/>
      <c r="H1297" s="708"/>
      <c r="I1297" s="709"/>
      <c r="J1297" s="727"/>
      <c r="K1297" s="26"/>
      <c r="L1297" s="1471"/>
      <c r="M1297" s="1472"/>
      <c r="N1297" s="357"/>
    </row>
    <row r="1298" spans="2:14">
      <c r="B1298" s="707"/>
      <c r="C1298" s="708"/>
      <c r="D1298" s="708"/>
      <c r="E1298" s="708"/>
      <c r="F1298" s="708"/>
      <c r="G1298" s="708"/>
      <c r="H1298" s="708"/>
      <c r="I1298" s="709"/>
      <c r="J1298" s="711"/>
      <c r="K1298" s="709"/>
      <c r="L1298" s="1473"/>
      <c r="M1298" s="1474"/>
      <c r="N1298" s="357"/>
    </row>
    <row r="1299" spans="2:14" ht="15.75" thickBot="1">
      <c r="B1299" s="1669"/>
      <c r="C1299" s="1670"/>
      <c r="D1299" s="1670"/>
      <c r="E1299" s="1670"/>
      <c r="F1299" s="1670"/>
      <c r="G1299" s="1670"/>
      <c r="H1299" s="1670"/>
      <c r="I1299" s="363"/>
      <c r="J1299" s="370"/>
      <c r="K1299" s="363"/>
      <c r="L1299" s="1404"/>
      <c r="M1299" s="1405"/>
      <c r="N1299" s="365"/>
    </row>
    <row r="1300" spans="2:14" ht="15.75" thickBot="1">
      <c r="B1300" s="1406" t="s">
        <v>355</v>
      </c>
      <c r="C1300" s="1407"/>
      <c r="D1300" s="1407"/>
      <c r="E1300" s="1407"/>
      <c r="F1300" s="1407"/>
      <c r="G1300" s="1407"/>
      <c r="H1300" s="1407"/>
      <c r="I1300" s="1407"/>
      <c r="J1300" s="1407"/>
      <c r="K1300" s="1407"/>
      <c r="L1300" s="1407"/>
      <c r="M1300" s="1408"/>
      <c r="N1300" s="361">
        <f>SUM(N1296:N1299)</f>
        <v>510201.62962962972</v>
      </c>
    </row>
    <row r="1301" spans="2:14" ht="15.75" thickBot="1">
      <c r="B1301" s="371"/>
      <c r="C1301" s="372"/>
      <c r="D1301" s="372"/>
      <c r="E1301" s="372"/>
      <c r="F1301" s="372"/>
      <c r="G1301" s="372"/>
      <c r="H1301" s="372"/>
      <c r="I1301" s="372"/>
      <c r="J1301" s="372"/>
      <c r="K1301" s="372"/>
      <c r="L1301" s="372"/>
      <c r="M1301" s="372"/>
      <c r="N1301" s="373"/>
    </row>
    <row r="1302" spans="2:14" ht="15.75" thickBot="1">
      <c r="B1302" s="1480" t="s">
        <v>375</v>
      </c>
      <c r="C1302" s="1481"/>
      <c r="D1302" s="1481"/>
      <c r="E1302" s="1481"/>
      <c r="F1302" s="1481"/>
      <c r="G1302" s="1481"/>
      <c r="H1302" s="1481"/>
      <c r="I1302" s="1481"/>
      <c r="J1302" s="1481"/>
      <c r="K1302" s="1481"/>
      <c r="L1302" s="1481"/>
      <c r="M1302" s="1482"/>
      <c r="N1302" s="374">
        <f>ROUND(N1300+N1291+N1280+N1269,)</f>
        <v>22143715</v>
      </c>
    </row>
    <row r="1303" spans="2:14" ht="14.45" customHeight="1">
      <c r="B1303" s="1409" t="s">
        <v>376</v>
      </c>
      <c r="C1303" s="1410"/>
      <c r="D1303" s="1410"/>
      <c r="E1303" s="1410"/>
      <c r="F1303" s="1410"/>
      <c r="G1303" s="1410"/>
      <c r="H1303" s="1410"/>
      <c r="I1303" s="1410"/>
      <c r="J1303" s="1410"/>
      <c r="K1303" s="1410"/>
      <c r="L1303" s="1410"/>
      <c r="M1303" s="1410"/>
      <c r="N1303" s="1411"/>
    </row>
    <row r="1304" spans="2:14">
      <c r="B1304" s="1412"/>
      <c r="C1304" s="1413"/>
      <c r="D1304" s="1413"/>
      <c r="E1304" s="1413"/>
      <c r="F1304" s="1413"/>
      <c r="G1304" s="1413"/>
      <c r="H1304" s="1413"/>
      <c r="I1304" s="1413"/>
      <c r="J1304" s="1413"/>
      <c r="K1304" s="1413"/>
      <c r="L1304" s="1413"/>
      <c r="M1304" s="1413"/>
      <c r="N1304" s="1414"/>
    </row>
    <row r="1305" spans="2:14" ht="15.75" thickBot="1">
      <c r="B1305" s="1415"/>
      <c r="C1305" s="1416"/>
      <c r="D1305" s="1416"/>
      <c r="E1305" s="1416"/>
      <c r="F1305" s="1416"/>
      <c r="G1305" s="1416"/>
      <c r="H1305" s="1416"/>
      <c r="I1305" s="1416"/>
      <c r="J1305" s="1416"/>
      <c r="K1305" s="1416"/>
      <c r="L1305" s="1416"/>
      <c r="M1305" s="1416"/>
      <c r="N1305" s="1417"/>
    </row>
    <row r="1306" spans="2:14">
      <c r="B1306" s="1420" t="s">
        <v>246</v>
      </c>
      <c r="C1306" s="1421"/>
      <c r="D1306" s="1421"/>
      <c r="E1306" s="1421"/>
      <c r="F1306" s="1421"/>
      <c r="G1306" s="1421"/>
      <c r="H1306" s="1421"/>
      <c r="I1306" s="353"/>
      <c r="J1306" s="368"/>
      <c r="K1306" s="367" t="s">
        <v>377</v>
      </c>
      <c r="L1306" s="1458" t="s">
        <v>378</v>
      </c>
      <c r="M1306" s="1459"/>
      <c r="N1306" s="369"/>
    </row>
    <row r="1307" spans="2:14">
      <c r="B1307" s="1665" t="s">
        <v>98</v>
      </c>
      <c r="C1307" s="1666"/>
      <c r="D1307" s="1666"/>
      <c r="E1307" s="1666"/>
      <c r="F1307" s="1666"/>
      <c r="G1307" s="1666"/>
      <c r="H1307" s="1666"/>
      <c r="I1307" s="712"/>
      <c r="J1307" s="713"/>
      <c r="K1307" s="714">
        <f>+$K$51</f>
        <v>0.1036136203532297</v>
      </c>
      <c r="L1307" s="1460">
        <f>+N1302*K1307</f>
        <v>2294390.4792201179</v>
      </c>
      <c r="M1307" s="1461"/>
      <c r="N1307" s="715"/>
    </row>
    <row r="1308" spans="2:14">
      <c r="B1308" s="697" t="s">
        <v>379</v>
      </c>
      <c r="C1308" s="698"/>
      <c r="D1308" s="698"/>
      <c r="E1308" s="698"/>
      <c r="F1308" s="698"/>
      <c r="G1308" s="698"/>
      <c r="H1308" s="698"/>
      <c r="I1308" s="712"/>
      <c r="J1308" s="713"/>
      <c r="K1308" s="714">
        <f>+$K$52</f>
        <v>0.01</v>
      </c>
      <c r="L1308" s="1460">
        <f>+N1302*K1308</f>
        <v>221437.15</v>
      </c>
      <c r="M1308" s="1461"/>
      <c r="N1308" s="715"/>
    </row>
    <row r="1309" spans="2:14" ht="15.75" thickBot="1">
      <c r="B1309" s="358" t="s">
        <v>380</v>
      </c>
      <c r="C1309" s="701"/>
      <c r="D1309" s="701"/>
      <c r="E1309" s="701"/>
      <c r="F1309" s="701"/>
      <c r="G1309" s="701"/>
      <c r="H1309" s="701"/>
      <c r="I1309" s="716"/>
      <c r="J1309" s="717"/>
      <c r="K1309" s="714">
        <f>+$K$53</f>
        <v>3.5699999968884344E-2</v>
      </c>
      <c r="L1309" s="1460">
        <f>+N1302*K1309</f>
        <v>790530.62481098378</v>
      </c>
      <c r="M1309" s="1461"/>
      <c r="N1309" s="715"/>
    </row>
    <row r="1310" spans="2:14" ht="15.75" thickBot="1">
      <c r="B1310" s="1406" t="s">
        <v>355</v>
      </c>
      <c r="C1310" s="1407"/>
      <c r="D1310" s="1407"/>
      <c r="E1310" s="1407"/>
      <c r="F1310" s="1407"/>
      <c r="G1310" s="1407"/>
      <c r="H1310" s="1407"/>
      <c r="I1310" s="1407"/>
      <c r="J1310" s="1407"/>
      <c r="K1310" s="1407"/>
      <c r="L1310" s="1407"/>
      <c r="M1310" s="1408"/>
      <c r="N1310" s="375">
        <f>+SUM(L1307:M1309)</f>
        <v>3306358.2540311017</v>
      </c>
    </row>
    <row r="1311" spans="2:14" ht="15.75" thickBot="1">
      <c r="B1311" s="371"/>
      <c r="C1311" s="372"/>
      <c r="D1311" s="372"/>
      <c r="E1311" s="372"/>
      <c r="F1311" s="372"/>
      <c r="G1311" s="372"/>
      <c r="H1311" s="372"/>
      <c r="I1311" s="372"/>
      <c r="J1311" s="372"/>
      <c r="K1311" s="372"/>
      <c r="L1311" s="372"/>
      <c r="M1311" s="372"/>
      <c r="N1311" s="373"/>
    </row>
    <row r="1312" spans="2:14" ht="15.75" thickBot="1">
      <c r="B1312" s="1480" t="s">
        <v>381</v>
      </c>
      <c r="C1312" s="1481"/>
      <c r="D1312" s="1481"/>
      <c r="E1312" s="1481"/>
      <c r="F1312" s="1481"/>
      <c r="G1312" s="1481"/>
      <c r="H1312" s="1481"/>
      <c r="I1312" s="1481"/>
      <c r="J1312" s="1481"/>
      <c r="K1312" s="1481"/>
      <c r="L1312" s="1481"/>
      <c r="M1312" s="1482"/>
      <c r="N1312" s="376">
        <f>+ROUND(N1310+N1302,)</f>
        <v>25450073</v>
      </c>
    </row>
    <row r="1313" spans="2:14" s="269" customFormat="1" ht="13.5" thickBot="1">
      <c r="B1313" s="415" t="s">
        <v>151</v>
      </c>
      <c r="C1313" s="1396" t="s">
        <v>152</v>
      </c>
      <c r="D1313" s="1397"/>
      <c r="E1313" s="1397"/>
      <c r="F1313" s="1397"/>
      <c r="G1313" s="1397"/>
      <c r="H1313" s="1397"/>
      <c r="I1313" s="1397"/>
      <c r="J1313" s="1397"/>
      <c r="K1313" s="1398"/>
      <c r="L1313" s="1394" t="s">
        <v>228</v>
      </c>
      <c r="M1313" s="1395"/>
      <c r="N1313" s="415" t="s">
        <v>6</v>
      </c>
    </row>
    <row r="1314" spans="2:14" s="269" customFormat="1" ht="60.75" customHeight="1" thickBot="1">
      <c r="B1314" s="421">
        <f>+'PTO OFICIAL'!D45</f>
        <v>6.01</v>
      </c>
      <c r="C1314" s="1399" t="str">
        <f>+'PTO OFICIAL'!G45</f>
        <v>SUMINISTRO E INSTALACIÓN DE ESTRUCTURA PRIMARIA PARA ACOMETIDA PRIMARIA PARA 13.2KV PARA MONTAJE DE TRANSFORMADOR TRIFÁSICO 30KVA, SEGÚN NORMA VIGENTE DEL OPERADOR DE RED EN POSTE EXISTENTE. INCLUYE  HERRAJES, PARARRAYOS, CORTACIRCUITOS, CONECTORES TRANSVERSALES, TORNILLOS, PUESTA A TIERRA Y DEMÁS ACCESORIOS PARA SU CORRECTO FUNCIONAMIENTO. INCLUYE POSTE Y TRANSFORMADOR</v>
      </c>
      <c r="D1314" s="1400"/>
      <c r="E1314" s="1400"/>
      <c r="F1314" s="1400"/>
      <c r="G1314" s="1400"/>
      <c r="H1314" s="1400"/>
      <c r="I1314" s="1400"/>
      <c r="J1314" s="1400"/>
      <c r="K1314" s="1401"/>
      <c r="L1314" s="1402" t="str">
        <f>+'PTO OFICIAL'!H45</f>
        <v>UN</v>
      </c>
      <c r="M1314" s="1403"/>
      <c r="N1314" s="422">
        <f>+'PTO OFICIAL'!I45</f>
        <v>1</v>
      </c>
    </row>
    <row r="1315" spans="2:14" s="269" customFormat="1" ht="12.75">
      <c r="B1315" s="1301" t="s">
        <v>347</v>
      </c>
      <c r="C1315" s="1302"/>
      <c r="D1315" s="1302"/>
      <c r="E1315" s="1302"/>
      <c r="F1315" s="1302"/>
      <c r="G1315" s="1302"/>
      <c r="H1315" s="1302"/>
      <c r="I1315" s="1302"/>
      <c r="J1315" s="1302"/>
      <c r="K1315" s="1302"/>
      <c r="L1315" s="1302"/>
      <c r="M1315" s="1302"/>
      <c r="N1315" s="1303"/>
    </row>
    <row r="1316" spans="2:14" s="269" customFormat="1" ht="12.75">
      <c r="B1316" s="1304"/>
      <c r="C1316" s="1305"/>
      <c r="D1316" s="1305"/>
      <c r="E1316" s="1305"/>
      <c r="F1316" s="1305"/>
      <c r="G1316" s="1305"/>
      <c r="H1316" s="1305"/>
      <c r="I1316" s="1305"/>
      <c r="J1316" s="1305"/>
      <c r="K1316" s="1305"/>
      <c r="L1316" s="1305"/>
      <c r="M1316" s="1305"/>
      <c r="N1316" s="1306"/>
    </row>
    <row r="1317" spans="2:14" s="269" customFormat="1" ht="13.5" thickBot="1">
      <c r="B1317" s="1307"/>
      <c r="C1317" s="1308"/>
      <c r="D1317" s="1308"/>
      <c r="E1317" s="1308"/>
      <c r="F1317" s="1308"/>
      <c r="G1317" s="1308"/>
      <c r="H1317" s="1308"/>
      <c r="I1317" s="1308"/>
      <c r="J1317" s="1308"/>
      <c r="K1317" s="1308"/>
      <c r="L1317" s="1308"/>
      <c r="M1317" s="1308"/>
      <c r="N1317" s="1309"/>
    </row>
    <row r="1318" spans="2:14" s="269" customFormat="1" ht="13.5">
      <c r="B1318" s="1310" t="s">
        <v>152</v>
      </c>
      <c r="C1318" s="1311"/>
      <c r="D1318" s="1311"/>
      <c r="E1318" s="1311"/>
      <c r="F1318" s="1321"/>
      <c r="G1318" s="1330" t="s">
        <v>348</v>
      </c>
      <c r="H1318" s="1321"/>
      <c r="I1318" s="1330" t="s">
        <v>349</v>
      </c>
      <c r="J1318" s="1321"/>
      <c r="K1318" s="272" t="s">
        <v>350</v>
      </c>
      <c r="L1318" s="1330" t="s">
        <v>351</v>
      </c>
      <c r="M1318" s="1321"/>
      <c r="N1318" s="273" t="s">
        <v>352</v>
      </c>
    </row>
    <row r="1319" spans="2:14" s="269" customFormat="1" ht="12.75">
      <c r="B1319" s="1678" t="s">
        <v>437</v>
      </c>
      <c r="C1319" s="1679"/>
      <c r="D1319" s="1679"/>
      <c r="E1319" s="1679"/>
      <c r="F1319" s="1680"/>
      <c r="G1319" s="1681"/>
      <c r="H1319" s="1680"/>
      <c r="I1319" s="1681"/>
      <c r="J1319" s="1680"/>
      <c r="K1319" s="734">
        <v>280000</v>
      </c>
      <c r="L1319" s="1392">
        <v>1</v>
      </c>
      <c r="M1319" s="1393"/>
      <c r="N1319" s="17">
        <f>+L1319*K1319</f>
        <v>280000</v>
      </c>
    </row>
    <row r="1320" spans="2:14" s="269" customFormat="1" ht="12.75">
      <c r="B1320" s="625" t="s">
        <v>354</v>
      </c>
      <c r="C1320" s="626"/>
      <c r="D1320" s="626"/>
      <c r="E1320" s="626"/>
      <c r="F1320" s="627"/>
      <c r="G1320" s="628"/>
      <c r="H1320" s="627"/>
      <c r="I1320" s="628"/>
      <c r="J1320" s="627"/>
      <c r="K1320" s="629">
        <v>0.05</v>
      </c>
      <c r="L1320" s="1335"/>
      <c r="M1320" s="1336"/>
      <c r="N1320" s="17">
        <f>+K1320*N1360</f>
        <v>39894.280000000006</v>
      </c>
    </row>
    <row r="1321" spans="2:14" s="269" customFormat="1" ht="13.5" thickBot="1">
      <c r="B1321" s="1682"/>
      <c r="C1321" s="1683"/>
      <c r="D1321" s="1683"/>
      <c r="E1321" s="1683"/>
      <c r="F1321" s="1684"/>
      <c r="G1321" s="1685"/>
      <c r="H1321" s="1684"/>
      <c r="I1321" s="1685"/>
      <c r="J1321" s="1684"/>
      <c r="K1321" s="19"/>
      <c r="L1321" s="1339"/>
      <c r="M1321" s="1340"/>
      <c r="N1321" s="638"/>
    </row>
    <row r="1322" spans="2:14" s="269" customFormat="1" ht="14.25" thickBot="1">
      <c r="B1322" s="1318" t="s">
        <v>355</v>
      </c>
      <c r="C1322" s="1319"/>
      <c r="D1322" s="1319"/>
      <c r="E1322" s="1319"/>
      <c r="F1322" s="1319"/>
      <c r="G1322" s="1319"/>
      <c r="H1322" s="1319"/>
      <c r="I1322" s="1319"/>
      <c r="J1322" s="1319"/>
      <c r="K1322" s="1319"/>
      <c r="L1322" s="1319"/>
      <c r="M1322" s="1320"/>
      <c r="N1322" s="275">
        <f>+N1319+N1320+N1321</f>
        <v>319894.28000000003</v>
      </c>
    </row>
    <row r="1323" spans="2:14" s="269" customFormat="1" ht="13.5" customHeight="1">
      <c r="B1323" s="1301" t="s">
        <v>356</v>
      </c>
      <c r="C1323" s="1302"/>
      <c r="D1323" s="1302"/>
      <c r="E1323" s="1302"/>
      <c r="F1323" s="1302"/>
      <c r="G1323" s="1302"/>
      <c r="H1323" s="1302"/>
      <c r="I1323" s="1302"/>
      <c r="J1323" s="1302"/>
      <c r="K1323" s="1302"/>
      <c r="L1323" s="1302"/>
      <c r="M1323" s="1302"/>
      <c r="N1323" s="1303"/>
    </row>
    <row r="1324" spans="2:14" s="269" customFormat="1" ht="12.75">
      <c r="B1324" s="1304"/>
      <c r="C1324" s="1305"/>
      <c r="D1324" s="1305"/>
      <c r="E1324" s="1305"/>
      <c r="F1324" s="1305"/>
      <c r="G1324" s="1305"/>
      <c r="H1324" s="1305"/>
      <c r="I1324" s="1305"/>
      <c r="J1324" s="1305"/>
      <c r="K1324" s="1305"/>
      <c r="L1324" s="1305"/>
      <c r="M1324" s="1305"/>
      <c r="N1324" s="1306"/>
    </row>
    <row r="1325" spans="2:14" s="269" customFormat="1" ht="13.5" thickBot="1">
      <c r="B1325" s="1307"/>
      <c r="C1325" s="1308"/>
      <c r="D1325" s="1308"/>
      <c r="E1325" s="1308"/>
      <c r="F1325" s="1308"/>
      <c r="G1325" s="1308"/>
      <c r="H1325" s="1308"/>
      <c r="I1325" s="1308"/>
      <c r="J1325" s="1308"/>
      <c r="K1325" s="1308"/>
      <c r="L1325" s="1308"/>
      <c r="M1325" s="1308"/>
      <c r="N1325" s="1309"/>
    </row>
    <row r="1326" spans="2:14" s="269" customFormat="1" ht="13.5">
      <c r="B1326" s="1310" t="s">
        <v>152</v>
      </c>
      <c r="C1326" s="1311"/>
      <c r="D1326" s="1311"/>
      <c r="E1326" s="1311"/>
      <c r="F1326" s="1311"/>
      <c r="G1326" s="1311"/>
      <c r="H1326" s="1311"/>
      <c r="I1326" s="1321"/>
      <c r="J1326" s="271" t="s">
        <v>228</v>
      </c>
      <c r="K1326" s="272" t="s">
        <v>6</v>
      </c>
      <c r="L1326" s="1330" t="s">
        <v>357</v>
      </c>
      <c r="M1326" s="1321"/>
      <c r="N1326" s="273" t="s">
        <v>352</v>
      </c>
    </row>
    <row r="1327" spans="2:14" s="269" customFormat="1" ht="12.75">
      <c r="B1327" s="639" t="s">
        <v>438</v>
      </c>
      <c r="C1327" s="640"/>
      <c r="D1327" s="640"/>
      <c r="E1327" s="640"/>
      <c r="F1327" s="640"/>
      <c r="G1327" s="640"/>
      <c r="H1327" s="640"/>
      <c r="I1327" s="641"/>
      <c r="J1327" s="642" t="s">
        <v>439</v>
      </c>
      <c r="K1327" s="643">
        <v>4</v>
      </c>
      <c r="L1327" s="644">
        <v>39700</v>
      </c>
      <c r="M1327" s="645"/>
      <c r="N1327" s="638">
        <f t="shared" ref="N1327:N1343" si="18">+K1327*L1327</f>
        <v>158800</v>
      </c>
    </row>
    <row r="1328" spans="2:14" s="269" customFormat="1" ht="12.75">
      <c r="B1328" s="639" t="s">
        <v>440</v>
      </c>
      <c r="C1328" s="640"/>
      <c r="D1328" s="640"/>
      <c r="E1328" s="640"/>
      <c r="F1328" s="640"/>
      <c r="G1328" s="640"/>
      <c r="H1328" s="640"/>
      <c r="I1328" s="641"/>
      <c r="J1328" s="642" t="s">
        <v>439</v>
      </c>
      <c r="K1328" s="643">
        <v>4</v>
      </c>
      <c r="L1328" s="644">
        <v>14500</v>
      </c>
      <c r="M1328" s="645"/>
      <c r="N1328" s="638">
        <f t="shared" si="18"/>
        <v>58000</v>
      </c>
    </row>
    <row r="1329" spans="2:14" s="269" customFormat="1" ht="12.75">
      <c r="B1329" s="639" t="s">
        <v>441</v>
      </c>
      <c r="C1329" s="640"/>
      <c r="D1329" s="640"/>
      <c r="E1329" s="640"/>
      <c r="F1329" s="640"/>
      <c r="G1329" s="640"/>
      <c r="H1329" s="640"/>
      <c r="I1329" s="641"/>
      <c r="J1329" s="642" t="s">
        <v>439</v>
      </c>
      <c r="K1329" s="643">
        <v>2</v>
      </c>
      <c r="L1329" s="644">
        <v>12700</v>
      </c>
      <c r="M1329" s="645"/>
      <c r="N1329" s="638">
        <f t="shared" si="18"/>
        <v>25400</v>
      </c>
    </row>
    <row r="1330" spans="2:14" s="269" customFormat="1" ht="12.75">
      <c r="B1330" s="639" t="s">
        <v>442</v>
      </c>
      <c r="C1330" s="640"/>
      <c r="D1330" s="640"/>
      <c r="E1330" s="640"/>
      <c r="F1330" s="640"/>
      <c r="G1330" s="640"/>
      <c r="H1330" s="640"/>
      <c r="I1330" s="641"/>
      <c r="J1330" s="642" t="s">
        <v>439</v>
      </c>
      <c r="K1330" s="643">
        <v>2</v>
      </c>
      <c r="L1330" s="644">
        <v>2650</v>
      </c>
      <c r="M1330" s="645"/>
      <c r="N1330" s="638">
        <f t="shared" si="18"/>
        <v>5300</v>
      </c>
    </row>
    <row r="1331" spans="2:14" s="269" customFormat="1" ht="12.75">
      <c r="B1331" s="639" t="s">
        <v>443</v>
      </c>
      <c r="C1331" s="640"/>
      <c r="D1331" s="640"/>
      <c r="E1331" s="640"/>
      <c r="F1331" s="640"/>
      <c r="G1331" s="640"/>
      <c r="H1331" s="640"/>
      <c r="I1331" s="641"/>
      <c r="J1331" s="642" t="s">
        <v>439</v>
      </c>
      <c r="K1331" s="643">
        <v>2</v>
      </c>
      <c r="L1331" s="644">
        <v>167350</v>
      </c>
      <c r="M1331" s="645"/>
      <c r="N1331" s="638">
        <f t="shared" si="18"/>
        <v>334700</v>
      </c>
    </row>
    <row r="1332" spans="2:14" s="269" customFormat="1" ht="12.75">
      <c r="B1332" s="639" t="s">
        <v>444</v>
      </c>
      <c r="C1332" s="640"/>
      <c r="D1332" s="640"/>
      <c r="E1332" s="640"/>
      <c r="F1332" s="640"/>
      <c r="G1332" s="640"/>
      <c r="H1332" s="640"/>
      <c r="I1332" s="641"/>
      <c r="J1332" s="642" t="s">
        <v>439</v>
      </c>
      <c r="K1332" s="643">
        <v>1</v>
      </c>
      <c r="L1332" s="644">
        <v>14100</v>
      </c>
      <c r="M1332" s="645"/>
      <c r="N1332" s="638">
        <f t="shared" si="18"/>
        <v>14100</v>
      </c>
    </row>
    <row r="1333" spans="2:14" s="269" customFormat="1" ht="12.75">
      <c r="B1333" s="639" t="s">
        <v>445</v>
      </c>
      <c r="C1333" s="640"/>
      <c r="D1333" s="640"/>
      <c r="E1333" s="640"/>
      <c r="F1333" s="640"/>
      <c r="G1333" s="640"/>
      <c r="H1333" s="640"/>
      <c r="I1333" s="641"/>
      <c r="J1333" s="642" t="s">
        <v>439</v>
      </c>
      <c r="K1333" s="643">
        <v>1</v>
      </c>
      <c r="L1333" s="644">
        <v>13200</v>
      </c>
      <c r="M1333" s="645"/>
      <c r="N1333" s="638">
        <f t="shared" si="18"/>
        <v>13200</v>
      </c>
    </row>
    <row r="1334" spans="2:14" s="269" customFormat="1" ht="12.75">
      <c r="B1334" s="639" t="s">
        <v>446</v>
      </c>
      <c r="C1334" s="640"/>
      <c r="D1334" s="640"/>
      <c r="E1334" s="640"/>
      <c r="F1334" s="640"/>
      <c r="G1334" s="640"/>
      <c r="H1334" s="640"/>
      <c r="I1334" s="641"/>
      <c r="J1334" s="642" t="s">
        <v>439</v>
      </c>
      <c r="K1334" s="643">
        <v>3</v>
      </c>
      <c r="L1334" s="644">
        <v>160000</v>
      </c>
      <c r="M1334" s="645"/>
      <c r="N1334" s="638">
        <f t="shared" si="18"/>
        <v>480000</v>
      </c>
    </row>
    <row r="1335" spans="2:14" s="269" customFormat="1" ht="12.75">
      <c r="B1335" s="639" t="s">
        <v>447</v>
      </c>
      <c r="C1335" s="640"/>
      <c r="D1335" s="640"/>
      <c r="E1335" s="640"/>
      <c r="F1335" s="640"/>
      <c r="G1335" s="640"/>
      <c r="H1335" s="640"/>
      <c r="I1335" s="641"/>
      <c r="J1335" s="642" t="s">
        <v>439</v>
      </c>
      <c r="K1335" s="643">
        <v>3</v>
      </c>
      <c r="L1335" s="644">
        <v>179600</v>
      </c>
      <c r="M1335" s="645"/>
      <c r="N1335" s="638">
        <f t="shared" si="18"/>
        <v>538800</v>
      </c>
    </row>
    <row r="1336" spans="2:14" s="269" customFormat="1" ht="12.75">
      <c r="B1336" s="639" t="s">
        <v>448</v>
      </c>
      <c r="C1336" s="640"/>
      <c r="D1336" s="640"/>
      <c r="E1336" s="640"/>
      <c r="F1336" s="640"/>
      <c r="G1336" s="640"/>
      <c r="H1336" s="640"/>
      <c r="I1336" s="641"/>
      <c r="J1336" s="642" t="s">
        <v>439</v>
      </c>
      <c r="K1336" s="643">
        <v>3</v>
      </c>
      <c r="L1336" s="644">
        <v>41000</v>
      </c>
      <c r="M1336" s="645"/>
      <c r="N1336" s="638">
        <f t="shared" si="18"/>
        <v>123000</v>
      </c>
    </row>
    <row r="1337" spans="2:14" s="269" customFormat="1" ht="12.75">
      <c r="B1337" s="639" t="s">
        <v>449</v>
      </c>
      <c r="C1337" s="640"/>
      <c r="D1337" s="640"/>
      <c r="E1337" s="640"/>
      <c r="F1337" s="640"/>
      <c r="G1337" s="640"/>
      <c r="H1337" s="640"/>
      <c r="I1337" s="641"/>
      <c r="J1337" s="642" t="s">
        <v>439</v>
      </c>
      <c r="K1337" s="643">
        <v>1</v>
      </c>
      <c r="L1337" s="644">
        <v>5900</v>
      </c>
      <c r="M1337" s="645"/>
      <c r="N1337" s="638">
        <f t="shared" si="18"/>
        <v>5900</v>
      </c>
    </row>
    <row r="1338" spans="2:14" s="269" customFormat="1" ht="12.75">
      <c r="B1338" s="639" t="s">
        <v>450</v>
      </c>
      <c r="C1338" s="640"/>
      <c r="D1338" s="640"/>
      <c r="E1338" s="640"/>
      <c r="F1338" s="640"/>
      <c r="G1338" s="640"/>
      <c r="H1338" s="640"/>
      <c r="I1338" s="641"/>
      <c r="J1338" s="642" t="s">
        <v>439</v>
      </c>
      <c r="K1338" s="643">
        <v>6</v>
      </c>
      <c r="L1338" s="644">
        <v>56100</v>
      </c>
      <c r="M1338" s="645"/>
      <c r="N1338" s="638">
        <f t="shared" si="18"/>
        <v>336600</v>
      </c>
    </row>
    <row r="1339" spans="2:14" s="269" customFormat="1" ht="12.75">
      <c r="B1339" s="639" t="s">
        <v>451</v>
      </c>
      <c r="C1339" s="640"/>
      <c r="D1339" s="640"/>
      <c r="E1339" s="640"/>
      <c r="F1339" s="640"/>
      <c r="G1339" s="640"/>
      <c r="H1339" s="640"/>
      <c r="I1339" s="641"/>
      <c r="J1339" s="642" t="s">
        <v>439</v>
      </c>
      <c r="K1339" s="643">
        <v>4</v>
      </c>
      <c r="L1339" s="644">
        <v>29650</v>
      </c>
      <c r="M1339" s="645"/>
      <c r="N1339" s="638">
        <f t="shared" si="18"/>
        <v>118600</v>
      </c>
    </row>
    <row r="1340" spans="2:14" s="269" customFormat="1" ht="12.75">
      <c r="B1340" s="639" t="s">
        <v>452</v>
      </c>
      <c r="C1340" s="640"/>
      <c r="D1340" s="640"/>
      <c r="E1340" s="640"/>
      <c r="F1340" s="640"/>
      <c r="G1340" s="640"/>
      <c r="H1340" s="640"/>
      <c r="I1340" s="641"/>
      <c r="J1340" s="642" t="s">
        <v>439</v>
      </c>
      <c r="K1340" s="643">
        <v>12</v>
      </c>
      <c r="L1340" s="644">
        <v>4510</v>
      </c>
      <c r="M1340" s="645"/>
      <c r="N1340" s="638">
        <f t="shared" si="18"/>
        <v>54120</v>
      </c>
    </row>
    <row r="1341" spans="2:14" s="269" customFormat="1" ht="12.75">
      <c r="B1341" s="639" t="s">
        <v>453</v>
      </c>
      <c r="C1341" s="640"/>
      <c r="D1341" s="640"/>
      <c r="E1341" s="640"/>
      <c r="F1341" s="640"/>
      <c r="G1341" s="640"/>
      <c r="H1341" s="640"/>
      <c r="I1341" s="641"/>
      <c r="J1341" s="642" t="s">
        <v>439</v>
      </c>
      <c r="K1341" s="643">
        <v>6</v>
      </c>
      <c r="L1341" s="644">
        <v>18000</v>
      </c>
      <c r="M1341" s="645"/>
      <c r="N1341" s="638">
        <f t="shared" si="18"/>
        <v>108000</v>
      </c>
    </row>
    <row r="1342" spans="2:14" s="269" customFormat="1" ht="12.75">
      <c r="B1342" s="639" t="s">
        <v>454</v>
      </c>
      <c r="C1342" s="640"/>
      <c r="D1342" s="640"/>
      <c r="E1342" s="640"/>
      <c r="F1342" s="640"/>
      <c r="G1342" s="640"/>
      <c r="H1342" s="640"/>
      <c r="I1342" s="641"/>
      <c r="J1342" s="642" t="s">
        <v>439</v>
      </c>
      <c r="K1342" s="643">
        <v>1</v>
      </c>
      <c r="L1342" s="644">
        <v>11650000</v>
      </c>
      <c r="M1342" s="645"/>
      <c r="N1342" s="638">
        <f t="shared" si="18"/>
        <v>11650000</v>
      </c>
    </row>
    <row r="1343" spans="2:14" s="269" customFormat="1" ht="13.5" thickBot="1">
      <c r="B1343" s="639" t="s">
        <v>455</v>
      </c>
      <c r="C1343" s="640"/>
      <c r="D1343" s="640"/>
      <c r="E1343" s="640"/>
      <c r="F1343" s="640"/>
      <c r="G1343" s="640"/>
      <c r="H1343" s="640"/>
      <c r="I1343" s="641"/>
      <c r="J1343" s="642" t="s">
        <v>439</v>
      </c>
      <c r="K1343" s="643">
        <v>1</v>
      </c>
      <c r="L1343" s="644">
        <v>2850000</v>
      </c>
      <c r="M1343" s="645"/>
      <c r="N1343" s="638">
        <f t="shared" si="18"/>
        <v>2850000</v>
      </c>
    </row>
    <row r="1344" spans="2:14" s="269" customFormat="1" ht="14.25" thickBot="1">
      <c r="B1344" s="1318" t="s">
        <v>355</v>
      </c>
      <c r="C1344" s="1319"/>
      <c r="D1344" s="1319"/>
      <c r="E1344" s="1319"/>
      <c r="F1344" s="1319"/>
      <c r="G1344" s="1319"/>
      <c r="H1344" s="1319"/>
      <c r="I1344" s="1319"/>
      <c r="J1344" s="1319"/>
      <c r="K1344" s="1319"/>
      <c r="L1344" s="1319"/>
      <c r="M1344" s="1320"/>
      <c r="N1344" s="15">
        <f>+SUM(N1327:N1343)</f>
        <v>16874520</v>
      </c>
    </row>
    <row r="1345" spans="2:14" s="269" customFormat="1" ht="12.75">
      <c r="B1345" s="1301" t="s">
        <v>364</v>
      </c>
      <c r="C1345" s="1302"/>
      <c r="D1345" s="1302"/>
      <c r="E1345" s="1302"/>
      <c r="F1345" s="1302"/>
      <c r="G1345" s="1302"/>
      <c r="H1345" s="1302"/>
      <c r="I1345" s="1302"/>
      <c r="J1345" s="1302"/>
      <c r="K1345" s="1302"/>
      <c r="L1345" s="1302"/>
      <c r="M1345" s="1302"/>
      <c r="N1345" s="1303"/>
    </row>
    <row r="1346" spans="2:14" s="269" customFormat="1" ht="12.75">
      <c r="B1346" s="1304"/>
      <c r="C1346" s="1305"/>
      <c r="D1346" s="1305"/>
      <c r="E1346" s="1305"/>
      <c r="F1346" s="1305"/>
      <c r="G1346" s="1305"/>
      <c r="H1346" s="1305"/>
      <c r="I1346" s="1305"/>
      <c r="J1346" s="1305"/>
      <c r="K1346" s="1305"/>
      <c r="L1346" s="1305"/>
      <c r="M1346" s="1305"/>
      <c r="N1346" s="1306"/>
    </row>
    <row r="1347" spans="2:14" s="269" customFormat="1" ht="13.5" thickBot="1">
      <c r="B1347" s="1307"/>
      <c r="C1347" s="1308"/>
      <c r="D1347" s="1308"/>
      <c r="E1347" s="1308"/>
      <c r="F1347" s="1308"/>
      <c r="G1347" s="1308"/>
      <c r="H1347" s="1308"/>
      <c r="I1347" s="1308"/>
      <c r="J1347" s="1308"/>
      <c r="K1347" s="1308"/>
      <c r="L1347" s="1308"/>
      <c r="M1347" s="1308"/>
      <c r="N1347" s="1309"/>
    </row>
    <row r="1348" spans="2:14" s="269" customFormat="1" ht="13.5">
      <c r="B1348" s="1310" t="s">
        <v>365</v>
      </c>
      <c r="C1348" s="1311"/>
      <c r="D1348" s="1311"/>
      <c r="E1348" s="1311"/>
      <c r="F1348" s="1311"/>
      <c r="G1348" s="1311"/>
      <c r="H1348" s="1321"/>
      <c r="I1348" s="272" t="s">
        <v>366</v>
      </c>
      <c r="J1348" s="270" t="s">
        <v>367</v>
      </c>
      <c r="K1348" s="276" t="s">
        <v>368</v>
      </c>
      <c r="L1348" s="1330" t="s">
        <v>369</v>
      </c>
      <c r="M1348" s="1321"/>
      <c r="N1348" s="273" t="s">
        <v>352</v>
      </c>
    </row>
    <row r="1349" spans="2:14" s="269" customFormat="1" ht="12.75">
      <c r="B1349" s="1678" t="s">
        <v>456</v>
      </c>
      <c r="C1349" s="1679"/>
      <c r="D1349" s="1679"/>
      <c r="E1349" s="1679"/>
      <c r="F1349" s="1679"/>
      <c r="G1349" s="1679"/>
      <c r="H1349" s="1680"/>
      <c r="I1349" s="648"/>
      <c r="J1349" s="649"/>
      <c r="K1349" s="648">
        <v>600</v>
      </c>
      <c r="L1349" s="1326">
        <v>1200</v>
      </c>
      <c r="M1349" s="1327"/>
      <c r="N1349" s="638">
        <f>+L1349*K1349</f>
        <v>720000</v>
      </c>
    </row>
    <row r="1350" spans="2:14" s="269" customFormat="1" ht="13.5" thickBot="1">
      <c r="B1350" s="1678" t="s">
        <v>457</v>
      </c>
      <c r="C1350" s="1679"/>
      <c r="D1350" s="1679"/>
      <c r="E1350" s="1679"/>
      <c r="F1350" s="1679"/>
      <c r="G1350" s="1679"/>
      <c r="H1350" s="1680"/>
      <c r="I1350" s="648">
        <v>0.25</v>
      </c>
      <c r="J1350" s="649"/>
      <c r="K1350" s="648"/>
      <c r="L1350" s="1326">
        <v>1800000</v>
      </c>
      <c r="M1350" s="1327"/>
      <c r="N1350" s="638">
        <f>+L1350*I1350</f>
        <v>450000</v>
      </c>
    </row>
    <row r="1351" spans="2:14" s="269" customFormat="1" ht="14.25" thickBot="1">
      <c r="B1351" s="1318" t="s">
        <v>355</v>
      </c>
      <c r="C1351" s="1319"/>
      <c r="D1351" s="1319"/>
      <c r="E1351" s="1319"/>
      <c r="F1351" s="1319"/>
      <c r="G1351" s="1319"/>
      <c r="H1351" s="1319"/>
      <c r="I1351" s="1319"/>
      <c r="J1351" s="1319"/>
      <c r="K1351" s="1319"/>
      <c r="L1351" s="1319"/>
      <c r="M1351" s="1320"/>
      <c r="N1351" s="275">
        <f>+N1349+N1350</f>
        <v>1170000</v>
      </c>
    </row>
    <row r="1352" spans="2:14" s="269" customFormat="1" ht="12.75">
      <c r="B1352" s="1301" t="s">
        <v>370</v>
      </c>
      <c r="C1352" s="1302"/>
      <c r="D1352" s="1302"/>
      <c r="E1352" s="1302"/>
      <c r="F1352" s="1302"/>
      <c r="G1352" s="1302"/>
      <c r="H1352" s="1302"/>
      <c r="I1352" s="1302"/>
      <c r="J1352" s="1302"/>
      <c r="K1352" s="1302"/>
      <c r="L1352" s="1302"/>
      <c r="M1352" s="1302"/>
      <c r="N1352" s="1303"/>
    </row>
    <row r="1353" spans="2:14" s="269" customFormat="1" ht="12.75">
      <c r="B1353" s="1304"/>
      <c r="C1353" s="1305"/>
      <c r="D1353" s="1305"/>
      <c r="E1353" s="1305"/>
      <c r="F1353" s="1305"/>
      <c r="G1353" s="1305"/>
      <c r="H1353" s="1305"/>
      <c r="I1353" s="1305"/>
      <c r="J1353" s="1305"/>
      <c r="K1353" s="1305"/>
      <c r="L1353" s="1305"/>
      <c r="M1353" s="1305"/>
      <c r="N1353" s="1306"/>
    </row>
    <row r="1354" spans="2:14" s="269" customFormat="1" ht="13.5" thickBot="1">
      <c r="B1354" s="1307"/>
      <c r="C1354" s="1308"/>
      <c r="D1354" s="1308"/>
      <c r="E1354" s="1308"/>
      <c r="F1354" s="1308"/>
      <c r="G1354" s="1308"/>
      <c r="H1354" s="1308"/>
      <c r="I1354" s="1308"/>
      <c r="J1354" s="1308"/>
      <c r="K1354" s="1308"/>
      <c r="L1354" s="1308"/>
      <c r="M1354" s="1308"/>
      <c r="N1354" s="1309"/>
    </row>
    <row r="1355" spans="2:14" s="269" customFormat="1" ht="30" customHeight="1">
      <c r="B1355" s="1310" t="s">
        <v>371</v>
      </c>
      <c r="C1355" s="1311"/>
      <c r="D1355" s="1311"/>
      <c r="E1355" s="1311"/>
      <c r="F1355" s="1311"/>
      <c r="G1355" s="1311"/>
      <c r="H1355" s="1321"/>
      <c r="I1355" s="272" t="s">
        <v>372</v>
      </c>
      <c r="J1355" s="279"/>
      <c r="K1355" s="280" t="s">
        <v>373</v>
      </c>
      <c r="L1355" s="1312" t="s">
        <v>351</v>
      </c>
      <c r="M1355" s="1313"/>
      <c r="N1355" s="282" t="s">
        <v>352</v>
      </c>
    </row>
    <row r="1356" spans="2:14" s="269" customFormat="1" ht="13.5" customHeight="1">
      <c r="B1356" s="1382" t="s">
        <v>458</v>
      </c>
      <c r="C1356" s="1383"/>
      <c r="D1356" s="1383"/>
      <c r="E1356" s="655"/>
      <c r="F1356" s="655"/>
      <c r="G1356" s="655"/>
      <c r="H1356" s="655"/>
      <c r="I1356" s="656">
        <v>398942.80000000005</v>
      </c>
      <c r="J1356" s="657"/>
      <c r="K1356" s="656">
        <f>+I1356</f>
        <v>398942.80000000005</v>
      </c>
      <c r="L1356" s="1324">
        <v>0.5</v>
      </c>
      <c r="M1356" s="1325"/>
      <c r="N1356" s="17">
        <f>+K1356/L1356</f>
        <v>797885.60000000009</v>
      </c>
    </row>
    <row r="1357" spans="2:14" s="269" customFormat="1" ht="12.75">
      <c r="B1357" s="654"/>
      <c r="C1357" s="655"/>
      <c r="D1357" s="655"/>
      <c r="E1357" s="655"/>
      <c r="F1357" s="655"/>
      <c r="G1357" s="655"/>
      <c r="H1357" s="655"/>
      <c r="I1357" s="656"/>
      <c r="J1357" s="660"/>
      <c r="K1357" s="656"/>
      <c r="L1357" s="1324"/>
      <c r="M1357" s="1325"/>
      <c r="N1357" s="17"/>
    </row>
    <row r="1358" spans="2:14" s="269" customFormat="1" ht="12.75">
      <c r="B1358" s="654"/>
      <c r="C1358" s="655"/>
      <c r="D1358" s="655"/>
      <c r="E1358" s="655"/>
      <c r="F1358" s="655"/>
      <c r="G1358" s="655"/>
      <c r="H1358" s="655"/>
      <c r="I1358" s="656"/>
      <c r="J1358" s="660"/>
      <c r="K1358" s="656"/>
      <c r="L1358" s="1326"/>
      <c r="M1358" s="1327"/>
      <c r="N1358" s="17"/>
    </row>
    <row r="1359" spans="2:14" s="269" customFormat="1" ht="13.5" thickBot="1">
      <c r="B1359" s="1682"/>
      <c r="C1359" s="1683"/>
      <c r="D1359" s="1683"/>
      <c r="E1359" s="1683"/>
      <c r="F1359" s="1683"/>
      <c r="G1359" s="1683"/>
      <c r="H1359" s="1684"/>
      <c r="I1359" s="277"/>
      <c r="J1359" s="21"/>
      <c r="K1359" s="277"/>
      <c r="L1359" s="1328"/>
      <c r="M1359" s="1329"/>
      <c r="N1359" s="16"/>
    </row>
    <row r="1360" spans="2:14" s="269" customFormat="1" ht="14.25" thickBot="1">
      <c r="B1360" s="1318" t="s">
        <v>355</v>
      </c>
      <c r="C1360" s="1319"/>
      <c r="D1360" s="1319"/>
      <c r="E1360" s="1319"/>
      <c r="F1360" s="1319"/>
      <c r="G1360" s="1319"/>
      <c r="H1360" s="1319"/>
      <c r="I1360" s="1319"/>
      <c r="J1360" s="1319"/>
      <c r="K1360" s="1319"/>
      <c r="L1360" s="1319"/>
      <c r="M1360" s="1320"/>
      <c r="N1360" s="15">
        <f>+N1356+N1357+N1358+N1359</f>
        <v>797885.60000000009</v>
      </c>
    </row>
    <row r="1361" spans="2:14" s="269" customFormat="1" ht="13.5" thickBot="1">
      <c r="B1361" s="283"/>
      <c r="N1361" s="284"/>
    </row>
    <row r="1362" spans="2:14" s="269" customFormat="1" ht="13.5" thickBot="1">
      <c r="B1362" s="1294" t="s">
        <v>375</v>
      </c>
      <c r="C1362" s="1295"/>
      <c r="D1362" s="1295"/>
      <c r="E1362" s="1295"/>
      <c r="F1362" s="1295"/>
      <c r="G1362" s="1295"/>
      <c r="H1362" s="1295"/>
      <c r="I1362" s="1295"/>
      <c r="J1362" s="1295"/>
      <c r="K1362" s="1295"/>
      <c r="L1362" s="1295"/>
      <c r="M1362" s="1296"/>
      <c r="N1362" s="285">
        <f>+ROUND(N1322+N1344+N1351+N1360,0)</f>
        <v>19162300</v>
      </c>
    </row>
    <row r="1363" spans="2:14" s="269" customFormat="1" ht="12.75">
      <c r="B1363" s="1301" t="s">
        <v>376</v>
      </c>
      <c r="C1363" s="1302"/>
      <c r="D1363" s="1302"/>
      <c r="E1363" s="1302"/>
      <c r="F1363" s="1302"/>
      <c r="G1363" s="1302"/>
      <c r="H1363" s="1302"/>
      <c r="I1363" s="1302"/>
      <c r="J1363" s="1302"/>
      <c r="K1363" s="1302"/>
      <c r="L1363" s="1302"/>
      <c r="M1363" s="1302"/>
      <c r="N1363" s="1303"/>
    </row>
    <row r="1364" spans="2:14" s="269" customFormat="1" ht="12.75">
      <c r="B1364" s="1304"/>
      <c r="C1364" s="1305"/>
      <c r="D1364" s="1305"/>
      <c r="E1364" s="1305"/>
      <c r="F1364" s="1305"/>
      <c r="G1364" s="1305"/>
      <c r="H1364" s="1305"/>
      <c r="I1364" s="1305"/>
      <c r="J1364" s="1305"/>
      <c r="K1364" s="1305"/>
      <c r="L1364" s="1305"/>
      <c r="M1364" s="1305"/>
      <c r="N1364" s="1306"/>
    </row>
    <row r="1365" spans="2:14" s="269" customFormat="1" ht="13.5" thickBot="1">
      <c r="B1365" s="1307"/>
      <c r="C1365" s="1308"/>
      <c r="D1365" s="1308"/>
      <c r="E1365" s="1308"/>
      <c r="F1365" s="1308"/>
      <c r="G1365" s="1308"/>
      <c r="H1365" s="1308"/>
      <c r="I1365" s="1308"/>
      <c r="J1365" s="1308"/>
      <c r="K1365" s="1308"/>
      <c r="L1365" s="1308"/>
      <c r="M1365" s="1308"/>
      <c r="N1365" s="1309"/>
    </row>
    <row r="1366" spans="2:14" s="269" customFormat="1" ht="13.5">
      <c r="B1366" s="1310" t="s">
        <v>246</v>
      </c>
      <c r="C1366" s="1311"/>
      <c r="D1366" s="1311"/>
      <c r="E1366" s="1311"/>
      <c r="F1366" s="1311"/>
      <c r="G1366" s="1311"/>
      <c r="H1366" s="1311"/>
      <c r="I1366" s="270"/>
      <c r="J1366" s="281"/>
      <c r="K1366" s="280" t="s">
        <v>377</v>
      </c>
      <c r="L1366" s="1312" t="s">
        <v>378</v>
      </c>
      <c r="M1366" s="1313"/>
      <c r="N1366" s="282"/>
    </row>
    <row r="1367" spans="2:14" s="269" customFormat="1" ht="12.75">
      <c r="B1367" s="1678" t="s">
        <v>98</v>
      </c>
      <c r="C1367" s="1679"/>
      <c r="D1367" s="1679"/>
      <c r="E1367" s="1679"/>
      <c r="F1367" s="1679"/>
      <c r="G1367" s="1679"/>
      <c r="H1367" s="1679"/>
      <c r="I1367" s="661"/>
      <c r="J1367" s="662"/>
      <c r="K1367" s="663">
        <v>0.24</v>
      </c>
      <c r="L1367" s="1314">
        <f>+K1367*N1362</f>
        <v>4598952</v>
      </c>
      <c r="M1367" s="1315"/>
      <c r="N1367" s="666"/>
    </row>
    <row r="1368" spans="2:14" s="269" customFormat="1" ht="12.75">
      <c r="B1368" s="625" t="s">
        <v>379</v>
      </c>
      <c r="C1368" s="626"/>
      <c r="D1368" s="626"/>
      <c r="E1368" s="626"/>
      <c r="F1368" s="626"/>
      <c r="G1368" s="626"/>
      <c r="H1368" s="626"/>
      <c r="I1368" s="661"/>
      <c r="J1368" s="662"/>
      <c r="K1368" s="663"/>
      <c r="L1368" s="1314">
        <f>+K1368*N1362</f>
        <v>0</v>
      </c>
      <c r="M1368" s="1315"/>
      <c r="N1368" s="666"/>
    </row>
    <row r="1369" spans="2:14" s="269" customFormat="1" ht="13.5" thickBot="1">
      <c r="B1369" s="274" t="s">
        <v>380</v>
      </c>
      <c r="C1369" s="633"/>
      <c r="D1369" s="633"/>
      <c r="E1369" s="633"/>
      <c r="F1369" s="633"/>
      <c r="G1369" s="633"/>
      <c r="H1369" s="633"/>
      <c r="I1369" s="667"/>
      <c r="J1369" s="668"/>
      <c r="K1369" s="663">
        <v>0.04</v>
      </c>
      <c r="L1369" s="1316">
        <f>+K1369*N1362</f>
        <v>766492</v>
      </c>
      <c r="M1369" s="1317"/>
      <c r="N1369" s="666"/>
    </row>
    <row r="1370" spans="2:14" s="269" customFormat="1" ht="14.25" thickBot="1">
      <c r="B1370" s="1318" t="s">
        <v>355</v>
      </c>
      <c r="C1370" s="1319"/>
      <c r="D1370" s="1319"/>
      <c r="E1370" s="1319"/>
      <c r="F1370" s="1319"/>
      <c r="G1370" s="1319"/>
      <c r="H1370" s="1319"/>
      <c r="I1370" s="1319"/>
      <c r="J1370" s="1319"/>
      <c r="K1370" s="1319"/>
      <c r="L1370" s="1319"/>
      <c r="M1370" s="1320"/>
      <c r="N1370" s="286">
        <f>+L1367+L1368+L1369</f>
        <v>5365444</v>
      </c>
    </row>
    <row r="1371" spans="2:14" s="269" customFormat="1" ht="12.75">
      <c r="B1371" s="283"/>
      <c r="N1371" s="284"/>
    </row>
    <row r="1372" spans="2:14" s="269" customFormat="1" ht="13.5" thickBot="1"/>
    <row r="1373" spans="2:14" s="269" customFormat="1" ht="13.5" thickBot="1">
      <c r="B1373" s="1294" t="s">
        <v>381</v>
      </c>
      <c r="C1373" s="1295"/>
      <c r="D1373" s="1295"/>
      <c r="E1373" s="1295"/>
      <c r="F1373" s="1295"/>
      <c r="G1373" s="1295"/>
      <c r="H1373" s="1295"/>
      <c r="I1373" s="1295"/>
      <c r="J1373" s="1295"/>
      <c r="K1373" s="1295"/>
      <c r="L1373" s="1295"/>
      <c r="M1373" s="1296"/>
      <c r="N1373" s="287">
        <f>+ROUND(N1362+N1370,0)</f>
        <v>24527744</v>
      </c>
    </row>
    <row r="1374" spans="2:14" s="269" customFormat="1" ht="13.5" thickBot="1">
      <c r="B1374" s="423"/>
      <c r="C1374" s="424"/>
      <c r="D1374" s="424"/>
      <c r="E1374" s="424"/>
      <c r="F1374" s="424"/>
      <c r="G1374" s="424"/>
      <c r="H1374" s="424"/>
      <c r="I1374" s="424"/>
      <c r="J1374" s="424"/>
      <c r="K1374" s="424"/>
      <c r="L1374" s="424"/>
      <c r="M1374" s="424"/>
      <c r="N1374" s="425"/>
    </row>
    <row r="1375" spans="2:14" s="269" customFormat="1" ht="13.5" thickBot="1">
      <c r="B1375" s="415" t="s">
        <v>151</v>
      </c>
      <c r="C1375" s="1396" t="s">
        <v>152</v>
      </c>
      <c r="D1375" s="1397"/>
      <c r="E1375" s="1397"/>
      <c r="F1375" s="1397"/>
      <c r="G1375" s="1397"/>
      <c r="H1375" s="1397"/>
      <c r="I1375" s="1397"/>
      <c r="J1375" s="1397"/>
      <c r="K1375" s="1398"/>
      <c r="L1375" s="1394" t="s">
        <v>228</v>
      </c>
      <c r="M1375" s="1395"/>
      <c r="N1375" s="415" t="s">
        <v>6</v>
      </c>
    </row>
    <row r="1376" spans="2:14" s="269" customFormat="1" ht="60.75" customHeight="1" thickBot="1">
      <c r="B1376" s="421">
        <f>+'PTO OFICIAL'!D46</f>
        <v>6.02</v>
      </c>
      <c r="C1376" s="1399" t="str">
        <f>+'PTO OFICIAL'!G46</f>
        <v>SUMINISTRO E INSTALACIÓN DE ESTRUCTURA PRIMARIA PARA ACOMETIDA PRIMARIA PARA 13.2KV PARA VESTIDA DE POSTE EXISTENTE CON NORMA EN SUSPENSIÓN RURAL. INCLUYE HERRAJES, AISLADORES Y ELEMENTOS NECESARIOS</v>
      </c>
      <c r="D1376" s="1400"/>
      <c r="E1376" s="1400"/>
      <c r="F1376" s="1400"/>
      <c r="G1376" s="1400"/>
      <c r="H1376" s="1400"/>
      <c r="I1376" s="1400"/>
      <c r="J1376" s="1400"/>
      <c r="K1376" s="1401"/>
      <c r="L1376" s="1402" t="str">
        <f>+'PTO OFICIAL'!H46</f>
        <v>UN</v>
      </c>
      <c r="M1376" s="1403"/>
      <c r="N1376" s="422">
        <f>+'PTO OFICIAL'!I46</f>
        <v>11</v>
      </c>
    </row>
    <row r="1377" spans="2:14" s="269" customFormat="1" ht="12.75">
      <c r="B1377" s="1301" t="s">
        <v>347</v>
      </c>
      <c r="C1377" s="1302"/>
      <c r="D1377" s="1302"/>
      <c r="E1377" s="1302"/>
      <c r="F1377" s="1302"/>
      <c r="G1377" s="1302"/>
      <c r="H1377" s="1302"/>
      <c r="I1377" s="1302"/>
      <c r="J1377" s="1302"/>
      <c r="K1377" s="1302"/>
      <c r="L1377" s="1302"/>
      <c r="M1377" s="1302"/>
      <c r="N1377" s="1303"/>
    </row>
    <row r="1378" spans="2:14" s="269" customFormat="1" ht="12.75">
      <c r="B1378" s="1304"/>
      <c r="C1378" s="1305"/>
      <c r="D1378" s="1305"/>
      <c r="E1378" s="1305"/>
      <c r="F1378" s="1305"/>
      <c r="G1378" s="1305"/>
      <c r="H1378" s="1305"/>
      <c r="I1378" s="1305"/>
      <c r="J1378" s="1305"/>
      <c r="K1378" s="1305"/>
      <c r="L1378" s="1305"/>
      <c r="M1378" s="1305"/>
      <c r="N1378" s="1306"/>
    </row>
    <row r="1379" spans="2:14" s="269" customFormat="1" ht="13.5" thickBot="1">
      <c r="B1379" s="1307"/>
      <c r="C1379" s="1308"/>
      <c r="D1379" s="1308"/>
      <c r="E1379" s="1308"/>
      <c r="F1379" s="1308"/>
      <c r="G1379" s="1308"/>
      <c r="H1379" s="1308"/>
      <c r="I1379" s="1308"/>
      <c r="J1379" s="1308"/>
      <c r="K1379" s="1308"/>
      <c r="L1379" s="1308"/>
      <c r="M1379" s="1308"/>
      <c r="N1379" s="1309"/>
    </row>
    <row r="1380" spans="2:14" s="269" customFormat="1" ht="13.5">
      <c r="B1380" s="1310" t="s">
        <v>152</v>
      </c>
      <c r="C1380" s="1311"/>
      <c r="D1380" s="1311"/>
      <c r="E1380" s="1311"/>
      <c r="F1380" s="1321"/>
      <c r="G1380" s="1330" t="s">
        <v>348</v>
      </c>
      <c r="H1380" s="1321"/>
      <c r="I1380" s="1330" t="s">
        <v>349</v>
      </c>
      <c r="J1380" s="1321"/>
      <c r="K1380" s="272" t="s">
        <v>350</v>
      </c>
      <c r="L1380" s="1330" t="s">
        <v>351</v>
      </c>
      <c r="M1380" s="1321"/>
      <c r="N1380" s="273" t="s">
        <v>352</v>
      </c>
    </row>
    <row r="1381" spans="2:14" s="269" customFormat="1" ht="12.75">
      <c r="B1381" s="1678" t="s">
        <v>437</v>
      </c>
      <c r="C1381" s="1679"/>
      <c r="D1381" s="1679"/>
      <c r="E1381" s="1679"/>
      <c r="F1381" s="1680"/>
      <c r="G1381" s="1681"/>
      <c r="H1381" s="1680"/>
      <c r="I1381" s="1681"/>
      <c r="J1381" s="1680"/>
      <c r="K1381" s="734">
        <v>280000</v>
      </c>
      <c r="L1381" s="1392">
        <v>1</v>
      </c>
      <c r="M1381" s="1393"/>
      <c r="N1381" s="17">
        <f>+L1381*K1381</f>
        <v>280000</v>
      </c>
    </row>
    <row r="1382" spans="2:14" s="269" customFormat="1" ht="12.75">
      <c r="B1382" s="625" t="s">
        <v>354</v>
      </c>
      <c r="C1382" s="626"/>
      <c r="D1382" s="626"/>
      <c r="E1382" s="626"/>
      <c r="F1382" s="627"/>
      <c r="G1382" s="628"/>
      <c r="H1382" s="627"/>
      <c r="I1382" s="628"/>
      <c r="J1382" s="627"/>
      <c r="K1382" s="629">
        <v>0.05</v>
      </c>
      <c r="L1382" s="1335"/>
      <c r="M1382" s="1336"/>
      <c r="N1382" s="17">
        <f>+K1382*N1417</f>
        <v>19947.140000000003</v>
      </c>
    </row>
    <row r="1383" spans="2:14" s="269" customFormat="1" ht="13.5" thickBot="1">
      <c r="B1383" s="1682"/>
      <c r="C1383" s="1683"/>
      <c r="D1383" s="1683"/>
      <c r="E1383" s="1683"/>
      <c r="F1383" s="1684"/>
      <c r="G1383" s="1685"/>
      <c r="H1383" s="1684"/>
      <c r="I1383" s="1685"/>
      <c r="J1383" s="1684"/>
      <c r="K1383" s="19"/>
      <c r="L1383" s="1339"/>
      <c r="M1383" s="1340"/>
      <c r="N1383" s="638"/>
    </row>
    <row r="1384" spans="2:14" s="269" customFormat="1" ht="14.25" thickBot="1">
      <c r="B1384" s="1318" t="s">
        <v>355</v>
      </c>
      <c r="C1384" s="1319"/>
      <c r="D1384" s="1319"/>
      <c r="E1384" s="1319"/>
      <c r="F1384" s="1319"/>
      <c r="G1384" s="1319"/>
      <c r="H1384" s="1319"/>
      <c r="I1384" s="1319"/>
      <c r="J1384" s="1319"/>
      <c r="K1384" s="1319"/>
      <c r="L1384" s="1319"/>
      <c r="M1384" s="1320"/>
      <c r="N1384" s="275">
        <f>+N1381+N1382+N1383</f>
        <v>299947.14</v>
      </c>
    </row>
    <row r="1385" spans="2:14" s="269" customFormat="1" ht="13.5" customHeight="1">
      <c r="B1385" s="1301" t="s">
        <v>356</v>
      </c>
      <c r="C1385" s="1302"/>
      <c r="D1385" s="1302"/>
      <c r="E1385" s="1302"/>
      <c r="F1385" s="1302"/>
      <c r="G1385" s="1302"/>
      <c r="H1385" s="1302"/>
      <c r="I1385" s="1302"/>
      <c r="J1385" s="1302"/>
      <c r="K1385" s="1302"/>
      <c r="L1385" s="1302"/>
      <c r="M1385" s="1302"/>
      <c r="N1385" s="1303"/>
    </row>
    <row r="1386" spans="2:14" s="269" customFormat="1" ht="12.75">
      <c r="B1386" s="1304"/>
      <c r="C1386" s="1305"/>
      <c r="D1386" s="1305"/>
      <c r="E1386" s="1305"/>
      <c r="F1386" s="1305"/>
      <c r="G1386" s="1305"/>
      <c r="H1386" s="1305"/>
      <c r="I1386" s="1305"/>
      <c r="J1386" s="1305"/>
      <c r="K1386" s="1305"/>
      <c r="L1386" s="1305"/>
      <c r="M1386" s="1305"/>
      <c r="N1386" s="1306"/>
    </row>
    <row r="1387" spans="2:14" s="269" customFormat="1" ht="13.5" thickBot="1">
      <c r="B1387" s="1307"/>
      <c r="C1387" s="1308"/>
      <c r="D1387" s="1308"/>
      <c r="E1387" s="1308"/>
      <c r="F1387" s="1308"/>
      <c r="G1387" s="1308"/>
      <c r="H1387" s="1308"/>
      <c r="I1387" s="1308"/>
      <c r="J1387" s="1308"/>
      <c r="K1387" s="1308"/>
      <c r="L1387" s="1308"/>
      <c r="M1387" s="1308"/>
      <c r="N1387" s="1309"/>
    </row>
    <row r="1388" spans="2:14" s="269" customFormat="1" ht="13.5">
      <c r="B1388" s="1310" t="s">
        <v>152</v>
      </c>
      <c r="C1388" s="1311"/>
      <c r="D1388" s="1311"/>
      <c r="E1388" s="1311"/>
      <c r="F1388" s="1311"/>
      <c r="G1388" s="1311"/>
      <c r="H1388" s="1311"/>
      <c r="I1388" s="1321"/>
      <c r="J1388" s="271" t="s">
        <v>228</v>
      </c>
      <c r="K1388" s="272" t="s">
        <v>6</v>
      </c>
      <c r="L1388" s="1330" t="s">
        <v>357</v>
      </c>
      <c r="M1388" s="1321"/>
      <c r="N1388" s="273" t="s">
        <v>352</v>
      </c>
    </row>
    <row r="1389" spans="2:14" s="269" customFormat="1" ht="12.75">
      <c r="B1389" s="639" t="s">
        <v>443</v>
      </c>
      <c r="C1389" s="640"/>
      <c r="D1389" s="640"/>
      <c r="E1389" s="640"/>
      <c r="F1389" s="640"/>
      <c r="G1389" s="640"/>
      <c r="H1389" s="640"/>
      <c r="I1389" s="641"/>
      <c r="J1389" s="642" t="s">
        <v>439</v>
      </c>
      <c r="K1389" s="643">
        <v>1</v>
      </c>
      <c r="L1389" s="644">
        <v>167350</v>
      </c>
      <c r="M1389" s="645"/>
      <c r="N1389" s="638">
        <f t="shared" ref="N1389" si="19">+K1389*L1389</f>
        <v>167350</v>
      </c>
    </row>
    <row r="1390" spans="2:14" s="269" customFormat="1" ht="12.75">
      <c r="B1390" s="639" t="s">
        <v>459</v>
      </c>
      <c r="C1390" s="640"/>
      <c r="D1390" s="640"/>
      <c r="E1390" s="640"/>
      <c r="F1390" s="640"/>
      <c r="G1390" s="640"/>
      <c r="H1390" s="640"/>
      <c r="I1390" s="641"/>
      <c r="J1390" s="642" t="s">
        <v>439</v>
      </c>
      <c r="K1390" s="643">
        <v>1</v>
      </c>
      <c r="L1390" s="644">
        <v>63000</v>
      </c>
      <c r="M1390" s="645"/>
      <c r="N1390" s="638">
        <f>+K1390*L1390</f>
        <v>63000</v>
      </c>
    </row>
    <row r="1391" spans="2:14" s="269" customFormat="1" ht="12.75">
      <c r="B1391" s="639" t="s">
        <v>460</v>
      </c>
      <c r="C1391" s="640"/>
      <c r="D1391" s="640"/>
      <c r="E1391" s="640"/>
      <c r="F1391" s="640"/>
      <c r="G1391" s="640"/>
      <c r="H1391" s="640"/>
      <c r="I1391" s="641"/>
      <c r="J1391" s="642" t="s">
        <v>439</v>
      </c>
      <c r="K1391" s="643">
        <v>2</v>
      </c>
      <c r="L1391" s="644">
        <v>19000</v>
      </c>
      <c r="M1391" s="645"/>
      <c r="N1391" s="638">
        <f>+K1391*L1391</f>
        <v>38000</v>
      </c>
    </row>
    <row r="1392" spans="2:14" s="269" customFormat="1" ht="12.75">
      <c r="B1392" s="639" t="s">
        <v>461</v>
      </c>
      <c r="C1392" s="640"/>
      <c r="D1392" s="640"/>
      <c r="E1392" s="640"/>
      <c r="F1392" s="640"/>
      <c r="G1392" s="640"/>
      <c r="H1392" s="640"/>
      <c r="I1392" s="641"/>
      <c r="J1392" s="642" t="s">
        <v>439</v>
      </c>
      <c r="K1392" s="643">
        <v>3</v>
      </c>
      <c r="L1392" s="644">
        <v>56100</v>
      </c>
      <c r="M1392" s="645"/>
      <c r="N1392" s="638">
        <f t="shared" ref="N1392" si="20">+K1392*L1392</f>
        <v>168300</v>
      </c>
    </row>
    <row r="1393" spans="2:14" s="269" customFormat="1" ht="12.75">
      <c r="B1393" s="639" t="s">
        <v>462</v>
      </c>
      <c r="C1393" s="640"/>
      <c r="D1393" s="640"/>
      <c r="E1393" s="640"/>
      <c r="F1393" s="640"/>
      <c r="G1393" s="640"/>
      <c r="H1393" s="640"/>
      <c r="I1393" s="641"/>
      <c r="J1393" s="642" t="s">
        <v>439</v>
      </c>
      <c r="K1393" s="643">
        <v>1</v>
      </c>
      <c r="L1393" s="644">
        <v>19000</v>
      </c>
      <c r="M1393" s="645"/>
      <c r="N1393" s="638">
        <f>+K1393*L1393</f>
        <v>19000</v>
      </c>
    </row>
    <row r="1394" spans="2:14" s="269" customFormat="1" ht="12.75">
      <c r="B1394" s="639" t="s">
        <v>451</v>
      </c>
      <c r="C1394" s="640"/>
      <c r="D1394" s="640"/>
      <c r="E1394" s="640"/>
      <c r="F1394" s="640"/>
      <c r="G1394" s="640"/>
      <c r="H1394" s="640"/>
      <c r="I1394" s="641"/>
      <c r="J1394" s="642" t="s">
        <v>439</v>
      </c>
      <c r="K1394" s="643">
        <v>1</v>
      </c>
      <c r="L1394" s="644">
        <v>83000</v>
      </c>
      <c r="M1394" s="645"/>
      <c r="N1394" s="638">
        <f>+K1394*L1394</f>
        <v>83000</v>
      </c>
    </row>
    <row r="1395" spans="2:14" s="269" customFormat="1" ht="12.75">
      <c r="B1395" s="639" t="s">
        <v>463</v>
      </c>
      <c r="C1395" s="640"/>
      <c r="D1395" s="640"/>
      <c r="E1395" s="640"/>
      <c r="F1395" s="640"/>
      <c r="G1395" s="640"/>
      <c r="H1395" s="640"/>
      <c r="I1395" s="641"/>
      <c r="J1395" s="642" t="s">
        <v>439</v>
      </c>
      <c r="K1395" s="643">
        <v>1</v>
      </c>
      <c r="L1395" s="644">
        <v>14500</v>
      </c>
      <c r="M1395" s="645"/>
      <c r="N1395" s="638">
        <f t="shared" ref="N1395:N1398" si="21">+K1395*L1395</f>
        <v>14500</v>
      </c>
    </row>
    <row r="1396" spans="2:14" s="269" customFormat="1" ht="12.75">
      <c r="B1396" s="639" t="s">
        <v>440</v>
      </c>
      <c r="C1396" s="640"/>
      <c r="D1396" s="640"/>
      <c r="E1396" s="640"/>
      <c r="F1396" s="640"/>
      <c r="G1396" s="640"/>
      <c r="H1396" s="640"/>
      <c r="I1396" s="641"/>
      <c r="J1396" s="642" t="s">
        <v>439</v>
      </c>
      <c r="K1396" s="643">
        <v>1</v>
      </c>
      <c r="L1396" s="644">
        <v>12700</v>
      </c>
      <c r="M1396" s="645"/>
      <c r="N1396" s="638">
        <f t="shared" si="21"/>
        <v>12700</v>
      </c>
    </row>
    <row r="1397" spans="2:14" s="269" customFormat="1" ht="12.75">
      <c r="B1397" s="639" t="s">
        <v>464</v>
      </c>
      <c r="C1397" s="640"/>
      <c r="D1397" s="640"/>
      <c r="E1397" s="640"/>
      <c r="F1397" s="640"/>
      <c r="G1397" s="640"/>
      <c r="H1397" s="640"/>
      <c r="I1397" s="641"/>
      <c r="J1397" s="642" t="s">
        <v>439</v>
      </c>
      <c r="K1397" s="643">
        <v>1</v>
      </c>
      <c r="L1397" s="644">
        <v>78900</v>
      </c>
      <c r="M1397" s="645"/>
      <c r="N1397" s="638">
        <f t="shared" si="21"/>
        <v>78900</v>
      </c>
    </row>
    <row r="1398" spans="2:14" s="269" customFormat="1" ht="12.75">
      <c r="B1398" s="639" t="s">
        <v>441</v>
      </c>
      <c r="C1398" s="640"/>
      <c r="D1398" s="640"/>
      <c r="E1398" s="640"/>
      <c r="F1398" s="640"/>
      <c r="G1398" s="640"/>
      <c r="H1398" s="640"/>
      <c r="I1398" s="641"/>
      <c r="J1398" s="642" t="s">
        <v>439</v>
      </c>
      <c r="K1398" s="643">
        <v>1</v>
      </c>
      <c r="L1398" s="644">
        <v>12700</v>
      </c>
      <c r="M1398" s="645"/>
      <c r="N1398" s="638">
        <f t="shared" si="21"/>
        <v>12700</v>
      </c>
    </row>
    <row r="1399" spans="2:14" s="269" customFormat="1" ht="12.75">
      <c r="B1399" s="639" t="s">
        <v>453</v>
      </c>
      <c r="C1399" s="640"/>
      <c r="D1399" s="640"/>
      <c r="E1399" s="640"/>
      <c r="F1399" s="640"/>
      <c r="G1399" s="640"/>
      <c r="H1399" s="640"/>
      <c r="I1399" s="641"/>
      <c r="J1399" s="642" t="s">
        <v>439</v>
      </c>
      <c r="K1399" s="643">
        <v>4</v>
      </c>
      <c r="L1399" s="644">
        <v>18000</v>
      </c>
      <c r="M1399" s="645"/>
      <c r="N1399" s="638">
        <f>+K1399*L1399</f>
        <v>72000</v>
      </c>
    </row>
    <row r="1400" spans="2:14" s="269" customFormat="1" ht="13.5" thickBot="1">
      <c r="B1400" s="639" t="s">
        <v>452</v>
      </c>
      <c r="C1400" s="640"/>
      <c r="D1400" s="640"/>
      <c r="E1400" s="640"/>
      <c r="F1400" s="640"/>
      <c r="G1400" s="640"/>
      <c r="H1400" s="640"/>
      <c r="I1400" s="641"/>
      <c r="J1400" s="642" t="s">
        <v>439</v>
      </c>
      <c r="K1400" s="643">
        <v>2</v>
      </c>
      <c r="L1400" s="644">
        <v>4510</v>
      </c>
      <c r="M1400" s="645"/>
      <c r="N1400" s="638">
        <f>+K1400*L1400</f>
        <v>9020</v>
      </c>
    </row>
    <row r="1401" spans="2:14" s="269" customFormat="1" ht="14.25" thickBot="1">
      <c r="B1401" s="1318" t="s">
        <v>355</v>
      </c>
      <c r="C1401" s="1319"/>
      <c r="D1401" s="1319"/>
      <c r="E1401" s="1319"/>
      <c r="F1401" s="1319"/>
      <c r="G1401" s="1319"/>
      <c r="H1401" s="1319"/>
      <c r="I1401" s="1319"/>
      <c r="J1401" s="1319"/>
      <c r="K1401" s="1319"/>
      <c r="L1401" s="1319"/>
      <c r="M1401" s="1320"/>
      <c r="N1401" s="15">
        <f>+SUM(N1389:N1400)</f>
        <v>738470</v>
      </c>
    </row>
    <row r="1402" spans="2:14" s="269" customFormat="1" ht="12.75">
      <c r="B1402" s="1301" t="s">
        <v>364</v>
      </c>
      <c r="C1402" s="1302"/>
      <c r="D1402" s="1302"/>
      <c r="E1402" s="1302"/>
      <c r="F1402" s="1302"/>
      <c r="G1402" s="1302"/>
      <c r="H1402" s="1302"/>
      <c r="I1402" s="1302"/>
      <c r="J1402" s="1302"/>
      <c r="K1402" s="1302"/>
      <c r="L1402" s="1302"/>
      <c r="M1402" s="1302"/>
      <c r="N1402" s="1303"/>
    </row>
    <row r="1403" spans="2:14" s="269" customFormat="1" ht="12.75">
      <c r="B1403" s="1304"/>
      <c r="C1403" s="1305"/>
      <c r="D1403" s="1305"/>
      <c r="E1403" s="1305"/>
      <c r="F1403" s="1305"/>
      <c r="G1403" s="1305"/>
      <c r="H1403" s="1305"/>
      <c r="I1403" s="1305"/>
      <c r="J1403" s="1305"/>
      <c r="K1403" s="1305"/>
      <c r="L1403" s="1305"/>
      <c r="M1403" s="1305"/>
      <c r="N1403" s="1306"/>
    </row>
    <row r="1404" spans="2:14" s="269" customFormat="1" ht="13.5" thickBot="1">
      <c r="B1404" s="1307"/>
      <c r="C1404" s="1308"/>
      <c r="D1404" s="1308"/>
      <c r="E1404" s="1308"/>
      <c r="F1404" s="1308"/>
      <c r="G1404" s="1308"/>
      <c r="H1404" s="1308"/>
      <c r="I1404" s="1308"/>
      <c r="J1404" s="1308"/>
      <c r="K1404" s="1308"/>
      <c r="L1404" s="1308"/>
      <c r="M1404" s="1308"/>
      <c r="N1404" s="1309"/>
    </row>
    <row r="1405" spans="2:14" s="269" customFormat="1" ht="13.5">
      <c r="B1405" s="1310" t="s">
        <v>365</v>
      </c>
      <c r="C1405" s="1311"/>
      <c r="D1405" s="1311"/>
      <c r="E1405" s="1311"/>
      <c r="F1405" s="1311"/>
      <c r="G1405" s="1311"/>
      <c r="H1405" s="1321"/>
      <c r="I1405" s="272" t="s">
        <v>366</v>
      </c>
      <c r="J1405" s="270" t="s">
        <v>367</v>
      </c>
      <c r="K1405" s="276" t="s">
        <v>368</v>
      </c>
      <c r="L1405" s="1330" t="s">
        <v>369</v>
      </c>
      <c r="M1405" s="1321"/>
      <c r="N1405" s="273" t="s">
        <v>352</v>
      </c>
    </row>
    <row r="1406" spans="2:14" s="269" customFormat="1" ht="12.75">
      <c r="B1406" s="1678" t="s">
        <v>456</v>
      </c>
      <c r="C1406" s="1679"/>
      <c r="D1406" s="1679"/>
      <c r="E1406" s="1679"/>
      <c r="F1406" s="1679"/>
      <c r="G1406" s="1679"/>
      <c r="H1406" s="1680"/>
      <c r="I1406" s="648"/>
      <c r="J1406" s="649"/>
      <c r="K1406" s="648">
        <v>50</v>
      </c>
      <c r="L1406" s="1326">
        <v>1200</v>
      </c>
      <c r="M1406" s="1327"/>
      <c r="N1406" s="638">
        <f>+L1406*K1406</f>
        <v>60000</v>
      </c>
    </row>
    <row r="1407" spans="2:14" s="269" customFormat="1" ht="13.5" thickBot="1">
      <c r="B1407" s="1678"/>
      <c r="C1407" s="1679"/>
      <c r="D1407" s="1679"/>
      <c r="E1407" s="1679"/>
      <c r="F1407" s="1679"/>
      <c r="G1407" s="1679"/>
      <c r="H1407" s="1680"/>
      <c r="I1407" s="648"/>
      <c r="J1407" s="649"/>
      <c r="K1407" s="648"/>
      <c r="L1407" s="1326"/>
      <c r="M1407" s="1327"/>
      <c r="N1407" s="638"/>
    </row>
    <row r="1408" spans="2:14" s="269" customFormat="1" ht="14.25" thickBot="1">
      <c r="B1408" s="1318" t="s">
        <v>355</v>
      </c>
      <c r="C1408" s="1319"/>
      <c r="D1408" s="1319"/>
      <c r="E1408" s="1319"/>
      <c r="F1408" s="1319"/>
      <c r="G1408" s="1319"/>
      <c r="H1408" s="1319"/>
      <c r="I1408" s="1319"/>
      <c r="J1408" s="1319"/>
      <c r="K1408" s="1319"/>
      <c r="L1408" s="1319"/>
      <c r="M1408" s="1320"/>
      <c r="N1408" s="275">
        <f>+N1406+N1407</f>
        <v>60000</v>
      </c>
    </row>
    <row r="1409" spans="2:14" s="269" customFormat="1" ht="12.75">
      <c r="B1409" s="1301" t="s">
        <v>370</v>
      </c>
      <c r="C1409" s="1302"/>
      <c r="D1409" s="1302"/>
      <c r="E1409" s="1302"/>
      <c r="F1409" s="1302"/>
      <c r="G1409" s="1302"/>
      <c r="H1409" s="1302"/>
      <c r="I1409" s="1302"/>
      <c r="J1409" s="1302"/>
      <c r="K1409" s="1302"/>
      <c r="L1409" s="1302"/>
      <c r="M1409" s="1302"/>
      <c r="N1409" s="1303"/>
    </row>
    <row r="1410" spans="2:14" s="269" customFormat="1" ht="12.75">
      <c r="B1410" s="1304"/>
      <c r="C1410" s="1305"/>
      <c r="D1410" s="1305"/>
      <c r="E1410" s="1305"/>
      <c r="F1410" s="1305"/>
      <c r="G1410" s="1305"/>
      <c r="H1410" s="1305"/>
      <c r="I1410" s="1305"/>
      <c r="J1410" s="1305"/>
      <c r="K1410" s="1305"/>
      <c r="L1410" s="1305"/>
      <c r="M1410" s="1305"/>
      <c r="N1410" s="1306"/>
    </row>
    <row r="1411" spans="2:14" s="269" customFormat="1" ht="13.5" thickBot="1">
      <c r="B1411" s="1307"/>
      <c r="C1411" s="1308"/>
      <c r="D1411" s="1308"/>
      <c r="E1411" s="1308"/>
      <c r="F1411" s="1308"/>
      <c r="G1411" s="1308"/>
      <c r="H1411" s="1308"/>
      <c r="I1411" s="1308"/>
      <c r="J1411" s="1308"/>
      <c r="K1411" s="1308"/>
      <c r="L1411" s="1308"/>
      <c r="M1411" s="1308"/>
      <c r="N1411" s="1309"/>
    </row>
    <row r="1412" spans="2:14" s="269" customFormat="1" ht="30" customHeight="1">
      <c r="B1412" s="1310" t="s">
        <v>371</v>
      </c>
      <c r="C1412" s="1311"/>
      <c r="D1412" s="1311"/>
      <c r="E1412" s="1311"/>
      <c r="F1412" s="1311"/>
      <c r="G1412" s="1311"/>
      <c r="H1412" s="1321"/>
      <c r="I1412" s="272" t="s">
        <v>372</v>
      </c>
      <c r="J1412" s="279"/>
      <c r="K1412" s="280" t="s">
        <v>373</v>
      </c>
      <c r="L1412" s="1312" t="s">
        <v>351</v>
      </c>
      <c r="M1412" s="1313"/>
      <c r="N1412" s="282" t="s">
        <v>352</v>
      </c>
    </row>
    <row r="1413" spans="2:14" s="269" customFormat="1" ht="13.5" customHeight="1">
      <c r="B1413" s="1382" t="s">
        <v>458</v>
      </c>
      <c r="C1413" s="1383"/>
      <c r="D1413" s="1383"/>
      <c r="E1413" s="655"/>
      <c r="F1413" s="655"/>
      <c r="G1413" s="655"/>
      <c r="H1413" s="655"/>
      <c r="I1413" s="656">
        <v>398942.80000000005</v>
      </c>
      <c r="J1413" s="657"/>
      <c r="K1413" s="656">
        <f>+I1413</f>
        <v>398942.80000000005</v>
      </c>
      <c r="L1413" s="1324">
        <v>1</v>
      </c>
      <c r="M1413" s="1325"/>
      <c r="N1413" s="17">
        <f>+K1413/L1413</f>
        <v>398942.80000000005</v>
      </c>
    </row>
    <row r="1414" spans="2:14" s="269" customFormat="1" ht="12.75">
      <c r="B1414" s="654"/>
      <c r="C1414" s="655"/>
      <c r="D1414" s="655"/>
      <c r="E1414" s="655"/>
      <c r="F1414" s="655"/>
      <c r="G1414" s="655"/>
      <c r="H1414" s="655"/>
      <c r="I1414" s="656"/>
      <c r="J1414" s="660"/>
      <c r="K1414" s="656"/>
      <c r="L1414" s="1324"/>
      <c r="M1414" s="1325"/>
      <c r="N1414" s="17"/>
    </row>
    <row r="1415" spans="2:14" s="269" customFormat="1" ht="12.75">
      <c r="B1415" s="654"/>
      <c r="C1415" s="655"/>
      <c r="D1415" s="655"/>
      <c r="E1415" s="655"/>
      <c r="F1415" s="655"/>
      <c r="G1415" s="655"/>
      <c r="H1415" s="655"/>
      <c r="I1415" s="656"/>
      <c r="J1415" s="660"/>
      <c r="K1415" s="656"/>
      <c r="L1415" s="1326"/>
      <c r="M1415" s="1327"/>
      <c r="N1415" s="17"/>
    </row>
    <row r="1416" spans="2:14" s="269" customFormat="1" ht="13.5" thickBot="1">
      <c r="B1416" s="1682"/>
      <c r="C1416" s="1683"/>
      <c r="D1416" s="1683"/>
      <c r="E1416" s="1683"/>
      <c r="F1416" s="1683"/>
      <c r="G1416" s="1683"/>
      <c r="H1416" s="1684"/>
      <c r="I1416" s="277"/>
      <c r="J1416" s="21"/>
      <c r="K1416" s="277"/>
      <c r="L1416" s="1328"/>
      <c r="M1416" s="1329"/>
      <c r="N1416" s="16"/>
    </row>
    <row r="1417" spans="2:14" s="269" customFormat="1" ht="14.25" thickBot="1">
      <c r="B1417" s="1318" t="s">
        <v>355</v>
      </c>
      <c r="C1417" s="1319"/>
      <c r="D1417" s="1319"/>
      <c r="E1417" s="1319"/>
      <c r="F1417" s="1319"/>
      <c r="G1417" s="1319"/>
      <c r="H1417" s="1319"/>
      <c r="I1417" s="1319"/>
      <c r="J1417" s="1319"/>
      <c r="K1417" s="1319"/>
      <c r="L1417" s="1319"/>
      <c r="M1417" s="1320"/>
      <c r="N1417" s="15">
        <f>+N1413+N1414+N1415+N1416</f>
        <v>398942.80000000005</v>
      </c>
    </row>
    <row r="1418" spans="2:14" s="269" customFormat="1" ht="13.5" thickBot="1">
      <c r="B1418" s="283"/>
      <c r="N1418" s="284"/>
    </row>
    <row r="1419" spans="2:14" s="269" customFormat="1" ht="13.5" thickBot="1">
      <c r="B1419" s="1294" t="s">
        <v>375</v>
      </c>
      <c r="C1419" s="1295"/>
      <c r="D1419" s="1295"/>
      <c r="E1419" s="1295"/>
      <c r="F1419" s="1295"/>
      <c r="G1419" s="1295"/>
      <c r="H1419" s="1295"/>
      <c r="I1419" s="1295"/>
      <c r="J1419" s="1295"/>
      <c r="K1419" s="1295"/>
      <c r="L1419" s="1295"/>
      <c r="M1419" s="1296"/>
      <c r="N1419" s="285">
        <f>+ROUND(N1384+N1401+N1408+N1417,0)</f>
        <v>1497360</v>
      </c>
    </row>
    <row r="1420" spans="2:14" s="269" customFormat="1" ht="12.75">
      <c r="B1420" s="1301" t="s">
        <v>376</v>
      </c>
      <c r="C1420" s="1302"/>
      <c r="D1420" s="1302"/>
      <c r="E1420" s="1302"/>
      <c r="F1420" s="1302"/>
      <c r="G1420" s="1302"/>
      <c r="H1420" s="1302"/>
      <c r="I1420" s="1302"/>
      <c r="J1420" s="1302"/>
      <c r="K1420" s="1302"/>
      <c r="L1420" s="1302"/>
      <c r="M1420" s="1302"/>
      <c r="N1420" s="1303"/>
    </row>
    <row r="1421" spans="2:14" s="269" customFormat="1" ht="12.75">
      <c r="B1421" s="1304"/>
      <c r="C1421" s="1305"/>
      <c r="D1421" s="1305"/>
      <c r="E1421" s="1305"/>
      <c r="F1421" s="1305"/>
      <c r="G1421" s="1305"/>
      <c r="H1421" s="1305"/>
      <c r="I1421" s="1305"/>
      <c r="J1421" s="1305"/>
      <c r="K1421" s="1305"/>
      <c r="L1421" s="1305"/>
      <c r="M1421" s="1305"/>
      <c r="N1421" s="1306"/>
    </row>
    <row r="1422" spans="2:14" s="269" customFormat="1" ht="13.5" thickBot="1">
      <c r="B1422" s="1307"/>
      <c r="C1422" s="1308"/>
      <c r="D1422" s="1308"/>
      <c r="E1422" s="1308"/>
      <c r="F1422" s="1308"/>
      <c r="G1422" s="1308"/>
      <c r="H1422" s="1308"/>
      <c r="I1422" s="1308"/>
      <c r="J1422" s="1308"/>
      <c r="K1422" s="1308"/>
      <c r="L1422" s="1308"/>
      <c r="M1422" s="1308"/>
      <c r="N1422" s="1309"/>
    </row>
    <row r="1423" spans="2:14" s="269" customFormat="1" ht="13.5">
      <c r="B1423" s="1310" t="s">
        <v>246</v>
      </c>
      <c r="C1423" s="1311"/>
      <c r="D1423" s="1311"/>
      <c r="E1423" s="1311"/>
      <c r="F1423" s="1311"/>
      <c r="G1423" s="1311"/>
      <c r="H1423" s="1311"/>
      <c r="I1423" s="270"/>
      <c r="J1423" s="281"/>
      <c r="K1423" s="280" t="s">
        <v>377</v>
      </c>
      <c r="L1423" s="1312" t="s">
        <v>378</v>
      </c>
      <c r="M1423" s="1313"/>
      <c r="N1423" s="282"/>
    </row>
    <row r="1424" spans="2:14" s="269" customFormat="1" ht="12.75">
      <c r="B1424" s="1678" t="s">
        <v>98</v>
      </c>
      <c r="C1424" s="1679"/>
      <c r="D1424" s="1679"/>
      <c r="E1424" s="1679"/>
      <c r="F1424" s="1679"/>
      <c r="G1424" s="1679"/>
      <c r="H1424" s="1679"/>
      <c r="I1424" s="661"/>
      <c r="J1424" s="662"/>
      <c r="K1424" s="663">
        <v>0.24</v>
      </c>
      <c r="L1424" s="1314">
        <f>+K1424*N1419</f>
        <v>359366.39999999997</v>
      </c>
      <c r="M1424" s="1315"/>
      <c r="N1424" s="666"/>
    </row>
    <row r="1425" spans="2:14" s="269" customFormat="1" ht="12.75">
      <c r="B1425" s="625" t="s">
        <v>379</v>
      </c>
      <c r="C1425" s="626"/>
      <c r="D1425" s="626"/>
      <c r="E1425" s="626"/>
      <c r="F1425" s="626"/>
      <c r="G1425" s="626"/>
      <c r="H1425" s="626"/>
      <c r="I1425" s="661"/>
      <c r="J1425" s="662"/>
      <c r="K1425" s="663"/>
      <c r="L1425" s="1314">
        <f>+K1425*N1419</f>
        <v>0</v>
      </c>
      <c r="M1425" s="1315"/>
      <c r="N1425" s="666"/>
    </row>
    <row r="1426" spans="2:14" s="269" customFormat="1" ht="13.5" thickBot="1">
      <c r="B1426" s="274" t="s">
        <v>380</v>
      </c>
      <c r="C1426" s="633"/>
      <c r="D1426" s="633"/>
      <c r="E1426" s="633"/>
      <c r="F1426" s="633"/>
      <c r="G1426" s="633"/>
      <c r="H1426" s="633"/>
      <c r="I1426" s="667"/>
      <c r="J1426" s="668"/>
      <c r="K1426" s="663">
        <v>0.04</v>
      </c>
      <c r="L1426" s="1316">
        <f>+K1426*N1419</f>
        <v>59894.400000000001</v>
      </c>
      <c r="M1426" s="1317"/>
      <c r="N1426" s="666"/>
    </row>
    <row r="1427" spans="2:14" s="269" customFormat="1" ht="14.25" thickBot="1">
      <c r="B1427" s="1318" t="s">
        <v>355</v>
      </c>
      <c r="C1427" s="1319"/>
      <c r="D1427" s="1319"/>
      <c r="E1427" s="1319"/>
      <c r="F1427" s="1319"/>
      <c r="G1427" s="1319"/>
      <c r="H1427" s="1319"/>
      <c r="I1427" s="1319"/>
      <c r="J1427" s="1319"/>
      <c r="K1427" s="1319"/>
      <c r="L1427" s="1319"/>
      <c r="M1427" s="1320"/>
      <c r="N1427" s="286">
        <f>+L1424+L1425+L1426</f>
        <v>419260.8</v>
      </c>
    </row>
    <row r="1428" spans="2:14" s="269" customFormat="1" ht="12.75">
      <c r="B1428" s="283"/>
      <c r="N1428" s="284"/>
    </row>
    <row r="1429" spans="2:14" s="269" customFormat="1" ht="13.5" thickBot="1"/>
    <row r="1430" spans="2:14" s="269" customFormat="1" ht="13.5" thickBot="1">
      <c r="B1430" s="1294" t="s">
        <v>381</v>
      </c>
      <c r="C1430" s="1295"/>
      <c r="D1430" s="1295"/>
      <c r="E1430" s="1295"/>
      <c r="F1430" s="1295"/>
      <c r="G1430" s="1295"/>
      <c r="H1430" s="1295"/>
      <c r="I1430" s="1295"/>
      <c r="J1430" s="1295"/>
      <c r="K1430" s="1295"/>
      <c r="L1430" s="1295"/>
      <c r="M1430" s="1296"/>
      <c r="N1430" s="287">
        <f>+ROUND(N1419+N1427,0)</f>
        <v>1916621</v>
      </c>
    </row>
    <row r="1431" spans="2:14" s="269" customFormat="1" ht="13.5" thickBot="1">
      <c r="B1431" s="423"/>
      <c r="C1431" s="424"/>
      <c r="D1431" s="424"/>
      <c r="E1431" s="424"/>
      <c r="F1431" s="424"/>
      <c r="G1431" s="424"/>
      <c r="H1431" s="424"/>
      <c r="I1431" s="424"/>
      <c r="J1431" s="424"/>
      <c r="K1431" s="424"/>
      <c r="L1431" s="424"/>
      <c r="M1431" s="424"/>
      <c r="N1431" s="425"/>
    </row>
    <row r="1432" spans="2:14" s="269" customFormat="1" ht="13.5" thickBot="1">
      <c r="B1432" s="415" t="s">
        <v>151</v>
      </c>
      <c r="C1432" s="1396" t="s">
        <v>152</v>
      </c>
      <c r="D1432" s="1397"/>
      <c r="E1432" s="1397"/>
      <c r="F1432" s="1397"/>
      <c r="G1432" s="1397"/>
      <c r="H1432" s="1397"/>
      <c r="I1432" s="1397"/>
      <c r="J1432" s="1397"/>
      <c r="K1432" s="1398"/>
      <c r="L1432" s="1394" t="s">
        <v>228</v>
      </c>
      <c r="M1432" s="1395"/>
      <c r="N1432" s="415" t="s">
        <v>6</v>
      </c>
    </row>
    <row r="1433" spans="2:14" s="269" customFormat="1" ht="60.75" customHeight="1" thickBot="1">
      <c r="B1433" s="421">
        <f>+'PTO OFICIAL'!D47</f>
        <v>6.0299999999999994</v>
      </c>
      <c r="C1433" s="1399" t="str">
        <f>+'PTO OFICIAL'!G47</f>
        <v>SUMINISTRO E INSTALACIÓN DE ESTRUCTURA PRIMARIA PARA ACOMETIDA PRIMARIA PARA 13.2KV PARA VESTIDA DE POSTE EXISTENTE CON NORMA EN ÁNGULO RURAL. INCLUYE HERRAJES, AISLADORES Y ELEMENTOS NECESARIOS</v>
      </c>
      <c r="D1433" s="1400"/>
      <c r="E1433" s="1400"/>
      <c r="F1433" s="1400"/>
      <c r="G1433" s="1400"/>
      <c r="H1433" s="1400"/>
      <c r="I1433" s="1400"/>
      <c r="J1433" s="1400"/>
      <c r="K1433" s="1401"/>
      <c r="L1433" s="1402" t="str">
        <f>+'PTO OFICIAL'!H47</f>
        <v>UN</v>
      </c>
      <c r="M1433" s="1403"/>
      <c r="N1433" s="422">
        <f>+'PTO OFICIAL'!I47</f>
        <v>5</v>
      </c>
    </row>
    <row r="1434" spans="2:14" s="269" customFormat="1" ht="12.75">
      <c r="B1434" s="1301" t="s">
        <v>347</v>
      </c>
      <c r="C1434" s="1302"/>
      <c r="D1434" s="1302"/>
      <c r="E1434" s="1302"/>
      <c r="F1434" s="1302"/>
      <c r="G1434" s="1302"/>
      <c r="H1434" s="1302"/>
      <c r="I1434" s="1302"/>
      <c r="J1434" s="1302"/>
      <c r="K1434" s="1302"/>
      <c r="L1434" s="1302"/>
      <c r="M1434" s="1302"/>
      <c r="N1434" s="1303"/>
    </row>
    <row r="1435" spans="2:14" s="269" customFormat="1" ht="12.75">
      <c r="B1435" s="1304"/>
      <c r="C1435" s="1305"/>
      <c r="D1435" s="1305"/>
      <c r="E1435" s="1305"/>
      <c r="F1435" s="1305"/>
      <c r="G1435" s="1305"/>
      <c r="H1435" s="1305"/>
      <c r="I1435" s="1305"/>
      <c r="J1435" s="1305"/>
      <c r="K1435" s="1305"/>
      <c r="L1435" s="1305"/>
      <c r="M1435" s="1305"/>
      <c r="N1435" s="1306"/>
    </row>
    <row r="1436" spans="2:14" s="269" customFormat="1" ht="13.5" thickBot="1">
      <c r="B1436" s="1307"/>
      <c r="C1436" s="1308"/>
      <c r="D1436" s="1308"/>
      <c r="E1436" s="1308"/>
      <c r="F1436" s="1308"/>
      <c r="G1436" s="1308"/>
      <c r="H1436" s="1308"/>
      <c r="I1436" s="1308"/>
      <c r="J1436" s="1308"/>
      <c r="K1436" s="1308"/>
      <c r="L1436" s="1308"/>
      <c r="M1436" s="1308"/>
      <c r="N1436" s="1309"/>
    </row>
    <row r="1437" spans="2:14" s="269" customFormat="1" ht="13.5">
      <c r="B1437" s="1310" t="s">
        <v>152</v>
      </c>
      <c r="C1437" s="1311"/>
      <c r="D1437" s="1311"/>
      <c r="E1437" s="1311"/>
      <c r="F1437" s="1321"/>
      <c r="G1437" s="1330" t="s">
        <v>348</v>
      </c>
      <c r="H1437" s="1321"/>
      <c r="I1437" s="1330" t="s">
        <v>349</v>
      </c>
      <c r="J1437" s="1321"/>
      <c r="K1437" s="272" t="s">
        <v>350</v>
      </c>
      <c r="L1437" s="1330" t="s">
        <v>351</v>
      </c>
      <c r="M1437" s="1321"/>
      <c r="N1437" s="273" t="s">
        <v>352</v>
      </c>
    </row>
    <row r="1438" spans="2:14" s="269" customFormat="1" ht="12.75">
      <c r="B1438" s="1678" t="s">
        <v>437</v>
      </c>
      <c r="C1438" s="1679"/>
      <c r="D1438" s="1679"/>
      <c r="E1438" s="1679"/>
      <c r="F1438" s="1680"/>
      <c r="G1438" s="1681"/>
      <c r="H1438" s="1680"/>
      <c r="I1438" s="1681"/>
      <c r="J1438" s="1680"/>
      <c r="K1438" s="734">
        <v>280000</v>
      </c>
      <c r="L1438" s="1392">
        <v>1</v>
      </c>
      <c r="M1438" s="1393"/>
      <c r="N1438" s="17">
        <f>+L1438*K1438</f>
        <v>280000</v>
      </c>
    </row>
    <row r="1439" spans="2:14" s="269" customFormat="1" ht="12.75">
      <c r="B1439" s="625" t="s">
        <v>354</v>
      </c>
      <c r="C1439" s="626"/>
      <c r="D1439" s="626"/>
      <c r="E1439" s="626"/>
      <c r="F1439" s="627"/>
      <c r="G1439" s="628"/>
      <c r="H1439" s="627"/>
      <c r="I1439" s="628"/>
      <c r="J1439" s="627"/>
      <c r="K1439" s="629">
        <v>0.05</v>
      </c>
      <c r="L1439" s="1335"/>
      <c r="M1439" s="1336"/>
      <c r="N1439" s="17">
        <f>+K1439*N1475</f>
        <v>19947.140000000003</v>
      </c>
    </row>
    <row r="1440" spans="2:14" s="269" customFormat="1" ht="13.5" thickBot="1">
      <c r="B1440" s="1682"/>
      <c r="C1440" s="1683"/>
      <c r="D1440" s="1683"/>
      <c r="E1440" s="1683"/>
      <c r="F1440" s="1684"/>
      <c r="G1440" s="1685"/>
      <c r="H1440" s="1684"/>
      <c r="I1440" s="1685"/>
      <c r="J1440" s="1684"/>
      <c r="K1440" s="19"/>
      <c r="L1440" s="1339"/>
      <c r="M1440" s="1340"/>
      <c r="N1440" s="638"/>
    </row>
    <row r="1441" spans="2:14" s="269" customFormat="1" ht="14.25" thickBot="1">
      <c r="B1441" s="1318" t="s">
        <v>355</v>
      </c>
      <c r="C1441" s="1319"/>
      <c r="D1441" s="1319"/>
      <c r="E1441" s="1319"/>
      <c r="F1441" s="1319"/>
      <c r="G1441" s="1319"/>
      <c r="H1441" s="1319"/>
      <c r="I1441" s="1319"/>
      <c r="J1441" s="1319"/>
      <c r="K1441" s="1319"/>
      <c r="L1441" s="1319"/>
      <c r="M1441" s="1320"/>
      <c r="N1441" s="275">
        <f>+N1438+N1439+N1440</f>
        <v>299947.14</v>
      </c>
    </row>
    <row r="1442" spans="2:14" s="269" customFormat="1" ht="13.5" customHeight="1">
      <c r="B1442" s="1301" t="s">
        <v>356</v>
      </c>
      <c r="C1442" s="1302"/>
      <c r="D1442" s="1302"/>
      <c r="E1442" s="1302"/>
      <c r="F1442" s="1302"/>
      <c r="G1442" s="1302"/>
      <c r="H1442" s="1302"/>
      <c r="I1442" s="1302"/>
      <c r="J1442" s="1302"/>
      <c r="K1442" s="1302"/>
      <c r="L1442" s="1302"/>
      <c r="M1442" s="1302"/>
      <c r="N1442" s="1303"/>
    </row>
    <row r="1443" spans="2:14" s="269" customFormat="1" ht="12.75">
      <c r="B1443" s="1304"/>
      <c r="C1443" s="1305"/>
      <c r="D1443" s="1305"/>
      <c r="E1443" s="1305"/>
      <c r="F1443" s="1305"/>
      <c r="G1443" s="1305"/>
      <c r="H1443" s="1305"/>
      <c r="I1443" s="1305"/>
      <c r="J1443" s="1305"/>
      <c r="K1443" s="1305"/>
      <c r="L1443" s="1305"/>
      <c r="M1443" s="1305"/>
      <c r="N1443" s="1306"/>
    </row>
    <row r="1444" spans="2:14" s="269" customFormat="1" ht="13.5" thickBot="1">
      <c r="B1444" s="1307"/>
      <c r="C1444" s="1308"/>
      <c r="D1444" s="1308"/>
      <c r="E1444" s="1308"/>
      <c r="F1444" s="1308"/>
      <c r="G1444" s="1308"/>
      <c r="H1444" s="1308"/>
      <c r="I1444" s="1308"/>
      <c r="J1444" s="1308"/>
      <c r="K1444" s="1308"/>
      <c r="L1444" s="1308"/>
      <c r="M1444" s="1308"/>
      <c r="N1444" s="1309"/>
    </row>
    <row r="1445" spans="2:14" s="269" customFormat="1" ht="13.5">
      <c r="B1445" s="1310" t="s">
        <v>152</v>
      </c>
      <c r="C1445" s="1311"/>
      <c r="D1445" s="1311"/>
      <c r="E1445" s="1311"/>
      <c r="F1445" s="1311"/>
      <c r="G1445" s="1311"/>
      <c r="H1445" s="1311"/>
      <c r="I1445" s="1321"/>
      <c r="J1445" s="271" t="s">
        <v>228</v>
      </c>
      <c r="K1445" s="272" t="s">
        <v>6</v>
      </c>
      <c r="L1445" s="1330" t="s">
        <v>357</v>
      </c>
      <c r="M1445" s="1321"/>
      <c r="N1445" s="273" t="s">
        <v>352</v>
      </c>
    </row>
    <row r="1446" spans="2:14" s="269" customFormat="1" ht="12.75">
      <c r="B1446" s="639" t="s">
        <v>443</v>
      </c>
      <c r="C1446" s="640"/>
      <c r="D1446" s="640"/>
      <c r="E1446" s="640"/>
      <c r="F1446" s="640"/>
      <c r="G1446" s="640"/>
      <c r="H1446" s="640"/>
      <c r="I1446" s="641"/>
      <c r="J1446" s="642" t="s">
        <v>439</v>
      </c>
      <c r="K1446" s="643">
        <v>2</v>
      </c>
      <c r="L1446" s="644">
        <v>167350</v>
      </c>
      <c r="M1446" s="645"/>
      <c r="N1446" s="638">
        <f t="shared" ref="N1446" si="22">+K1446*L1446</f>
        <v>334700</v>
      </c>
    </row>
    <row r="1447" spans="2:14" s="269" customFormat="1" ht="12.75">
      <c r="B1447" s="639" t="s">
        <v>459</v>
      </c>
      <c r="C1447" s="640"/>
      <c r="D1447" s="640"/>
      <c r="E1447" s="640"/>
      <c r="F1447" s="640"/>
      <c r="G1447" s="640"/>
      <c r="H1447" s="640"/>
      <c r="I1447" s="641"/>
      <c r="J1447" s="642" t="s">
        <v>439</v>
      </c>
      <c r="K1447" s="643">
        <v>2</v>
      </c>
      <c r="L1447" s="644">
        <v>63000</v>
      </c>
      <c r="M1447" s="645"/>
      <c r="N1447" s="638">
        <f>+K1447*L1447</f>
        <v>126000</v>
      </c>
    </row>
    <row r="1448" spans="2:14" s="269" customFormat="1" ht="12.75">
      <c r="B1448" s="639" t="s">
        <v>460</v>
      </c>
      <c r="C1448" s="640"/>
      <c r="D1448" s="640"/>
      <c r="E1448" s="640"/>
      <c r="F1448" s="640"/>
      <c r="G1448" s="640"/>
      <c r="H1448" s="640"/>
      <c r="I1448" s="641"/>
      <c r="J1448" s="642" t="s">
        <v>439</v>
      </c>
      <c r="K1448" s="643">
        <v>4</v>
      </c>
      <c r="L1448" s="644">
        <v>19000</v>
      </c>
      <c r="M1448" s="645"/>
      <c r="N1448" s="638">
        <f>+K1448*L1448</f>
        <v>76000</v>
      </c>
    </row>
    <row r="1449" spans="2:14" s="269" customFormat="1" ht="12.75">
      <c r="B1449" s="639" t="s">
        <v>461</v>
      </c>
      <c r="C1449" s="640"/>
      <c r="D1449" s="640"/>
      <c r="E1449" s="640"/>
      <c r="F1449" s="640"/>
      <c r="G1449" s="640"/>
      <c r="H1449" s="640"/>
      <c r="I1449" s="641"/>
      <c r="J1449" s="642" t="s">
        <v>439</v>
      </c>
      <c r="K1449" s="643">
        <v>4</v>
      </c>
      <c r="L1449" s="644">
        <v>56100</v>
      </c>
      <c r="M1449" s="645"/>
      <c r="N1449" s="638">
        <f t="shared" ref="N1449" si="23">+K1449*L1449</f>
        <v>224400</v>
      </c>
    </row>
    <row r="1450" spans="2:14" s="269" customFormat="1" ht="12.75">
      <c r="B1450" s="639" t="s">
        <v>462</v>
      </c>
      <c r="C1450" s="640"/>
      <c r="D1450" s="640"/>
      <c r="E1450" s="640"/>
      <c r="F1450" s="640"/>
      <c r="G1450" s="640"/>
      <c r="H1450" s="640"/>
      <c r="I1450" s="641"/>
      <c r="J1450" s="642" t="s">
        <v>439</v>
      </c>
      <c r="K1450" s="643">
        <v>1</v>
      </c>
      <c r="L1450" s="644">
        <v>19000</v>
      </c>
      <c r="M1450" s="645"/>
      <c r="N1450" s="638">
        <f>+K1450*L1450</f>
        <v>19000</v>
      </c>
    </row>
    <row r="1451" spans="2:14" s="269" customFormat="1" ht="12.75">
      <c r="B1451" s="639" t="s">
        <v>465</v>
      </c>
      <c r="C1451" s="640"/>
      <c r="D1451" s="640"/>
      <c r="E1451" s="640"/>
      <c r="F1451" s="640"/>
      <c r="G1451" s="640"/>
      <c r="H1451" s="640"/>
      <c r="I1451" s="641"/>
      <c r="J1451" s="642" t="s">
        <v>439</v>
      </c>
      <c r="K1451" s="643">
        <v>1</v>
      </c>
      <c r="L1451" s="644">
        <v>53000</v>
      </c>
      <c r="M1451" s="645"/>
      <c r="N1451" s="638">
        <f>+K1451*L1451</f>
        <v>53000</v>
      </c>
    </row>
    <row r="1452" spans="2:14" s="269" customFormat="1" ht="12.75">
      <c r="B1452" s="639" t="s">
        <v>463</v>
      </c>
      <c r="C1452" s="640"/>
      <c r="D1452" s="640"/>
      <c r="E1452" s="640"/>
      <c r="F1452" s="640"/>
      <c r="G1452" s="640"/>
      <c r="H1452" s="640"/>
      <c r="I1452" s="641"/>
      <c r="J1452" s="642" t="s">
        <v>439</v>
      </c>
      <c r="K1452" s="643">
        <v>1</v>
      </c>
      <c r="L1452" s="644">
        <v>14500</v>
      </c>
      <c r="M1452" s="645"/>
      <c r="N1452" s="638">
        <f t="shared" ref="N1452:N1455" si="24">+K1452*L1452</f>
        <v>14500</v>
      </c>
    </row>
    <row r="1453" spans="2:14" s="269" customFormat="1" ht="12.75">
      <c r="B1453" s="639" t="s">
        <v>440</v>
      </c>
      <c r="C1453" s="640"/>
      <c r="D1453" s="640"/>
      <c r="E1453" s="640"/>
      <c r="F1453" s="640"/>
      <c r="G1453" s="640"/>
      <c r="H1453" s="640"/>
      <c r="I1453" s="641"/>
      <c r="J1453" s="642" t="s">
        <v>439</v>
      </c>
      <c r="K1453" s="643">
        <v>1</v>
      </c>
      <c r="L1453" s="644">
        <v>12700</v>
      </c>
      <c r="M1453" s="645"/>
      <c r="N1453" s="638">
        <f t="shared" si="24"/>
        <v>12700</v>
      </c>
    </row>
    <row r="1454" spans="2:14" s="269" customFormat="1" ht="12.75">
      <c r="B1454" s="639" t="s">
        <v>464</v>
      </c>
      <c r="C1454" s="640"/>
      <c r="D1454" s="640"/>
      <c r="E1454" s="640"/>
      <c r="F1454" s="640"/>
      <c r="G1454" s="640"/>
      <c r="H1454" s="640"/>
      <c r="I1454" s="641"/>
      <c r="J1454" s="642" t="s">
        <v>439</v>
      </c>
      <c r="K1454" s="643">
        <v>1</v>
      </c>
      <c r="L1454" s="644">
        <v>78900</v>
      </c>
      <c r="M1454" s="645"/>
      <c r="N1454" s="638">
        <f t="shared" si="24"/>
        <v>78900</v>
      </c>
    </row>
    <row r="1455" spans="2:14" s="269" customFormat="1" ht="12.75">
      <c r="B1455" s="639" t="s">
        <v>441</v>
      </c>
      <c r="C1455" s="640"/>
      <c r="D1455" s="640"/>
      <c r="E1455" s="640"/>
      <c r="F1455" s="640"/>
      <c r="G1455" s="640"/>
      <c r="H1455" s="640"/>
      <c r="I1455" s="641"/>
      <c r="J1455" s="642" t="s">
        <v>439</v>
      </c>
      <c r="K1455" s="643">
        <v>1</v>
      </c>
      <c r="L1455" s="644">
        <v>12700</v>
      </c>
      <c r="M1455" s="645"/>
      <c r="N1455" s="638">
        <f t="shared" si="24"/>
        <v>12700</v>
      </c>
    </row>
    <row r="1456" spans="2:14" s="269" customFormat="1" ht="12.75">
      <c r="B1456" s="639" t="s">
        <v>453</v>
      </c>
      <c r="C1456" s="640"/>
      <c r="D1456" s="640"/>
      <c r="E1456" s="640"/>
      <c r="F1456" s="640"/>
      <c r="G1456" s="640"/>
      <c r="H1456" s="640"/>
      <c r="I1456" s="641"/>
      <c r="J1456" s="642" t="s">
        <v>439</v>
      </c>
      <c r="K1456" s="643">
        <v>6</v>
      </c>
      <c r="L1456" s="644">
        <v>18000</v>
      </c>
      <c r="M1456" s="645"/>
      <c r="N1456" s="638">
        <f>+K1456*L1456</f>
        <v>108000</v>
      </c>
    </row>
    <row r="1457" spans="2:14" s="269" customFormat="1" ht="12.75">
      <c r="B1457" s="639" t="s">
        <v>466</v>
      </c>
      <c r="C1457" s="640"/>
      <c r="D1457" s="640"/>
      <c r="E1457" s="640"/>
      <c r="F1457" s="640"/>
      <c r="G1457" s="640"/>
      <c r="H1457" s="640"/>
      <c r="I1457" s="641"/>
      <c r="J1457" s="642" t="s">
        <v>439</v>
      </c>
      <c r="K1457" s="643">
        <v>1</v>
      </c>
      <c r="L1457" s="644">
        <v>18000</v>
      </c>
      <c r="M1457" s="645"/>
      <c r="N1457" s="638">
        <f>+K1457*L1457</f>
        <v>18000</v>
      </c>
    </row>
    <row r="1458" spans="2:14" s="269" customFormat="1" ht="13.5" thickBot="1">
      <c r="B1458" s="639" t="s">
        <v>452</v>
      </c>
      <c r="C1458" s="640"/>
      <c r="D1458" s="640"/>
      <c r="E1458" s="640"/>
      <c r="F1458" s="640"/>
      <c r="G1458" s="640"/>
      <c r="H1458" s="640"/>
      <c r="I1458" s="641"/>
      <c r="J1458" s="642" t="s">
        <v>439</v>
      </c>
      <c r="K1458" s="643">
        <v>4</v>
      </c>
      <c r="L1458" s="644">
        <v>4510</v>
      </c>
      <c r="M1458" s="645"/>
      <c r="N1458" s="638">
        <f>+K1458*L1458</f>
        <v>18040</v>
      </c>
    </row>
    <row r="1459" spans="2:14" s="269" customFormat="1" ht="14.25" thickBot="1">
      <c r="B1459" s="1318" t="s">
        <v>355</v>
      </c>
      <c r="C1459" s="1319"/>
      <c r="D1459" s="1319"/>
      <c r="E1459" s="1319"/>
      <c r="F1459" s="1319"/>
      <c r="G1459" s="1319"/>
      <c r="H1459" s="1319"/>
      <c r="I1459" s="1319"/>
      <c r="J1459" s="1319"/>
      <c r="K1459" s="1319"/>
      <c r="L1459" s="1319"/>
      <c r="M1459" s="1320"/>
      <c r="N1459" s="15">
        <f>+SUM(N1446:N1458)</f>
        <v>1095940</v>
      </c>
    </row>
    <row r="1460" spans="2:14" s="269" customFormat="1" ht="12.75">
      <c r="B1460" s="1301" t="s">
        <v>364</v>
      </c>
      <c r="C1460" s="1302"/>
      <c r="D1460" s="1302"/>
      <c r="E1460" s="1302"/>
      <c r="F1460" s="1302"/>
      <c r="G1460" s="1302"/>
      <c r="H1460" s="1302"/>
      <c r="I1460" s="1302"/>
      <c r="J1460" s="1302"/>
      <c r="K1460" s="1302"/>
      <c r="L1460" s="1302"/>
      <c r="M1460" s="1302"/>
      <c r="N1460" s="1303"/>
    </row>
    <row r="1461" spans="2:14" s="269" customFormat="1" ht="12.75">
      <c r="B1461" s="1304"/>
      <c r="C1461" s="1305"/>
      <c r="D1461" s="1305"/>
      <c r="E1461" s="1305"/>
      <c r="F1461" s="1305"/>
      <c r="G1461" s="1305"/>
      <c r="H1461" s="1305"/>
      <c r="I1461" s="1305"/>
      <c r="J1461" s="1305"/>
      <c r="K1461" s="1305"/>
      <c r="L1461" s="1305"/>
      <c r="M1461" s="1305"/>
      <c r="N1461" s="1306"/>
    </row>
    <row r="1462" spans="2:14" s="269" customFormat="1" ht="13.5" thickBot="1">
      <c r="B1462" s="1307"/>
      <c r="C1462" s="1308"/>
      <c r="D1462" s="1308"/>
      <c r="E1462" s="1308"/>
      <c r="F1462" s="1308"/>
      <c r="G1462" s="1308"/>
      <c r="H1462" s="1308"/>
      <c r="I1462" s="1308"/>
      <c r="J1462" s="1308"/>
      <c r="K1462" s="1308"/>
      <c r="L1462" s="1308"/>
      <c r="M1462" s="1308"/>
      <c r="N1462" s="1309"/>
    </row>
    <row r="1463" spans="2:14" s="269" customFormat="1" ht="13.5">
      <c r="B1463" s="1310" t="s">
        <v>365</v>
      </c>
      <c r="C1463" s="1311"/>
      <c r="D1463" s="1311"/>
      <c r="E1463" s="1311"/>
      <c r="F1463" s="1311"/>
      <c r="G1463" s="1311"/>
      <c r="H1463" s="1321"/>
      <c r="I1463" s="272" t="s">
        <v>366</v>
      </c>
      <c r="J1463" s="270" t="s">
        <v>367</v>
      </c>
      <c r="K1463" s="276" t="s">
        <v>368</v>
      </c>
      <c r="L1463" s="1330" t="s">
        <v>369</v>
      </c>
      <c r="M1463" s="1321"/>
      <c r="N1463" s="273" t="s">
        <v>352</v>
      </c>
    </row>
    <row r="1464" spans="2:14" s="269" customFormat="1" ht="12.75">
      <c r="B1464" s="1678" t="s">
        <v>456</v>
      </c>
      <c r="C1464" s="1679"/>
      <c r="D1464" s="1679"/>
      <c r="E1464" s="1679"/>
      <c r="F1464" s="1679"/>
      <c r="G1464" s="1679"/>
      <c r="H1464" s="1680"/>
      <c r="I1464" s="648"/>
      <c r="J1464" s="649"/>
      <c r="K1464" s="648">
        <v>50</v>
      </c>
      <c r="L1464" s="1326">
        <v>1200</v>
      </c>
      <c r="M1464" s="1327"/>
      <c r="N1464" s="638">
        <f>+L1464*K1464</f>
        <v>60000</v>
      </c>
    </row>
    <row r="1465" spans="2:14" s="269" customFormat="1" ht="13.5" thickBot="1">
      <c r="B1465" s="1678"/>
      <c r="C1465" s="1679"/>
      <c r="D1465" s="1679"/>
      <c r="E1465" s="1679"/>
      <c r="F1465" s="1679"/>
      <c r="G1465" s="1679"/>
      <c r="H1465" s="1680"/>
      <c r="I1465" s="648"/>
      <c r="J1465" s="649"/>
      <c r="K1465" s="648"/>
      <c r="L1465" s="1326"/>
      <c r="M1465" s="1327"/>
      <c r="N1465" s="638"/>
    </row>
    <row r="1466" spans="2:14" s="269" customFormat="1" ht="14.25" thickBot="1">
      <c r="B1466" s="1318" t="s">
        <v>355</v>
      </c>
      <c r="C1466" s="1319"/>
      <c r="D1466" s="1319"/>
      <c r="E1466" s="1319"/>
      <c r="F1466" s="1319"/>
      <c r="G1466" s="1319"/>
      <c r="H1466" s="1319"/>
      <c r="I1466" s="1319"/>
      <c r="J1466" s="1319"/>
      <c r="K1466" s="1319"/>
      <c r="L1466" s="1319"/>
      <c r="M1466" s="1320"/>
      <c r="N1466" s="275">
        <f>+N1464+N1465</f>
        <v>60000</v>
      </c>
    </row>
    <row r="1467" spans="2:14" s="269" customFormat="1" ht="12.75">
      <c r="B1467" s="1301" t="s">
        <v>370</v>
      </c>
      <c r="C1467" s="1302"/>
      <c r="D1467" s="1302"/>
      <c r="E1467" s="1302"/>
      <c r="F1467" s="1302"/>
      <c r="G1467" s="1302"/>
      <c r="H1467" s="1302"/>
      <c r="I1467" s="1302"/>
      <c r="J1467" s="1302"/>
      <c r="K1467" s="1302"/>
      <c r="L1467" s="1302"/>
      <c r="M1467" s="1302"/>
      <c r="N1467" s="1303"/>
    </row>
    <row r="1468" spans="2:14" s="269" customFormat="1" ht="12.75">
      <c r="B1468" s="1304"/>
      <c r="C1468" s="1305"/>
      <c r="D1468" s="1305"/>
      <c r="E1468" s="1305"/>
      <c r="F1468" s="1305"/>
      <c r="G1468" s="1305"/>
      <c r="H1468" s="1305"/>
      <c r="I1468" s="1305"/>
      <c r="J1468" s="1305"/>
      <c r="K1468" s="1305"/>
      <c r="L1468" s="1305"/>
      <c r="M1468" s="1305"/>
      <c r="N1468" s="1306"/>
    </row>
    <row r="1469" spans="2:14" s="269" customFormat="1" ht="13.5" thickBot="1">
      <c r="B1469" s="1307"/>
      <c r="C1469" s="1308"/>
      <c r="D1469" s="1308"/>
      <c r="E1469" s="1308"/>
      <c r="F1469" s="1308"/>
      <c r="G1469" s="1308"/>
      <c r="H1469" s="1308"/>
      <c r="I1469" s="1308"/>
      <c r="J1469" s="1308"/>
      <c r="K1469" s="1308"/>
      <c r="L1469" s="1308"/>
      <c r="M1469" s="1308"/>
      <c r="N1469" s="1309"/>
    </row>
    <row r="1470" spans="2:14" s="269" customFormat="1" ht="30" customHeight="1">
      <c r="B1470" s="1310" t="s">
        <v>371</v>
      </c>
      <c r="C1470" s="1311"/>
      <c r="D1470" s="1311"/>
      <c r="E1470" s="1311"/>
      <c r="F1470" s="1311"/>
      <c r="G1470" s="1311"/>
      <c r="H1470" s="1321"/>
      <c r="I1470" s="272" t="s">
        <v>372</v>
      </c>
      <c r="J1470" s="279"/>
      <c r="K1470" s="280" t="s">
        <v>373</v>
      </c>
      <c r="L1470" s="1312" t="s">
        <v>351</v>
      </c>
      <c r="M1470" s="1313"/>
      <c r="N1470" s="282" t="s">
        <v>352</v>
      </c>
    </row>
    <row r="1471" spans="2:14" s="269" customFormat="1" ht="13.5" customHeight="1">
      <c r="B1471" s="1382" t="s">
        <v>458</v>
      </c>
      <c r="C1471" s="1383"/>
      <c r="D1471" s="1383"/>
      <c r="E1471" s="655"/>
      <c r="F1471" s="655"/>
      <c r="G1471" s="655"/>
      <c r="H1471" s="655"/>
      <c r="I1471" s="656">
        <v>398942.80000000005</v>
      </c>
      <c r="J1471" s="657"/>
      <c r="K1471" s="656">
        <f>+I1471</f>
        <v>398942.80000000005</v>
      </c>
      <c r="L1471" s="1324">
        <v>1</v>
      </c>
      <c r="M1471" s="1325"/>
      <c r="N1471" s="17">
        <f>+K1471/L1471</f>
        <v>398942.80000000005</v>
      </c>
    </row>
    <row r="1472" spans="2:14" s="269" customFormat="1" ht="12.75">
      <c r="B1472" s="654"/>
      <c r="C1472" s="655"/>
      <c r="D1472" s="655"/>
      <c r="E1472" s="655"/>
      <c r="F1472" s="655"/>
      <c r="G1472" s="655"/>
      <c r="H1472" s="655"/>
      <c r="I1472" s="656"/>
      <c r="J1472" s="660"/>
      <c r="K1472" s="656"/>
      <c r="L1472" s="1324"/>
      <c r="M1472" s="1325"/>
      <c r="N1472" s="17"/>
    </row>
    <row r="1473" spans="2:14" s="269" customFormat="1" ht="12.75">
      <c r="B1473" s="654"/>
      <c r="C1473" s="655"/>
      <c r="D1473" s="655"/>
      <c r="E1473" s="655"/>
      <c r="F1473" s="655"/>
      <c r="G1473" s="655"/>
      <c r="H1473" s="655"/>
      <c r="I1473" s="656"/>
      <c r="J1473" s="660"/>
      <c r="K1473" s="656"/>
      <c r="L1473" s="1326"/>
      <c r="M1473" s="1327"/>
      <c r="N1473" s="17"/>
    </row>
    <row r="1474" spans="2:14" s="269" customFormat="1" ht="13.5" thickBot="1">
      <c r="B1474" s="1682"/>
      <c r="C1474" s="1683"/>
      <c r="D1474" s="1683"/>
      <c r="E1474" s="1683"/>
      <c r="F1474" s="1683"/>
      <c r="G1474" s="1683"/>
      <c r="H1474" s="1684"/>
      <c r="I1474" s="277"/>
      <c r="J1474" s="21"/>
      <c r="K1474" s="277"/>
      <c r="L1474" s="1328"/>
      <c r="M1474" s="1329"/>
      <c r="N1474" s="16"/>
    </row>
    <row r="1475" spans="2:14" s="269" customFormat="1" ht="14.25" thickBot="1">
      <c r="B1475" s="1318" t="s">
        <v>355</v>
      </c>
      <c r="C1475" s="1319"/>
      <c r="D1475" s="1319"/>
      <c r="E1475" s="1319"/>
      <c r="F1475" s="1319"/>
      <c r="G1475" s="1319"/>
      <c r="H1475" s="1319"/>
      <c r="I1475" s="1319"/>
      <c r="J1475" s="1319"/>
      <c r="K1475" s="1319"/>
      <c r="L1475" s="1319"/>
      <c r="M1475" s="1320"/>
      <c r="N1475" s="15">
        <f>+N1471+N1472+N1473+N1474</f>
        <v>398942.80000000005</v>
      </c>
    </row>
    <row r="1476" spans="2:14" s="269" customFormat="1" ht="13.5" thickBot="1">
      <c r="B1476" s="283"/>
      <c r="N1476" s="284"/>
    </row>
    <row r="1477" spans="2:14" s="269" customFormat="1" ht="13.5" thickBot="1">
      <c r="B1477" s="1294" t="s">
        <v>375</v>
      </c>
      <c r="C1477" s="1295"/>
      <c r="D1477" s="1295"/>
      <c r="E1477" s="1295"/>
      <c r="F1477" s="1295"/>
      <c r="G1477" s="1295"/>
      <c r="H1477" s="1295"/>
      <c r="I1477" s="1295"/>
      <c r="J1477" s="1295"/>
      <c r="K1477" s="1295"/>
      <c r="L1477" s="1295"/>
      <c r="M1477" s="1296"/>
      <c r="N1477" s="285">
        <f>+ROUND(N1441+N1459+N1466+N1475,0)</f>
        <v>1854830</v>
      </c>
    </row>
    <row r="1478" spans="2:14" s="269" customFormat="1" ht="12.75">
      <c r="B1478" s="1301" t="s">
        <v>376</v>
      </c>
      <c r="C1478" s="1302"/>
      <c r="D1478" s="1302"/>
      <c r="E1478" s="1302"/>
      <c r="F1478" s="1302"/>
      <c r="G1478" s="1302"/>
      <c r="H1478" s="1302"/>
      <c r="I1478" s="1302"/>
      <c r="J1478" s="1302"/>
      <c r="K1478" s="1302"/>
      <c r="L1478" s="1302"/>
      <c r="M1478" s="1302"/>
      <c r="N1478" s="1303"/>
    </row>
    <row r="1479" spans="2:14" s="269" customFormat="1" ht="12.75">
      <c r="B1479" s="1304"/>
      <c r="C1479" s="1305"/>
      <c r="D1479" s="1305"/>
      <c r="E1479" s="1305"/>
      <c r="F1479" s="1305"/>
      <c r="G1479" s="1305"/>
      <c r="H1479" s="1305"/>
      <c r="I1479" s="1305"/>
      <c r="J1479" s="1305"/>
      <c r="K1479" s="1305"/>
      <c r="L1479" s="1305"/>
      <c r="M1479" s="1305"/>
      <c r="N1479" s="1306"/>
    </row>
    <row r="1480" spans="2:14" s="269" customFormat="1" ht="13.5" thickBot="1">
      <c r="B1480" s="1307"/>
      <c r="C1480" s="1308"/>
      <c r="D1480" s="1308"/>
      <c r="E1480" s="1308"/>
      <c r="F1480" s="1308"/>
      <c r="G1480" s="1308"/>
      <c r="H1480" s="1308"/>
      <c r="I1480" s="1308"/>
      <c r="J1480" s="1308"/>
      <c r="K1480" s="1308"/>
      <c r="L1480" s="1308"/>
      <c r="M1480" s="1308"/>
      <c r="N1480" s="1309"/>
    </row>
    <row r="1481" spans="2:14" s="269" customFormat="1" ht="13.5">
      <c r="B1481" s="1310" t="s">
        <v>246</v>
      </c>
      <c r="C1481" s="1311"/>
      <c r="D1481" s="1311"/>
      <c r="E1481" s="1311"/>
      <c r="F1481" s="1311"/>
      <c r="G1481" s="1311"/>
      <c r="H1481" s="1311"/>
      <c r="I1481" s="270"/>
      <c r="J1481" s="281"/>
      <c r="K1481" s="280" t="s">
        <v>377</v>
      </c>
      <c r="L1481" s="1312" t="s">
        <v>378</v>
      </c>
      <c r="M1481" s="1313"/>
      <c r="N1481" s="282"/>
    </row>
    <row r="1482" spans="2:14" s="269" customFormat="1" ht="12.75">
      <c r="B1482" s="1678" t="s">
        <v>98</v>
      </c>
      <c r="C1482" s="1679"/>
      <c r="D1482" s="1679"/>
      <c r="E1482" s="1679"/>
      <c r="F1482" s="1679"/>
      <c r="G1482" s="1679"/>
      <c r="H1482" s="1679"/>
      <c r="I1482" s="661"/>
      <c r="J1482" s="662"/>
      <c r="K1482" s="663">
        <v>0.24</v>
      </c>
      <c r="L1482" s="1314">
        <f>+K1482*N1477</f>
        <v>445159.2</v>
      </c>
      <c r="M1482" s="1315"/>
      <c r="N1482" s="666"/>
    </row>
    <row r="1483" spans="2:14" s="269" customFormat="1" ht="12.75">
      <c r="B1483" s="625" t="s">
        <v>379</v>
      </c>
      <c r="C1483" s="626"/>
      <c r="D1483" s="626"/>
      <c r="E1483" s="626"/>
      <c r="F1483" s="626"/>
      <c r="G1483" s="626"/>
      <c r="H1483" s="626"/>
      <c r="I1483" s="661"/>
      <c r="J1483" s="662"/>
      <c r="K1483" s="663"/>
      <c r="L1483" s="1314">
        <f>+K1483*N1477</f>
        <v>0</v>
      </c>
      <c r="M1483" s="1315"/>
      <c r="N1483" s="666"/>
    </row>
    <row r="1484" spans="2:14" s="269" customFormat="1" ht="13.5" thickBot="1">
      <c r="B1484" s="274" t="s">
        <v>380</v>
      </c>
      <c r="C1484" s="633"/>
      <c r="D1484" s="633"/>
      <c r="E1484" s="633"/>
      <c r="F1484" s="633"/>
      <c r="G1484" s="633"/>
      <c r="H1484" s="633"/>
      <c r="I1484" s="667"/>
      <c r="J1484" s="668"/>
      <c r="K1484" s="663">
        <v>0.04</v>
      </c>
      <c r="L1484" s="1316">
        <f>+K1484*N1477</f>
        <v>74193.2</v>
      </c>
      <c r="M1484" s="1317"/>
      <c r="N1484" s="666"/>
    </row>
    <row r="1485" spans="2:14" s="269" customFormat="1" ht="14.25" thickBot="1">
      <c r="B1485" s="1318" t="s">
        <v>355</v>
      </c>
      <c r="C1485" s="1319"/>
      <c r="D1485" s="1319"/>
      <c r="E1485" s="1319"/>
      <c r="F1485" s="1319"/>
      <c r="G1485" s="1319"/>
      <c r="H1485" s="1319"/>
      <c r="I1485" s="1319"/>
      <c r="J1485" s="1319"/>
      <c r="K1485" s="1319"/>
      <c r="L1485" s="1319"/>
      <c r="M1485" s="1320"/>
      <c r="N1485" s="286">
        <f>+L1482+L1483+L1484</f>
        <v>519352.4</v>
      </c>
    </row>
    <row r="1486" spans="2:14" s="269" customFormat="1" ht="12.75">
      <c r="B1486" s="283"/>
      <c r="N1486" s="284"/>
    </row>
    <row r="1487" spans="2:14" s="269" customFormat="1" ht="13.5" thickBot="1"/>
    <row r="1488" spans="2:14" s="269" customFormat="1" ht="13.5" thickBot="1">
      <c r="B1488" s="1294" t="s">
        <v>381</v>
      </c>
      <c r="C1488" s="1295"/>
      <c r="D1488" s="1295"/>
      <c r="E1488" s="1295"/>
      <c r="F1488" s="1295"/>
      <c r="G1488" s="1295"/>
      <c r="H1488" s="1295"/>
      <c r="I1488" s="1295"/>
      <c r="J1488" s="1295"/>
      <c r="K1488" s="1295"/>
      <c r="L1488" s="1295"/>
      <c r="M1488" s="1296"/>
      <c r="N1488" s="287">
        <f>+ROUND(N1477+N1485,0)</f>
        <v>2374182</v>
      </c>
    </row>
    <row r="1489" spans="2:14" s="269" customFormat="1" ht="14.25" thickBot="1">
      <c r="B1489" s="737"/>
      <c r="C1489" s="738"/>
      <c r="D1489" s="738"/>
      <c r="E1489" s="738"/>
      <c r="F1489" s="738"/>
      <c r="G1489" s="738"/>
      <c r="H1489" s="738"/>
      <c r="I1489" s="738"/>
      <c r="J1489" s="738"/>
      <c r="K1489" s="738"/>
      <c r="L1489" s="739"/>
      <c r="M1489" s="739"/>
      <c r="N1489" s="740"/>
    </row>
    <row r="1490" spans="2:14" s="269" customFormat="1" ht="13.5" thickBot="1">
      <c r="B1490" s="415" t="s">
        <v>151</v>
      </c>
      <c r="C1490" s="1396" t="s">
        <v>152</v>
      </c>
      <c r="D1490" s="1397"/>
      <c r="E1490" s="1397"/>
      <c r="F1490" s="1397"/>
      <c r="G1490" s="1397"/>
      <c r="H1490" s="1397"/>
      <c r="I1490" s="1397"/>
      <c r="J1490" s="1397"/>
      <c r="K1490" s="1398"/>
      <c r="L1490" s="1394" t="s">
        <v>228</v>
      </c>
      <c r="M1490" s="1395"/>
      <c r="N1490" s="415" t="s">
        <v>6</v>
      </c>
    </row>
    <row r="1491" spans="2:14" s="269" customFormat="1" ht="60.75" customHeight="1" thickBot="1">
      <c r="B1491" s="421">
        <f>+'PTO OFICIAL'!D48</f>
        <v>6.0399999999999991</v>
      </c>
      <c r="C1491" s="1399" t="str">
        <f>+'PTO OFICIAL'!G48</f>
        <v>SUMINISTRO E INSTALACIÓN DE ESTRUCTURA PRIMARIA PARA ACOMETIDA PRIMARIA PARA 13.2KV PARA VESTIDA DE POSTE EXISTENTE CON NORMA EN REFERENCIA RURAL. INCLUYE HERRAJES, AISLADORES Y ELEMENTOS NECESARIOS</v>
      </c>
      <c r="D1491" s="1400"/>
      <c r="E1491" s="1400"/>
      <c r="F1491" s="1400"/>
      <c r="G1491" s="1400"/>
      <c r="H1491" s="1400"/>
      <c r="I1491" s="1400"/>
      <c r="J1491" s="1400"/>
      <c r="K1491" s="1401"/>
      <c r="L1491" s="1402" t="str">
        <f>+'PTO OFICIAL'!H48</f>
        <v>UN</v>
      </c>
      <c r="M1491" s="1403"/>
      <c r="N1491" s="422">
        <f>+'PTO OFICIAL'!I48</f>
        <v>4</v>
      </c>
    </row>
    <row r="1492" spans="2:14" s="269" customFormat="1" ht="12.75">
      <c r="B1492" s="1301" t="s">
        <v>347</v>
      </c>
      <c r="C1492" s="1302"/>
      <c r="D1492" s="1302"/>
      <c r="E1492" s="1302"/>
      <c r="F1492" s="1302"/>
      <c r="G1492" s="1302"/>
      <c r="H1492" s="1302"/>
      <c r="I1492" s="1302"/>
      <c r="J1492" s="1302"/>
      <c r="K1492" s="1302"/>
      <c r="L1492" s="1302"/>
      <c r="M1492" s="1302"/>
      <c r="N1492" s="1303"/>
    </row>
    <row r="1493" spans="2:14" s="269" customFormat="1" ht="12.75">
      <c r="B1493" s="1304"/>
      <c r="C1493" s="1305"/>
      <c r="D1493" s="1305"/>
      <c r="E1493" s="1305"/>
      <c r="F1493" s="1305"/>
      <c r="G1493" s="1305"/>
      <c r="H1493" s="1305"/>
      <c r="I1493" s="1305"/>
      <c r="J1493" s="1305"/>
      <c r="K1493" s="1305"/>
      <c r="L1493" s="1305"/>
      <c r="M1493" s="1305"/>
      <c r="N1493" s="1306"/>
    </row>
    <row r="1494" spans="2:14" s="269" customFormat="1" ht="13.5" thickBot="1">
      <c r="B1494" s="1307"/>
      <c r="C1494" s="1308"/>
      <c r="D1494" s="1308"/>
      <c r="E1494" s="1308"/>
      <c r="F1494" s="1308"/>
      <c r="G1494" s="1308"/>
      <c r="H1494" s="1308"/>
      <c r="I1494" s="1308"/>
      <c r="J1494" s="1308"/>
      <c r="K1494" s="1308"/>
      <c r="L1494" s="1308"/>
      <c r="M1494" s="1308"/>
      <c r="N1494" s="1309"/>
    </row>
    <row r="1495" spans="2:14" s="269" customFormat="1" ht="13.5">
      <c r="B1495" s="1310" t="s">
        <v>152</v>
      </c>
      <c r="C1495" s="1311"/>
      <c r="D1495" s="1311"/>
      <c r="E1495" s="1311"/>
      <c r="F1495" s="1321"/>
      <c r="G1495" s="1330" t="s">
        <v>348</v>
      </c>
      <c r="H1495" s="1321"/>
      <c r="I1495" s="1330" t="s">
        <v>349</v>
      </c>
      <c r="J1495" s="1321"/>
      <c r="K1495" s="272" t="s">
        <v>350</v>
      </c>
      <c r="L1495" s="1330" t="s">
        <v>351</v>
      </c>
      <c r="M1495" s="1321"/>
      <c r="N1495" s="273" t="s">
        <v>352</v>
      </c>
    </row>
    <row r="1496" spans="2:14" s="269" customFormat="1" ht="12.75">
      <c r="B1496" s="1678" t="s">
        <v>437</v>
      </c>
      <c r="C1496" s="1679"/>
      <c r="D1496" s="1679"/>
      <c r="E1496" s="1679"/>
      <c r="F1496" s="1680"/>
      <c r="G1496" s="1681"/>
      <c r="H1496" s="1680"/>
      <c r="I1496" s="1681"/>
      <c r="J1496" s="1680"/>
      <c r="K1496" s="734">
        <v>280000</v>
      </c>
      <c r="L1496" s="1392">
        <v>1</v>
      </c>
      <c r="M1496" s="1393"/>
      <c r="N1496" s="17">
        <f>+L1496*K1496</f>
        <v>280000</v>
      </c>
    </row>
    <row r="1497" spans="2:14" s="269" customFormat="1" ht="12.75">
      <c r="B1497" s="625" t="s">
        <v>354</v>
      </c>
      <c r="C1497" s="626"/>
      <c r="D1497" s="626"/>
      <c r="E1497" s="626"/>
      <c r="F1497" s="627"/>
      <c r="G1497" s="628"/>
      <c r="H1497" s="627"/>
      <c r="I1497" s="628"/>
      <c r="J1497" s="627"/>
      <c r="K1497" s="629">
        <v>0.05</v>
      </c>
      <c r="L1497" s="1335"/>
      <c r="M1497" s="1336"/>
      <c r="N1497" s="17">
        <f>+K1497*N1531</f>
        <v>19947.140000000003</v>
      </c>
    </row>
    <row r="1498" spans="2:14" s="269" customFormat="1" ht="13.5" thickBot="1">
      <c r="B1498" s="1682"/>
      <c r="C1498" s="1683"/>
      <c r="D1498" s="1683"/>
      <c r="E1498" s="1683"/>
      <c r="F1498" s="1684"/>
      <c r="G1498" s="1685"/>
      <c r="H1498" s="1684"/>
      <c r="I1498" s="1685"/>
      <c r="J1498" s="1684"/>
      <c r="K1498" s="19"/>
      <c r="L1498" s="1339"/>
      <c r="M1498" s="1340"/>
      <c r="N1498" s="638"/>
    </row>
    <row r="1499" spans="2:14" s="269" customFormat="1" ht="14.25" thickBot="1">
      <c r="B1499" s="1318" t="s">
        <v>355</v>
      </c>
      <c r="C1499" s="1319"/>
      <c r="D1499" s="1319"/>
      <c r="E1499" s="1319"/>
      <c r="F1499" s="1319"/>
      <c r="G1499" s="1319"/>
      <c r="H1499" s="1319"/>
      <c r="I1499" s="1319"/>
      <c r="J1499" s="1319"/>
      <c r="K1499" s="1319"/>
      <c r="L1499" s="1319"/>
      <c r="M1499" s="1320"/>
      <c r="N1499" s="275">
        <f>+N1496+N1497+N1498</f>
        <v>299947.14</v>
      </c>
    </row>
    <row r="1500" spans="2:14" s="269" customFormat="1" ht="13.5" customHeight="1">
      <c r="B1500" s="1301" t="s">
        <v>356</v>
      </c>
      <c r="C1500" s="1302"/>
      <c r="D1500" s="1302"/>
      <c r="E1500" s="1302"/>
      <c r="F1500" s="1302"/>
      <c r="G1500" s="1302"/>
      <c r="H1500" s="1302"/>
      <c r="I1500" s="1302"/>
      <c r="J1500" s="1302"/>
      <c r="K1500" s="1302"/>
      <c r="L1500" s="1302"/>
      <c r="M1500" s="1302"/>
      <c r="N1500" s="1303"/>
    </row>
    <row r="1501" spans="2:14" s="269" customFormat="1" ht="12.75">
      <c r="B1501" s="1304"/>
      <c r="C1501" s="1305"/>
      <c r="D1501" s="1305"/>
      <c r="E1501" s="1305"/>
      <c r="F1501" s="1305"/>
      <c r="G1501" s="1305"/>
      <c r="H1501" s="1305"/>
      <c r="I1501" s="1305"/>
      <c r="J1501" s="1305"/>
      <c r="K1501" s="1305"/>
      <c r="L1501" s="1305"/>
      <c r="M1501" s="1305"/>
      <c r="N1501" s="1306"/>
    </row>
    <row r="1502" spans="2:14" s="269" customFormat="1" ht="13.5" thickBot="1">
      <c r="B1502" s="1307"/>
      <c r="C1502" s="1308"/>
      <c r="D1502" s="1308"/>
      <c r="E1502" s="1308"/>
      <c r="F1502" s="1308"/>
      <c r="G1502" s="1308"/>
      <c r="H1502" s="1308"/>
      <c r="I1502" s="1308"/>
      <c r="J1502" s="1308"/>
      <c r="K1502" s="1308"/>
      <c r="L1502" s="1308"/>
      <c r="M1502" s="1308"/>
      <c r="N1502" s="1309"/>
    </row>
    <row r="1503" spans="2:14" s="269" customFormat="1" ht="13.5">
      <c r="B1503" s="1310" t="s">
        <v>152</v>
      </c>
      <c r="C1503" s="1311"/>
      <c r="D1503" s="1311"/>
      <c r="E1503" s="1311"/>
      <c r="F1503" s="1311"/>
      <c r="G1503" s="1311"/>
      <c r="H1503" s="1311"/>
      <c r="I1503" s="1321"/>
      <c r="J1503" s="271" t="s">
        <v>228</v>
      </c>
      <c r="K1503" s="272" t="s">
        <v>6</v>
      </c>
      <c r="L1503" s="1330" t="s">
        <v>357</v>
      </c>
      <c r="M1503" s="1321"/>
      <c r="N1503" s="273" t="s">
        <v>352</v>
      </c>
    </row>
    <row r="1504" spans="2:14" s="269" customFormat="1" ht="12.75">
      <c r="B1504" s="639" t="s">
        <v>443</v>
      </c>
      <c r="C1504" s="640"/>
      <c r="D1504" s="640"/>
      <c r="E1504" s="640"/>
      <c r="F1504" s="640"/>
      <c r="G1504" s="640"/>
      <c r="H1504" s="640"/>
      <c r="I1504" s="641"/>
      <c r="J1504" s="642" t="s">
        <v>439</v>
      </c>
      <c r="K1504" s="643">
        <v>2</v>
      </c>
      <c r="L1504" s="644">
        <v>167350</v>
      </c>
      <c r="M1504" s="645"/>
      <c r="N1504" s="638">
        <f t="shared" ref="N1504" si="25">+K1504*L1504</f>
        <v>334700</v>
      </c>
    </row>
    <row r="1505" spans="2:14" s="269" customFormat="1" ht="12.75">
      <c r="B1505" s="639" t="s">
        <v>459</v>
      </c>
      <c r="C1505" s="640"/>
      <c r="D1505" s="640"/>
      <c r="E1505" s="640"/>
      <c r="F1505" s="640"/>
      <c r="G1505" s="640"/>
      <c r="H1505" s="640"/>
      <c r="I1505" s="641"/>
      <c r="J1505" s="642" t="s">
        <v>439</v>
      </c>
      <c r="K1505" s="643">
        <v>2</v>
      </c>
      <c r="L1505" s="644">
        <v>63000</v>
      </c>
      <c r="M1505" s="645"/>
      <c r="N1505" s="638">
        <f>+K1505*L1505</f>
        <v>126000</v>
      </c>
    </row>
    <row r="1506" spans="2:14" s="269" customFormat="1" ht="12.75">
      <c r="B1506" s="639" t="s">
        <v>461</v>
      </c>
      <c r="C1506" s="640"/>
      <c r="D1506" s="640"/>
      <c r="E1506" s="640"/>
      <c r="F1506" s="640"/>
      <c r="G1506" s="640"/>
      <c r="H1506" s="640"/>
      <c r="I1506" s="641"/>
      <c r="J1506" s="642" t="s">
        <v>439</v>
      </c>
      <c r="K1506" s="643">
        <v>13</v>
      </c>
      <c r="L1506" s="644">
        <v>56100</v>
      </c>
      <c r="M1506" s="645"/>
      <c r="N1506" s="638">
        <f t="shared" ref="N1506" si="26">+K1506*L1506</f>
        <v>729300</v>
      </c>
    </row>
    <row r="1507" spans="2:14" s="269" customFormat="1" ht="12.75">
      <c r="B1507" s="639" t="s">
        <v>462</v>
      </c>
      <c r="C1507" s="640"/>
      <c r="D1507" s="640"/>
      <c r="E1507" s="640"/>
      <c r="F1507" s="640"/>
      <c r="G1507" s="640"/>
      <c r="H1507" s="640"/>
      <c r="I1507" s="641"/>
      <c r="J1507" s="642" t="s">
        <v>439</v>
      </c>
      <c r="K1507" s="643">
        <v>1</v>
      </c>
      <c r="L1507" s="644">
        <v>19000</v>
      </c>
      <c r="M1507" s="645"/>
      <c r="N1507" s="638">
        <f>+K1507*L1507</f>
        <v>19000</v>
      </c>
    </row>
    <row r="1508" spans="2:14" s="269" customFormat="1" ht="12.75">
      <c r="B1508" s="639" t="s">
        <v>451</v>
      </c>
      <c r="C1508" s="640"/>
      <c r="D1508" s="640"/>
      <c r="E1508" s="640"/>
      <c r="F1508" s="640"/>
      <c r="G1508" s="640"/>
      <c r="H1508" s="640"/>
      <c r="I1508" s="641"/>
      <c r="J1508" s="642" t="s">
        <v>439</v>
      </c>
      <c r="K1508" s="643">
        <v>8</v>
      </c>
      <c r="L1508" s="644">
        <v>83000</v>
      </c>
      <c r="M1508" s="645"/>
      <c r="N1508" s="638">
        <f>+K1508*L1508</f>
        <v>664000</v>
      </c>
    </row>
    <row r="1509" spans="2:14" s="269" customFormat="1" ht="12.75">
      <c r="B1509" s="639" t="s">
        <v>467</v>
      </c>
      <c r="C1509" s="640"/>
      <c r="D1509" s="640"/>
      <c r="E1509" s="640"/>
      <c r="F1509" s="640"/>
      <c r="G1509" s="640"/>
      <c r="H1509" s="640"/>
      <c r="I1509" s="641"/>
      <c r="J1509" s="642" t="s">
        <v>439</v>
      </c>
      <c r="K1509" s="643">
        <v>2</v>
      </c>
      <c r="L1509" s="644">
        <v>14500</v>
      </c>
      <c r="M1509" s="645"/>
      <c r="N1509" s="638">
        <f t="shared" ref="N1509:N1512" si="27">+K1509*L1509</f>
        <v>29000</v>
      </c>
    </row>
    <row r="1510" spans="2:14" s="269" customFormat="1" ht="12.75">
      <c r="B1510" s="639" t="s">
        <v>440</v>
      </c>
      <c r="C1510" s="640"/>
      <c r="D1510" s="640"/>
      <c r="E1510" s="640"/>
      <c r="F1510" s="640"/>
      <c r="G1510" s="640"/>
      <c r="H1510" s="640"/>
      <c r="I1510" s="641"/>
      <c r="J1510" s="642" t="s">
        <v>439</v>
      </c>
      <c r="K1510" s="643">
        <v>8</v>
      </c>
      <c r="L1510" s="644">
        <v>12700</v>
      </c>
      <c r="M1510" s="645"/>
      <c r="N1510" s="638">
        <f t="shared" si="27"/>
        <v>101600</v>
      </c>
    </row>
    <row r="1511" spans="2:14" s="269" customFormat="1" ht="12.75">
      <c r="B1511" s="639" t="s">
        <v>464</v>
      </c>
      <c r="C1511" s="640"/>
      <c r="D1511" s="640"/>
      <c r="E1511" s="640"/>
      <c r="F1511" s="640"/>
      <c r="G1511" s="640"/>
      <c r="H1511" s="640"/>
      <c r="I1511" s="641"/>
      <c r="J1511" s="642" t="s">
        <v>439</v>
      </c>
      <c r="K1511" s="643">
        <v>1</v>
      </c>
      <c r="L1511" s="644">
        <v>78900</v>
      </c>
      <c r="M1511" s="645"/>
      <c r="N1511" s="638">
        <f t="shared" si="27"/>
        <v>78900</v>
      </c>
    </row>
    <row r="1512" spans="2:14" s="269" customFormat="1" ht="12.75">
      <c r="B1512" s="639" t="s">
        <v>441</v>
      </c>
      <c r="C1512" s="640"/>
      <c r="D1512" s="640"/>
      <c r="E1512" s="640"/>
      <c r="F1512" s="640"/>
      <c r="G1512" s="640"/>
      <c r="H1512" s="640"/>
      <c r="I1512" s="641"/>
      <c r="J1512" s="642" t="s">
        <v>439</v>
      </c>
      <c r="K1512" s="643">
        <v>8</v>
      </c>
      <c r="L1512" s="644">
        <v>12700</v>
      </c>
      <c r="M1512" s="645"/>
      <c r="N1512" s="638">
        <f t="shared" si="27"/>
        <v>101600</v>
      </c>
    </row>
    <row r="1513" spans="2:14" s="269" customFormat="1" ht="12.75">
      <c r="B1513" s="639" t="s">
        <v>453</v>
      </c>
      <c r="C1513" s="640"/>
      <c r="D1513" s="640"/>
      <c r="E1513" s="640"/>
      <c r="F1513" s="640"/>
      <c r="G1513" s="640"/>
      <c r="H1513" s="640"/>
      <c r="I1513" s="641"/>
      <c r="J1513" s="642" t="s">
        <v>439</v>
      </c>
      <c r="K1513" s="643">
        <v>7</v>
      </c>
      <c r="L1513" s="644">
        <v>18000</v>
      </c>
      <c r="M1513" s="645"/>
      <c r="N1513" s="638">
        <f>+K1513*L1513</f>
        <v>126000</v>
      </c>
    </row>
    <row r="1514" spans="2:14" s="269" customFormat="1" ht="13.5" thickBot="1">
      <c r="B1514" s="639" t="s">
        <v>452</v>
      </c>
      <c r="C1514" s="640"/>
      <c r="D1514" s="640"/>
      <c r="E1514" s="640"/>
      <c r="F1514" s="640"/>
      <c r="G1514" s="640"/>
      <c r="H1514" s="640"/>
      <c r="I1514" s="641"/>
      <c r="J1514" s="642" t="s">
        <v>439</v>
      </c>
      <c r="K1514" s="643">
        <v>4</v>
      </c>
      <c r="L1514" s="644">
        <v>4510</v>
      </c>
      <c r="M1514" s="645"/>
      <c r="N1514" s="638">
        <f>+K1514*L1514</f>
        <v>18040</v>
      </c>
    </row>
    <row r="1515" spans="2:14" s="269" customFormat="1" ht="14.25" thickBot="1">
      <c r="B1515" s="1318" t="s">
        <v>355</v>
      </c>
      <c r="C1515" s="1319"/>
      <c r="D1515" s="1319"/>
      <c r="E1515" s="1319"/>
      <c r="F1515" s="1319"/>
      <c r="G1515" s="1319"/>
      <c r="H1515" s="1319"/>
      <c r="I1515" s="1319"/>
      <c r="J1515" s="1319"/>
      <c r="K1515" s="1319"/>
      <c r="L1515" s="1319"/>
      <c r="M1515" s="1320"/>
      <c r="N1515" s="15">
        <f>+SUM(N1504:N1514)</f>
        <v>2328140</v>
      </c>
    </row>
    <row r="1516" spans="2:14" s="269" customFormat="1" ht="12.75">
      <c r="B1516" s="1301" t="s">
        <v>364</v>
      </c>
      <c r="C1516" s="1302"/>
      <c r="D1516" s="1302"/>
      <c r="E1516" s="1302"/>
      <c r="F1516" s="1302"/>
      <c r="G1516" s="1302"/>
      <c r="H1516" s="1302"/>
      <c r="I1516" s="1302"/>
      <c r="J1516" s="1302"/>
      <c r="K1516" s="1302"/>
      <c r="L1516" s="1302"/>
      <c r="M1516" s="1302"/>
      <c r="N1516" s="1303"/>
    </row>
    <row r="1517" spans="2:14" s="269" customFormat="1" ht="12.75">
      <c r="B1517" s="1304"/>
      <c r="C1517" s="1305"/>
      <c r="D1517" s="1305"/>
      <c r="E1517" s="1305"/>
      <c r="F1517" s="1305"/>
      <c r="G1517" s="1305"/>
      <c r="H1517" s="1305"/>
      <c r="I1517" s="1305"/>
      <c r="J1517" s="1305"/>
      <c r="K1517" s="1305"/>
      <c r="L1517" s="1305"/>
      <c r="M1517" s="1305"/>
      <c r="N1517" s="1306"/>
    </row>
    <row r="1518" spans="2:14" s="269" customFormat="1" ht="13.5" thickBot="1">
      <c r="B1518" s="1307"/>
      <c r="C1518" s="1308"/>
      <c r="D1518" s="1308"/>
      <c r="E1518" s="1308"/>
      <c r="F1518" s="1308"/>
      <c r="G1518" s="1308"/>
      <c r="H1518" s="1308"/>
      <c r="I1518" s="1308"/>
      <c r="J1518" s="1308"/>
      <c r="K1518" s="1308"/>
      <c r="L1518" s="1308"/>
      <c r="M1518" s="1308"/>
      <c r="N1518" s="1309"/>
    </row>
    <row r="1519" spans="2:14" s="269" customFormat="1" ht="13.5">
      <c r="B1519" s="1310" t="s">
        <v>365</v>
      </c>
      <c r="C1519" s="1311"/>
      <c r="D1519" s="1311"/>
      <c r="E1519" s="1311"/>
      <c r="F1519" s="1311"/>
      <c r="G1519" s="1311"/>
      <c r="H1519" s="1321"/>
      <c r="I1519" s="272" t="s">
        <v>366</v>
      </c>
      <c r="J1519" s="270" t="s">
        <v>367</v>
      </c>
      <c r="K1519" s="276" t="s">
        <v>368</v>
      </c>
      <c r="L1519" s="1330" t="s">
        <v>369</v>
      </c>
      <c r="M1519" s="1321"/>
      <c r="N1519" s="273" t="s">
        <v>352</v>
      </c>
    </row>
    <row r="1520" spans="2:14" s="269" customFormat="1" ht="12.75">
      <c r="B1520" s="1678" t="s">
        <v>456</v>
      </c>
      <c r="C1520" s="1679"/>
      <c r="D1520" s="1679"/>
      <c r="E1520" s="1679"/>
      <c r="F1520" s="1679"/>
      <c r="G1520" s="1679"/>
      <c r="H1520" s="1680"/>
      <c r="I1520" s="648"/>
      <c r="J1520" s="649"/>
      <c r="K1520" s="648">
        <v>50</v>
      </c>
      <c r="L1520" s="1326">
        <v>1200</v>
      </c>
      <c r="M1520" s="1327"/>
      <c r="N1520" s="638">
        <f>+L1520*K1520</f>
        <v>60000</v>
      </c>
    </row>
    <row r="1521" spans="2:14" s="269" customFormat="1" ht="13.5" thickBot="1">
      <c r="B1521" s="1678"/>
      <c r="C1521" s="1679"/>
      <c r="D1521" s="1679"/>
      <c r="E1521" s="1679"/>
      <c r="F1521" s="1679"/>
      <c r="G1521" s="1679"/>
      <c r="H1521" s="1680"/>
      <c r="I1521" s="648"/>
      <c r="J1521" s="649"/>
      <c r="K1521" s="648"/>
      <c r="L1521" s="1326"/>
      <c r="M1521" s="1327"/>
      <c r="N1521" s="638"/>
    </row>
    <row r="1522" spans="2:14" s="269" customFormat="1" ht="14.25" thickBot="1">
      <c r="B1522" s="1318" t="s">
        <v>355</v>
      </c>
      <c r="C1522" s="1319"/>
      <c r="D1522" s="1319"/>
      <c r="E1522" s="1319"/>
      <c r="F1522" s="1319"/>
      <c r="G1522" s="1319"/>
      <c r="H1522" s="1319"/>
      <c r="I1522" s="1319"/>
      <c r="J1522" s="1319"/>
      <c r="K1522" s="1319"/>
      <c r="L1522" s="1319"/>
      <c r="M1522" s="1320"/>
      <c r="N1522" s="275">
        <f>+N1520+N1521</f>
        <v>60000</v>
      </c>
    </row>
    <row r="1523" spans="2:14" s="269" customFormat="1" ht="12.75">
      <c r="B1523" s="1301" t="s">
        <v>370</v>
      </c>
      <c r="C1523" s="1302"/>
      <c r="D1523" s="1302"/>
      <c r="E1523" s="1302"/>
      <c r="F1523" s="1302"/>
      <c r="G1523" s="1302"/>
      <c r="H1523" s="1302"/>
      <c r="I1523" s="1302"/>
      <c r="J1523" s="1302"/>
      <c r="K1523" s="1302"/>
      <c r="L1523" s="1302"/>
      <c r="M1523" s="1302"/>
      <c r="N1523" s="1303"/>
    </row>
    <row r="1524" spans="2:14" s="269" customFormat="1" ht="12.75">
      <c r="B1524" s="1304"/>
      <c r="C1524" s="1305"/>
      <c r="D1524" s="1305"/>
      <c r="E1524" s="1305"/>
      <c r="F1524" s="1305"/>
      <c r="G1524" s="1305"/>
      <c r="H1524" s="1305"/>
      <c r="I1524" s="1305"/>
      <c r="J1524" s="1305"/>
      <c r="K1524" s="1305"/>
      <c r="L1524" s="1305"/>
      <c r="M1524" s="1305"/>
      <c r="N1524" s="1306"/>
    </row>
    <row r="1525" spans="2:14" s="269" customFormat="1" ht="13.5" thickBot="1">
      <c r="B1525" s="1307"/>
      <c r="C1525" s="1308"/>
      <c r="D1525" s="1308"/>
      <c r="E1525" s="1308"/>
      <c r="F1525" s="1308"/>
      <c r="G1525" s="1308"/>
      <c r="H1525" s="1308"/>
      <c r="I1525" s="1308"/>
      <c r="J1525" s="1308"/>
      <c r="K1525" s="1308"/>
      <c r="L1525" s="1308"/>
      <c r="M1525" s="1308"/>
      <c r="N1525" s="1309"/>
    </row>
    <row r="1526" spans="2:14" s="269" customFormat="1" ht="30" customHeight="1">
      <c r="B1526" s="1310" t="s">
        <v>371</v>
      </c>
      <c r="C1526" s="1311"/>
      <c r="D1526" s="1311"/>
      <c r="E1526" s="1311"/>
      <c r="F1526" s="1311"/>
      <c r="G1526" s="1311"/>
      <c r="H1526" s="1321"/>
      <c r="I1526" s="272" t="s">
        <v>372</v>
      </c>
      <c r="J1526" s="279"/>
      <c r="K1526" s="280" t="s">
        <v>373</v>
      </c>
      <c r="L1526" s="1312" t="s">
        <v>351</v>
      </c>
      <c r="M1526" s="1313"/>
      <c r="N1526" s="282" t="s">
        <v>352</v>
      </c>
    </row>
    <row r="1527" spans="2:14" s="269" customFormat="1" ht="13.5" customHeight="1">
      <c r="B1527" s="1382" t="s">
        <v>458</v>
      </c>
      <c r="C1527" s="1383"/>
      <c r="D1527" s="1383"/>
      <c r="E1527" s="655"/>
      <c r="F1527" s="655"/>
      <c r="G1527" s="655"/>
      <c r="H1527" s="655"/>
      <c r="I1527" s="656">
        <v>398942.80000000005</v>
      </c>
      <c r="J1527" s="657"/>
      <c r="K1527" s="656">
        <f>+I1527</f>
        <v>398942.80000000005</v>
      </c>
      <c r="L1527" s="1324">
        <v>1</v>
      </c>
      <c r="M1527" s="1325"/>
      <c r="N1527" s="17">
        <f>+K1527/L1527</f>
        <v>398942.80000000005</v>
      </c>
    </row>
    <row r="1528" spans="2:14" s="269" customFormat="1" ht="12.75">
      <c r="B1528" s="654"/>
      <c r="C1528" s="655"/>
      <c r="D1528" s="655"/>
      <c r="E1528" s="655"/>
      <c r="F1528" s="655"/>
      <c r="G1528" s="655"/>
      <c r="H1528" s="655"/>
      <c r="I1528" s="656"/>
      <c r="J1528" s="660"/>
      <c r="K1528" s="656"/>
      <c r="L1528" s="1324"/>
      <c r="M1528" s="1325"/>
      <c r="N1528" s="17"/>
    </row>
    <row r="1529" spans="2:14" s="269" customFormat="1" ht="12.75">
      <c r="B1529" s="654"/>
      <c r="C1529" s="655"/>
      <c r="D1529" s="655"/>
      <c r="E1529" s="655"/>
      <c r="F1529" s="655"/>
      <c r="G1529" s="655"/>
      <c r="H1529" s="655"/>
      <c r="I1529" s="656"/>
      <c r="J1529" s="660"/>
      <c r="K1529" s="656"/>
      <c r="L1529" s="1326"/>
      <c r="M1529" s="1327"/>
      <c r="N1529" s="17"/>
    </row>
    <row r="1530" spans="2:14" s="269" customFormat="1" ht="13.5" thickBot="1">
      <c r="B1530" s="1682"/>
      <c r="C1530" s="1683"/>
      <c r="D1530" s="1683"/>
      <c r="E1530" s="1683"/>
      <c r="F1530" s="1683"/>
      <c r="G1530" s="1683"/>
      <c r="H1530" s="1684"/>
      <c r="I1530" s="277"/>
      <c r="J1530" s="21"/>
      <c r="K1530" s="277"/>
      <c r="L1530" s="1328"/>
      <c r="M1530" s="1329"/>
      <c r="N1530" s="16"/>
    </row>
    <row r="1531" spans="2:14" s="269" customFormat="1" ht="14.25" thickBot="1">
      <c r="B1531" s="1318" t="s">
        <v>355</v>
      </c>
      <c r="C1531" s="1319"/>
      <c r="D1531" s="1319"/>
      <c r="E1531" s="1319"/>
      <c r="F1531" s="1319"/>
      <c r="G1531" s="1319"/>
      <c r="H1531" s="1319"/>
      <c r="I1531" s="1319"/>
      <c r="J1531" s="1319"/>
      <c r="K1531" s="1319"/>
      <c r="L1531" s="1319"/>
      <c r="M1531" s="1320"/>
      <c r="N1531" s="15">
        <f>+N1527+N1528+N1529+N1530</f>
        <v>398942.80000000005</v>
      </c>
    </row>
    <row r="1532" spans="2:14" s="269" customFormat="1" ht="13.5" thickBot="1">
      <c r="B1532" s="283"/>
      <c r="N1532" s="284"/>
    </row>
    <row r="1533" spans="2:14" s="269" customFormat="1" ht="13.5" thickBot="1">
      <c r="B1533" s="1294" t="s">
        <v>375</v>
      </c>
      <c r="C1533" s="1295"/>
      <c r="D1533" s="1295"/>
      <c r="E1533" s="1295"/>
      <c r="F1533" s="1295"/>
      <c r="G1533" s="1295"/>
      <c r="H1533" s="1295"/>
      <c r="I1533" s="1295"/>
      <c r="J1533" s="1295"/>
      <c r="K1533" s="1295"/>
      <c r="L1533" s="1295"/>
      <c r="M1533" s="1296"/>
      <c r="N1533" s="285">
        <f>+ROUND(N1499+N1515+N1522+N1531,0)</f>
        <v>3087030</v>
      </c>
    </row>
    <row r="1534" spans="2:14" s="269" customFormat="1" ht="12.75">
      <c r="B1534" s="1301" t="s">
        <v>376</v>
      </c>
      <c r="C1534" s="1302"/>
      <c r="D1534" s="1302"/>
      <c r="E1534" s="1302"/>
      <c r="F1534" s="1302"/>
      <c r="G1534" s="1302"/>
      <c r="H1534" s="1302"/>
      <c r="I1534" s="1302"/>
      <c r="J1534" s="1302"/>
      <c r="K1534" s="1302"/>
      <c r="L1534" s="1302"/>
      <c r="M1534" s="1302"/>
      <c r="N1534" s="1303"/>
    </row>
    <row r="1535" spans="2:14" s="269" customFormat="1" ht="12.75">
      <c r="B1535" s="1304"/>
      <c r="C1535" s="1305"/>
      <c r="D1535" s="1305"/>
      <c r="E1535" s="1305"/>
      <c r="F1535" s="1305"/>
      <c r="G1535" s="1305"/>
      <c r="H1535" s="1305"/>
      <c r="I1535" s="1305"/>
      <c r="J1535" s="1305"/>
      <c r="K1535" s="1305"/>
      <c r="L1535" s="1305"/>
      <c r="M1535" s="1305"/>
      <c r="N1535" s="1306"/>
    </row>
    <row r="1536" spans="2:14" s="269" customFormat="1" ht="13.5" thickBot="1">
      <c r="B1536" s="1307"/>
      <c r="C1536" s="1308"/>
      <c r="D1536" s="1308"/>
      <c r="E1536" s="1308"/>
      <c r="F1536" s="1308"/>
      <c r="G1536" s="1308"/>
      <c r="H1536" s="1308"/>
      <c r="I1536" s="1308"/>
      <c r="J1536" s="1308"/>
      <c r="K1536" s="1308"/>
      <c r="L1536" s="1308"/>
      <c r="M1536" s="1308"/>
      <c r="N1536" s="1309"/>
    </row>
    <row r="1537" spans="2:14" s="269" customFormat="1" ht="13.5">
      <c r="B1537" s="1310" t="s">
        <v>246</v>
      </c>
      <c r="C1537" s="1311"/>
      <c r="D1537" s="1311"/>
      <c r="E1537" s="1311"/>
      <c r="F1537" s="1311"/>
      <c r="G1537" s="1311"/>
      <c r="H1537" s="1311"/>
      <c r="I1537" s="270"/>
      <c r="J1537" s="281"/>
      <c r="K1537" s="280" t="s">
        <v>377</v>
      </c>
      <c r="L1537" s="1312" t="s">
        <v>378</v>
      </c>
      <c r="M1537" s="1313"/>
      <c r="N1537" s="282"/>
    </row>
    <row r="1538" spans="2:14" s="269" customFormat="1" ht="12.75">
      <c r="B1538" s="1678" t="s">
        <v>98</v>
      </c>
      <c r="C1538" s="1679"/>
      <c r="D1538" s="1679"/>
      <c r="E1538" s="1679"/>
      <c r="F1538" s="1679"/>
      <c r="G1538" s="1679"/>
      <c r="H1538" s="1679"/>
      <c r="I1538" s="661"/>
      <c r="J1538" s="662"/>
      <c r="K1538" s="663">
        <v>0.24</v>
      </c>
      <c r="L1538" s="1314">
        <f>+K1538*N1533</f>
        <v>740887.2</v>
      </c>
      <c r="M1538" s="1315"/>
      <c r="N1538" s="666"/>
    </row>
    <row r="1539" spans="2:14" s="269" customFormat="1" ht="12.75">
      <c r="B1539" s="625" t="s">
        <v>379</v>
      </c>
      <c r="C1539" s="626"/>
      <c r="D1539" s="626"/>
      <c r="E1539" s="626"/>
      <c r="F1539" s="626"/>
      <c r="G1539" s="626"/>
      <c r="H1539" s="626"/>
      <c r="I1539" s="661"/>
      <c r="J1539" s="662"/>
      <c r="K1539" s="663"/>
      <c r="L1539" s="1314">
        <f>+K1539*N1533</f>
        <v>0</v>
      </c>
      <c r="M1539" s="1315"/>
      <c r="N1539" s="666"/>
    </row>
    <row r="1540" spans="2:14" s="269" customFormat="1" ht="13.5" thickBot="1">
      <c r="B1540" s="274" t="s">
        <v>380</v>
      </c>
      <c r="C1540" s="633"/>
      <c r="D1540" s="633"/>
      <c r="E1540" s="633"/>
      <c r="F1540" s="633"/>
      <c r="G1540" s="633"/>
      <c r="H1540" s="633"/>
      <c r="I1540" s="667"/>
      <c r="J1540" s="668"/>
      <c r="K1540" s="663">
        <v>0.04</v>
      </c>
      <c r="L1540" s="1316">
        <f>+K1540*N1533</f>
        <v>123481.2</v>
      </c>
      <c r="M1540" s="1317"/>
      <c r="N1540" s="666"/>
    </row>
    <row r="1541" spans="2:14" s="269" customFormat="1" ht="14.25" thickBot="1">
      <c r="B1541" s="1318" t="s">
        <v>355</v>
      </c>
      <c r="C1541" s="1319"/>
      <c r="D1541" s="1319"/>
      <c r="E1541" s="1319"/>
      <c r="F1541" s="1319"/>
      <c r="G1541" s="1319"/>
      <c r="H1541" s="1319"/>
      <c r="I1541" s="1319"/>
      <c r="J1541" s="1319"/>
      <c r="K1541" s="1319"/>
      <c r="L1541" s="1319"/>
      <c r="M1541" s="1320"/>
      <c r="N1541" s="286">
        <f>+L1538+L1539+L1540</f>
        <v>864368.39999999991</v>
      </c>
    </row>
    <row r="1542" spans="2:14" s="269" customFormat="1" ht="12.75">
      <c r="B1542" s="283"/>
      <c r="N1542" s="284"/>
    </row>
    <row r="1543" spans="2:14" s="269" customFormat="1" ht="13.5" thickBot="1"/>
    <row r="1544" spans="2:14" s="269" customFormat="1" ht="13.5" thickBot="1">
      <c r="B1544" s="1294" t="s">
        <v>381</v>
      </c>
      <c r="C1544" s="1295"/>
      <c r="D1544" s="1295"/>
      <c r="E1544" s="1295"/>
      <c r="F1544" s="1295"/>
      <c r="G1544" s="1295"/>
      <c r="H1544" s="1295"/>
      <c r="I1544" s="1295"/>
      <c r="J1544" s="1295"/>
      <c r="K1544" s="1295"/>
      <c r="L1544" s="1295"/>
      <c r="M1544" s="1296"/>
      <c r="N1544" s="287">
        <f>+ROUND(N1533+N1541,0)</f>
        <v>3951398</v>
      </c>
    </row>
    <row r="1545" spans="2:14" s="269" customFormat="1" ht="14.25" thickBot="1">
      <c r="B1545" s="737"/>
      <c r="C1545" s="738"/>
      <c r="D1545" s="738"/>
      <c r="E1545" s="738"/>
      <c r="F1545" s="738"/>
      <c r="G1545" s="738"/>
      <c r="H1545" s="738"/>
      <c r="I1545" s="738"/>
      <c r="J1545" s="738"/>
      <c r="K1545" s="738"/>
      <c r="L1545" s="739"/>
      <c r="M1545" s="739"/>
      <c r="N1545" s="740"/>
    </row>
    <row r="1546" spans="2:14" s="269" customFormat="1" ht="13.5" thickBot="1">
      <c r="B1546" s="415" t="s">
        <v>151</v>
      </c>
      <c r="C1546" s="1396" t="s">
        <v>152</v>
      </c>
      <c r="D1546" s="1397"/>
      <c r="E1546" s="1397"/>
      <c r="F1546" s="1397"/>
      <c r="G1546" s="1397"/>
      <c r="H1546" s="1397"/>
      <c r="I1546" s="1397"/>
      <c r="J1546" s="1397"/>
      <c r="K1546" s="1398"/>
      <c r="L1546" s="1394" t="s">
        <v>228</v>
      </c>
      <c r="M1546" s="1395"/>
      <c r="N1546" s="415" t="s">
        <v>6</v>
      </c>
    </row>
    <row r="1547" spans="2:14" s="269" customFormat="1" ht="60.75" customHeight="1" thickBot="1">
      <c r="B1547" s="421">
        <f>+'PTO OFICIAL'!D49</f>
        <v>6.0499999999999989</v>
      </c>
      <c r="C1547" s="1399" t="str">
        <f>+'PTO OFICIAL'!G49</f>
        <v>SUMINISTRO E INSTALACIÓN DE ESTRUCTURA PRIMARIA PARA ACOMETIDA PRIMARIA PARA 13.2KV PARA VESTIDA DE POSTE EXISTENTE CON NORMA TERMINAL. INCLUYE HERRAJES, AISLADORES Y ELEMENTOS NECESARIOS</v>
      </c>
      <c r="D1547" s="1400"/>
      <c r="E1547" s="1400"/>
      <c r="F1547" s="1400"/>
      <c r="G1547" s="1400"/>
      <c r="H1547" s="1400"/>
      <c r="I1547" s="1400"/>
      <c r="J1547" s="1400"/>
      <c r="K1547" s="1401"/>
      <c r="L1547" s="1402" t="str">
        <f>+'PTO OFICIAL'!H49</f>
        <v>UN</v>
      </c>
      <c r="M1547" s="1403"/>
      <c r="N1547" s="422">
        <f>+'PTO OFICIAL'!I49</f>
        <v>1</v>
      </c>
    </row>
    <row r="1548" spans="2:14" s="269" customFormat="1" ht="12.75">
      <c r="B1548" s="1301" t="s">
        <v>347</v>
      </c>
      <c r="C1548" s="1302"/>
      <c r="D1548" s="1302"/>
      <c r="E1548" s="1302"/>
      <c r="F1548" s="1302"/>
      <c r="G1548" s="1302"/>
      <c r="H1548" s="1302"/>
      <c r="I1548" s="1302"/>
      <c r="J1548" s="1302"/>
      <c r="K1548" s="1302"/>
      <c r="L1548" s="1302"/>
      <c r="M1548" s="1302"/>
      <c r="N1548" s="1303"/>
    </row>
    <row r="1549" spans="2:14" s="269" customFormat="1" ht="12.75">
      <c r="B1549" s="1304"/>
      <c r="C1549" s="1305"/>
      <c r="D1549" s="1305"/>
      <c r="E1549" s="1305"/>
      <c r="F1549" s="1305"/>
      <c r="G1549" s="1305"/>
      <c r="H1549" s="1305"/>
      <c r="I1549" s="1305"/>
      <c r="J1549" s="1305"/>
      <c r="K1549" s="1305"/>
      <c r="L1549" s="1305"/>
      <c r="M1549" s="1305"/>
      <c r="N1549" s="1306"/>
    </row>
    <row r="1550" spans="2:14" s="269" customFormat="1" ht="13.5" thickBot="1">
      <c r="B1550" s="1307"/>
      <c r="C1550" s="1308"/>
      <c r="D1550" s="1308"/>
      <c r="E1550" s="1308"/>
      <c r="F1550" s="1308"/>
      <c r="G1550" s="1308"/>
      <c r="H1550" s="1308"/>
      <c r="I1550" s="1308"/>
      <c r="J1550" s="1308"/>
      <c r="K1550" s="1308"/>
      <c r="L1550" s="1308"/>
      <c r="M1550" s="1308"/>
      <c r="N1550" s="1309"/>
    </row>
    <row r="1551" spans="2:14" s="269" customFormat="1" ht="13.5">
      <c r="B1551" s="1310" t="s">
        <v>152</v>
      </c>
      <c r="C1551" s="1311"/>
      <c r="D1551" s="1311"/>
      <c r="E1551" s="1311"/>
      <c r="F1551" s="1321"/>
      <c r="G1551" s="1330" t="s">
        <v>348</v>
      </c>
      <c r="H1551" s="1321"/>
      <c r="I1551" s="1330" t="s">
        <v>349</v>
      </c>
      <c r="J1551" s="1321"/>
      <c r="K1551" s="272" t="s">
        <v>350</v>
      </c>
      <c r="L1551" s="1330" t="s">
        <v>351</v>
      </c>
      <c r="M1551" s="1321"/>
      <c r="N1551" s="273" t="s">
        <v>352</v>
      </c>
    </row>
    <row r="1552" spans="2:14" s="269" customFormat="1" ht="12.75">
      <c r="B1552" s="1678" t="s">
        <v>437</v>
      </c>
      <c r="C1552" s="1679"/>
      <c r="D1552" s="1679"/>
      <c r="E1552" s="1679"/>
      <c r="F1552" s="1680"/>
      <c r="G1552" s="1681"/>
      <c r="H1552" s="1680"/>
      <c r="I1552" s="1681"/>
      <c r="J1552" s="1680"/>
      <c r="K1552" s="734">
        <v>280000</v>
      </c>
      <c r="L1552" s="1392">
        <v>1</v>
      </c>
      <c r="M1552" s="1393"/>
      <c r="N1552" s="17">
        <f>+L1552*K1552</f>
        <v>280000</v>
      </c>
    </row>
    <row r="1553" spans="2:14" s="269" customFormat="1" ht="12.75">
      <c r="B1553" s="625" t="s">
        <v>354</v>
      </c>
      <c r="C1553" s="626"/>
      <c r="D1553" s="626"/>
      <c r="E1553" s="626"/>
      <c r="F1553" s="627"/>
      <c r="G1553" s="628"/>
      <c r="H1553" s="627"/>
      <c r="I1553" s="628"/>
      <c r="J1553" s="627"/>
      <c r="K1553" s="629">
        <v>0.05</v>
      </c>
      <c r="L1553" s="1335"/>
      <c r="M1553" s="1336"/>
      <c r="N1553" s="17">
        <f>+K1553*N1588</f>
        <v>19947.140000000003</v>
      </c>
    </row>
    <row r="1554" spans="2:14" s="269" customFormat="1" ht="13.5" thickBot="1">
      <c r="B1554" s="1682"/>
      <c r="C1554" s="1683"/>
      <c r="D1554" s="1683"/>
      <c r="E1554" s="1683"/>
      <c r="F1554" s="1684"/>
      <c r="G1554" s="1685"/>
      <c r="H1554" s="1684"/>
      <c r="I1554" s="1685"/>
      <c r="J1554" s="1684"/>
      <c r="K1554" s="19"/>
      <c r="L1554" s="1339"/>
      <c r="M1554" s="1340"/>
      <c r="N1554" s="638"/>
    </row>
    <row r="1555" spans="2:14" s="269" customFormat="1" ht="14.25" thickBot="1">
      <c r="B1555" s="1318" t="s">
        <v>355</v>
      </c>
      <c r="C1555" s="1319"/>
      <c r="D1555" s="1319"/>
      <c r="E1555" s="1319"/>
      <c r="F1555" s="1319"/>
      <c r="G1555" s="1319"/>
      <c r="H1555" s="1319"/>
      <c r="I1555" s="1319"/>
      <c r="J1555" s="1319"/>
      <c r="K1555" s="1319"/>
      <c r="L1555" s="1319"/>
      <c r="M1555" s="1320"/>
      <c r="N1555" s="275">
        <f>+N1552+N1553+N1554</f>
        <v>299947.14</v>
      </c>
    </row>
    <row r="1556" spans="2:14" s="269" customFormat="1" ht="13.5" customHeight="1">
      <c r="B1556" s="1301" t="s">
        <v>356</v>
      </c>
      <c r="C1556" s="1302"/>
      <c r="D1556" s="1302"/>
      <c r="E1556" s="1302"/>
      <c r="F1556" s="1302"/>
      <c r="G1556" s="1302"/>
      <c r="H1556" s="1302"/>
      <c r="I1556" s="1302"/>
      <c r="J1556" s="1302"/>
      <c r="K1556" s="1302"/>
      <c r="L1556" s="1302"/>
      <c r="M1556" s="1302"/>
      <c r="N1556" s="1303"/>
    </row>
    <row r="1557" spans="2:14" s="269" customFormat="1" ht="12.75">
      <c r="B1557" s="1304"/>
      <c r="C1557" s="1305"/>
      <c r="D1557" s="1305"/>
      <c r="E1557" s="1305"/>
      <c r="F1557" s="1305"/>
      <c r="G1557" s="1305"/>
      <c r="H1557" s="1305"/>
      <c r="I1557" s="1305"/>
      <c r="J1557" s="1305"/>
      <c r="K1557" s="1305"/>
      <c r="L1557" s="1305"/>
      <c r="M1557" s="1305"/>
      <c r="N1557" s="1306"/>
    </row>
    <row r="1558" spans="2:14" s="269" customFormat="1" ht="13.5" thickBot="1">
      <c r="B1558" s="1307"/>
      <c r="C1558" s="1308"/>
      <c r="D1558" s="1308"/>
      <c r="E1558" s="1308"/>
      <c r="F1558" s="1308"/>
      <c r="G1558" s="1308"/>
      <c r="H1558" s="1308"/>
      <c r="I1558" s="1308"/>
      <c r="J1558" s="1308"/>
      <c r="K1558" s="1308"/>
      <c r="L1558" s="1308"/>
      <c r="M1558" s="1308"/>
      <c r="N1558" s="1309"/>
    </row>
    <row r="1559" spans="2:14" s="269" customFormat="1" ht="13.5">
      <c r="B1559" s="1310" t="s">
        <v>152</v>
      </c>
      <c r="C1559" s="1311"/>
      <c r="D1559" s="1311"/>
      <c r="E1559" s="1311"/>
      <c r="F1559" s="1311"/>
      <c r="G1559" s="1311"/>
      <c r="H1559" s="1311"/>
      <c r="I1559" s="1321"/>
      <c r="J1559" s="271" t="s">
        <v>228</v>
      </c>
      <c r="K1559" s="272" t="s">
        <v>6</v>
      </c>
      <c r="L1559" s="1330" t="s">
        <v>357</v>
      </c>
      <c r="M1559" s="1321"/>
      <c r="N1559" s="273" t="s">
        <v>352</v>
      </c>
    </row>
    <row r="1560" spans="2:14" s="269" customFormat="1" ht="12.75">
      <c r="B1560" s="639" t="s">
        <v>443</v>
      </c>
      <c r="C1560" s="640"/>
      <c r="D1560" s="640"/>
      <c r="E1560" s="640"/>
      <c r="F1560" s="640"/>
      <c r="G1560" s="640"/>
      <c r="H1560" s="640"/>
      <c r="I1560" s="641"/>
      <c r="J1560" s="642" t="s">
        <v>439</v>
      </c>
      <c r="K1560" s="643">
        <v>2</v>
      </c>
      <c r="L1560" s="644">
        <v>167350</v>
      </c>
      <c r="M1560" s="645"/>
      <c r="N1560" s="638">
        <f t="shared" ref="N1560" si="28">+K1560*L1560</f>
        <v>334700</v>
      </c>
    </row>
    <row r="1561" spans="2:14" s="269" customFormat="1" ht="12.75">
      <c r="B1561" s="639" t="s">
        <v>459</v>
      </c>
      <c r="C1561" s="640"/>
      <c r="D1561" s="640"/>
      <c r="E1561" s="640"/>
      <c r="F1561" s="640"/>
      <c r="G1561" s="640"/>
      <c r="H1561" s="640"/>
      <c r="I1561" s="641"/>
      <c r="J1561" s="642" t="s">
        <v>439</v>
      </c>
      <c r="K1561" s="643">
        <v>2</v>
      </c>
      <c r="L1561" s="644">
        <v>63000</v>
      </c>
      <c r="M1561" s="645"/>
      <c r="N1561" s="638">
        <f>+K1561*L1561</f>
        <v>126000</v>
      </c>
    </row>
    <row r="1562" spans="2:14" s="269" customFormat="1" ht="12.75">
      <c r="B1562" s="639" t="s">
        <v>461</v>
      </c>
      <c r="C1562" s="640"/>
      <c r="D1562" s="640"/>
      <c r="E1562" s="640"/>
      <c r="F1562" s="640"/>
      <c r="G1562" s="640"/>
      <c r="H1562" s="640"/>
      <c r="I1562" s="641"/>
      <c r="J1562" s="642" t="s">
        <v>439</v>
      </c>
      <c r="K1562" s="643">
        <v>6</v>
      </c>
      <c r="L1562" s="644">
        <v>56100</v>
      </c>
      <c r="M1562" s="645"/>
      <c r="N1562" s="638">
        <f t="shared" ref="N1562" si="29">+K1562*L1562</f>
        <v>336600</v>
      </c>
    </row>
    <row r="1563" spans="2:14" s="269" customFormat="1" ht="12.75">
      <c r="B1563" s="639" t="s">
        <v>462</v>
      </c>
      <c r="C1563" s="640"/>
      <c r="D1563" s="640"/>
      <c r="E1563" s="640"/>
      <c r="F1563" s="640"/>
      <c r="G1563" s="640"/>
      <c r="H1563" s="640"/>
      <c r="I1563" s="641"/>
      <c r="J1563" s="642" t="s">
        <v>439</v>
      </c>
      <c r="K1563" s="643">
        <v>1</v>
      </c>
      <c r="L1563" s="644">
        <v>19000</v>
      </c>
      <c r="M1563" s="645"/>
      <c r="N1563" s="638">
        <f>+K1563*L1563</f>
        <v>19000</v>
      </c>
    </row>
    <row r="1564" spans="2:14" s="269" customFormat="1" ht="12.75">
      <c r="B1564" s="639" t="s">
        <v>451</v>
      </c>
      <c r="C1564" s="640"/>
      <c r="D1564" s="640"/>
      <c r="E1564" s="640"/>
      <c r="F1564" s="640"/>
      <c r="G1564" s="640"/>
      <c r="H1564" s="640"/>
      <c r="I1564" s="641"/>
      <c r="J1564" s="642" t="s">
        <v>439</v>
      </c>
      <c r="K1564" s="643">
        <v>8</v>
      </c>
      <c r="L1564" s="644">
        <v>83000</v>
      </c>
      <c r="M1564" s="645"/>
      <c r="N1564" s="638">
        <f>+K1564*L1564</f>
        <v>664000</v>
      </c>
    </row>
    <row r="1565" spans="2:14" s="269" customFormat="1" ht="12.75">
      <c r="B1565" s="639" t="s">
        <v>467</v>
      </c>
      <c r="C1565" s="640"/>
      <c r="D1565" s="640"/>
      <c r="E1565" s="640"/>
      <c r="F1565" s="640"/>
      <c r="G1565" s="640"/>
      <c r="H1565" s="640"/>
      <c r="I1565" s="641"/>
      <c r="J1565" s="642" t="s">
        <v>439</v>
      </c>
      <c r="K1565" s="643">
        <v>1</v>
      </c>
      <c r="L1565" s="644">
        <v>14500</v>
      </c>
      <c r="M1565" s="645"/>
      <c r="N1565" s="638">
        <f t="shared" ref="N1565:N1568" si="30">+K1565*L1565</f>
        <v>14500</v>
      </c>
    </row>
    <row r="1566" spans="2:14" s="269" customFormat="1" ht="12.75">
      <c r="B1566" s="639" t="s">
        <v>440</v>
      </c>
      <c r="C1566" s="640"/>
      <c r="D1566" s="640"/>
      <c r="E1566" s="640"/>
      <c r="F1566" s="640"/>
      <c r="G1566" s="640"/>
      <c r="H1566" s="640"/>
      <c r="I1566" s="641"/>
      <c r="J1566" s="642" t="s">
        <v>439</v>
      </c>
      <c r="K1566" s="643">
        <v>4</v>
      </c>
      <c r="L1566" s="644">
        <v>12700</v>
      </c>
      <c r="M1566" s="645"/>
      <c r="N1566" s="638">
        <f t="shared" si="30"/>
        <v>50800</v>
      </c>
    </row>
    <row r="1567" spans="2:14" s="269" customFormat="1" ht="12.75">
      <c r="B1567" s="639" t="s">
        <v>464</v>
      </c>
      <c r="C1567" s="640"/>
      <c r="D1567" s="640"/>
      <c r="E1567" s="640"/>
      <c r="F1567" s="640"/>
      <c r="G1567" s="640"/>
      <c r="H1567" s="640"/>
      <c r="I1567" s="641"/>
      <c r="J1567" s="642" t="s">
        <v>439</v>
      </c>
      <c r="K1567" s="643">
        <v>1</v>
      </c>
      <c r="L1567" s="644">
        <v>78900</v>
      </c>
      <c r="M1567" s="645"/>
      <c r="N1567" s="638">
        <f t="shared" si="30"/>
        <v>78900</v>
      </c>
    </row>
    <row r="1568" spans="2:14" s="269" customFormat="1" ht="12.75">
      <c r="B1568" s="639" t="s">
        <v>441</v>
      </c>
      <c r="C1568" s="640"/>
      <c r="D1568" s="640"/>
      <c r="E1568" s="640"/>
      <c r="F1568" s="640"/>
      <c r="G1568" s="640"/>
      <c r="H1568" s="640"/>
      <c r="I1568" s="641"/>
      <c r="J1568" s="642" t="s">
        <v>439</v>
      </c>
      <c r="K1568" s="643">
        <v>5</v>
      </c>
      <c r="L1568" s="644">
        <v>12700</v>
      </c>
      <c r="M1568" s="645"/>
      <c r="N1568" s="638">
        <f t="shared" si="30"/>
        <v>63500</v>
      </c>
    </row>
    <row r="1569" spans="2:14" s="269" customFormat="1" ht="12.75">
      <c r="B1569" s="639" t="s">
        <v>453</v>
      </c>
      <c r="C1569" s="640"/>
      <c r="D1569" s="640"/>
      <c r="E1569" s="640"/>
      <c r="F1569" s="640"/>
      <c r="G1569" s="640"/>
      <c r="H1569" s="640"/>
      <c r="I1569" s="641"/>
      <c r="J1569" s="642" t="s">
        <v>439</v>
      </c>
      <c r="K1569" s="643">
        <v>6</v>
      </c>
      <c r="L1569" s="644">
        <v>18000</v>
      </c>
      <c r="M1569" s="645"/>
      <c r="N1569" s="638">
        <f>+K1569*L1569</f>
        <v>108000</v>
      </c>
    </row>
    <row r="1570" spans="2:14" s="269" customFormat="1" ht="12.75">
      <c r="B1570" s="639" t="s">
        <v>466</v>
      </c>
      <c r="C1570" s="640"/>
      <c r="D1570" s="640"/>
      <c r="E1570" s="640"/>
      <c r="F1570" s="640"/>
      <c r="G1570" s="640"/>
      <c r="H1570" s="640"/>
      <c r="I1570" s="641"/>
      <c r="J1570" s="642" t="s">
        <v>439</v>
      </c>
      <c r="K1570" s="643">
        <v>1</v>
      </c>
      <c r="L1570" s="644">
        <v>18000</v>
      </c>
      <c r="M1570" s="645"/>
      <c r="N1570" s="638">
        <f>+K1570*L1570</f>
        <v>18000</v>
      </c>
    </row>
    <row r="1571" spans="2:14" s="269" customFormat="1" ht="13.5" thickBot="1">
      <c r="B1571" s="639" t="s">
        <v>452</v>
      </c>
      <c r="C1571" s="640"/>
      <c r="D1571" s="640"/>
      <c r="E1571" s="640"/>
      <c r="F1571" s="640"/>
      <c r="G1571" s="640"/>
      <c r="H1571" s="640"/>
      <c r="I1571" s="641"/>
      <c r="J1571" s="642" t="s">
        <v>439</v>
      </c>
      <c r="K1571" s="643">
        <v>4</v>
      </c>
      <c r="L1571" s="644">
        <v>4510</v>
      </c>
      <c r="M1571" s="645"/>
      <c r="N1571" s="638">
        <f>+K1571*L1571</f>
        <v>18040</v>
      </c>
    </row>
    <row r="1572" spans="2:14" s="269" customFormat="1" ht="14.25" thickBot="1">
      <c r="B1572" s="1318" t="s">
        <v>355</v>
      </c>
      <c r="C1572" s="1319"/>
      <c r="D1572" s="1319"/>
      <c r="E1572" s="1319"/>
      <c r="F1572" s="1319"/>
      <c r="G1572" s="1319"/>
      <c r="H1572" s="1319"/>
      <c r="I1572" s="1319"/>
      <c r="J1572" s="1319"/>
      <c r="K1572" s="1319"/>
      <c r="L1572" s="1319"/>
      <c r="M1572" s="1320"/>
      <c r="N1572" s="15">
        <f>+SUM(N1560:N1571)</f>
        <v>1832040</v>
      </c>
    </row>
    <row r="1573" spans="2:14" s="269" customFormat="1" ht="12.75">
      <c r="B1573" s="1301" t="s">
        <v>364</v>
      </c>
      <c r="C1573" s="1302"/>
      <c r="D1573" s="1302"/>
      <c r="E1573" s="1302"/>
      <c r="F1573" s="1302"/>
      <c r="G1573" s="1302"/>
      <c r="H1573" s="1302"/>
      <c r="I1573" s="1302"/>
      <c r="J1573" s="1302"/>
      <c r="K1573" s="1302"/>
      <c r="L1573" s="1302"/>
      <c r="M1573" s="1302"/>
      <c r="N1573" s="1303"/>
    </row>
    <row r="1574" spans="2:14" s="269" customFormat="1" ht="12.75">
      <c r="B1574" s="1304"/>
      <c r="C1574" s="1305"/>
      <c r="D1574" s="1305"/>
      <c r="E1574" s="1305"/>
      <c r="F1574" s="1305"/>
      <c r="G1574" s="1305"/>
      <c r="H1574" s="1305"/>
      <c r="I1574" s="1305"/>
      <c r="J1574" s="1305"/>
      <c r="K1574" s="1305"/>
      <c r="L1574" s="1305"/>
      <c r="M1574" s="1305"/>
      <c r="N1574" s="1306"/>
    </row>
    <row r="1575" spans="2:14" s="269" customFormat="1" ht="13.5" thickBot="1">
      <c r="B1575" s="1307"/>
      <c r="C1575" s="1308"/>
      <c r="D1575" s="1308"/>
      <c r="E1575" s="1308"/>
      <c r="F1575" s="1308"/>
      <c r="G1575" s="1308"/>
      <c r="H1575" s="1308"/>
      <c r="I1575" s="1308"/>
      <c r="J1575" s="1308"/>
      <c r="K1575" s="1308"/>
      <c r="L1575" s="1308"/>
      <c r="M1575" s="1308"/>
      <c r="N1575" s="1309"/>
    </row>
    <row r="1576" spans="2:14" s="269" customFormat="1" ht="13.5">
      <c r="B1576" s="1310" t="s">
        <v>365</v>
      </c>
      <c r="C1576" s="1311"/>
      <c r="D1576" s="1311"/>
      <c r="E1576" s="1311"/>
      <c r="F1576" s="1311"/>
      <c r="G1576" s="1311"/>
      <c r="H1576" s="1321"/>
      <c r="I1576" s="272" t="s">
        <v>366</v>
      </c>
      <c r="J1576" s="270" t="s">
        <v>367</v>
      </c>
      <c r="K1576" s="276" t="s">
        <v>368</v>
      </c>
      <c r="L1576" s="1330" t="s">
        <v>369</v>
      </c>
      <c r="M1576" s="1321"/>
      <c r="N1576" s="273" t="s">
        <v>352</v>
      </c>
    </row>
    <row r="1577" spans="2:14" s="269" customFormat="1" ht="12.75">
      <c r="B1577" s="1678" t="s">
        <v>456</v>
      </c>
      <c r="C1577" s="1679"/>
      <c r="D1577" s="1679"/>
      <c r="E1577" s="1679"/>
      <c r="F1577" s="1679"/>
      <c r="G1577" s="1679"/>
      <c r="H1577" s="1680"/>
      <c r="I1577" s="648"/>
      <c r="J1577" s="649"/>
      <c r="K1577" s="648">
        <v>50</v>
      </c>
      <c r="L1577" s="1326">
        <v>1200</v>
      </c>
      <c r="M1577" s="1327"/>
      <c r="N1577" s="638">
        <f>+L1577*K1577</f>
        <v>60000</v>
      </c>
    </row>
    <row r="1578" spans="2:14" s="269" customFormat="1" ht="13.5" thickBot="1">
      <c r="B1578" s="1678"/>
      <c r="C1578" s="1679"/>
      <c r="D1578" s="1679"/>
      <c r="E1578" s="1679"/>
      <c r="F1578" s="1679"/>
      <c r="G1578" s="1679"/>
      <c r="H1578" s="1680"/>
      <c r="I1578" s="648"/>
      <c r="J1578" s="649"/>
      <c r="K1578" s="648"/>
      <c r="L1578" s="1326"/>
      <c r="M1578" s="1327"/>
      <c r="N1578" s="638"/>
    </row>
    <row r="1579" spans="2:14" s="269" customFormat="1" ht="14.25" thickBot="1">
      <c r="B1579" s="1318" t="s">
        <v>355</v>
      </c>
      <c r="C1579" s="1319"/>
      <c r="D1579" s="1319"/>
      <c r="E1579" s="1319"/>
      <c r="F1579" s="1319"/>
      <c r="G1579" s="1319"/>
      <c r="H1579" s="1319"/>
      <c r="I1579" s="1319"/>
      <c r="J1579" s="1319"/>
      <c r="K1579" s="1319"/>
      <c r="L1579" s="1319"/>
      <c r="M1579" s="1320"/>
      <c r="N1579" s="275">
        <f>+N1577+N1578</f>
        <v>60000</v>
      </c>
    </row>
    <row r="1580" spans="2:14" s="269" customFormat="1" ht="12.75">
      <c r="B1580" s="1301" t="s">
        <v>370</v>
      </c>
      <c r="C1580" s="1302"/>
      <c r="D1580" s="1302"/>
      <c r="E1580" s="1302"/>
      <c r="F1580" s="1302"/>
      <c r="G1580" s="1302"/>
      <c r="H1580" s="1302"/>
      <c r="I1580" s="1302"/>
      <c r="J1580" s="1302"/>
      <c r="K1580" s="1302"/>
      <c r="L1580" s="1302"/>
      <c r="M1580" s="1302"/>
      <c r="N1580" s="1303"/>
    </row>
    <row r="1581" spans="2:14" s="269" customFormat="1" ht="12.75">
      <c r="B1581" s="1304"/>
      <c r="C1581" s="1305"/>
      <c r="D1581" s="1305"/>
      <c r="E1581" s="1305"/>
      <c r="F1581" s="1305"/>
      <c r="G1581" s="1305"/>
      <c r="H1581" s="1305"/>
      <c r="I1581" s="1305"/>
      <c r="J1581" s="1305"/>
      <c r="K1581" s="1305"/>
      <c r="L1581" s="1305"/>
      <c r="M1581" s="1305"/>
      <c r="N1581" s="1306"/>
    </row>
    <row r="1582" spans="2:14" s="269" customFormat="1" ht="13.5" thickBot="1">
      <c r="B1582" s="1307"/>
      <c r="C1582" s="1308"/>
      <c r="D1582" s="1308"/>
      <c r="E1582" s="1308"/>
      <c r="F1582" s="1308"/>
      <c r="G1582" s="1308"/>
      <c r="H1582" s="1308"/>
      <c r="I1582" s="1308"/>
      <c r="J1582" s="1308"/>
      <c r="K1582" s="1308"/>
      <c r="L1582" s="1308"/>
      <c r="M1582" s="1308"/>
      <c r="N1582" s="1309"/>
    </row>
    <row r="1583" spans="2:14" s="269" customFormat="1" ht="30" customHeight="1">
      <c r="B1583" s="1310" t="s">
        <v>371</v>
      </c>
      <c r="C1583" s="1311"/>
      <c r="D1583" s="1311"/>
      <c r="E1583" s="1311"/>
      <c r="F1583" s="1311"/>
      <c r="G1583" s="1311"/>
      <c r="H1583" s="1321"/>
      <c r="I1583" s="272" t="s">
        <v>372</v>
      </c>
      <c r="J1583" s="279"/>
      <c r="K1583" s="280" t="s">
        <v>373</v>
      </c>
      <c r="L1583" s="1312" t="s">
        <v>351</v>
      </c>
      <c r="M1583" s="1313"/>
      <c r="N1583" s="282" t="s">
        <v>352</v>
      </c>
    </row>
    <row r="1584" spans="2:14" s="269" customFormat="1" ht="13.5" customHeight="1">
      <c r="B1584" s="1382" t="s">
        <v>458</v>
      </c>
      <c r="C1584" s="1383"/>
      <c r="D1584" s="1383"/>
      <c r="E1584" s="655"/>
      <c r="F1584" s="655"/>
      <c r="G1584" s="655"/>
      <c r="H1584" s="655"/>
      <c r="I1584" s="656">
        <v>398942.80000000005</v>
      </c>
      <c r="J1584" s="657"/>
      <c r="K1584" s="656">
        <f>+I1584</f>
        <v>398942.80000000005</v>
      </c>
      <c r="L1584" s="1324">
        <v>1</v>
      </c>
      <c r="M1584" s="1325"/>
      <c r="N1584" s="17">
        <f>+K1584/L1584</f>
        <v>398942.80000000005</v>
      </c>
    </row>
    <row r="1585" spans="2:14" s="269" customFormat="1" ht="12.75">
      <c r="B1585" s="654"/>
      <c r="C1585" s="655"/>
      <c r="D1585" s="655"/>
      <c r="E1585" s="655"/>
      <c r="F1585" s="655"/>
      <c r="G1585" s="655"/>
      <c r="H1585" s="655"/>
      <c r="I1585" s="656"/>
      <c r="J1585" s="660"/>
      <c r="K1585" s="656"/>
      <c r="L1585" s="1324"/>
      <c r="M1585" s="1325"/>
      <c r="N1585" s="17"/>
    </row>
    <row r="1586" spans="2:14" s="269" customFormat="1" ht="12.75">
      <c r="B1586" s="654"/>
      <c r="C1586" s="655"/>
      <c r="D1586" s="655"/>
      <c r="E1586" s="655"/>
      <c r="F1586" s="655"/>
      <c r="G1586" s="655"/>
      <c r="H1586" s="655"/>
      <c r="I1586" s="656"/>
      <c r="J1586" s="660"/>
      <c r="K1586" s="656"/>
      <c r="L1586" s="1326"/>
      <c r="M1586" s="1327"/>
      <c r="N1586" s="17"/>
    </row>
    <row r="1587" spans="2:14" s="269" customFormat="1" ht="13.5" thickBot="1">
      <c r="B1587" s="1682"/>
      <c r="C1587" s="1683"/>
      <c r="D1587" s="1683"/>
      <c r="E1587" s="1683"/>
      <c r="F1587" s="1683"/>
      <c r="G1587" s="1683"/>
      <c r="H1587" s="1684"/>
      <c r="I1587" s="277"/>
      <c r="J1587" s="21"/>
      <c r="K1587" s="277"/>
      <c r="L1587" s="1328"/>
      <c r="M1587" s="1329"/>
      <c r="N1587" s="16"/>
    </row>
    <row r="1588" spans="2:14" s="269" customFormat="1" ht="14.25" thickBot="1">
      <c r="B1588" s="1318" t="s">
        <v>355</v>
      </c>
      <c r="C1588" s="1319"/>
      <c r="D1588" s="1319"/>
      <c r="E1588" s="1319"/>
      <c r="F1588" s="1319"/>
      <c r="G1588" s="1319"/>
      <c r="H1588" s="1319"/>
      <c r="I1588" s="1319"/>
      <c r="J1588" s="1319"/>
      <c r="K1588" s="1319"/>
      <c r="L1588" s="1319"/>
      <c r="M1588" s="1320"/>
      <c r="N1588" s="15">
        <f>+N1584+N1585+N1586+N1587</f>
        <v>398942.80000000005</v>
      </c>
    </row>
    <row r="1589" spans="2:14" s="269" customFormat="1" ht="13.5" thickBot="1">
      <c r="B1589" s="283"/>
      <c r="N1589" s="284"/>
    </row>
    <row r="1590" spans="2:14" s="269" customFormat="1" ht="13.5" thickBot="1">
      <c r="B1590" s="1294" t="s">
        <v>375</v>
      </c>
      <c r="C1590" s="1295"/>
      <c r="D1590" s="1295"/>
      <c r="E1590" s="1295"/>
      <c r="F1590" s="1295"/>
      <c r="G1590" s="1295"/>
      <c r="H1590" s="1295"/>
      <c r="I1590" s="1295"/>
      <c r="J1590" s="1295"/>
      <c r="K1590" s="1295"/>
      <c r="L1590" s="1295"/>
      <c r="M1590" s="1296"/>
      <c r="N1590" s="285">
        <f>+ROUND(N1555+N1572+N1579+N1588,0)</f>
        <v>2590930</v>
      </c>
    </row>
    <row r="1591" spans="2:14" s="269" customFormat="1" ht="12.75">
      <c r="B1591" s="1301" t="s">
        <v>376</v>
      </c>
      <c r="C1591" s="1302"/>
      <c r="D1591" s="1302"/>
      <c r="E1591" s="1302"/>
      <c r="F1591" s="1302"/>
      <c r="G1591" s="1302"/>
      <c r="H1591" s="1302"/>
      <c r="I1591" s="1302"/>
      <c r="J1591" s="1302"/>
      <c r="K1591" s="1302"/>
      <c r="L1591" s="1302"/>
      <c r="M1591" s="1302"/>
      <c r="N1591" s="1303"/>
    </row>
    <row r="1592" spans="2:14" s="269" customFormat="1" ht="12.75">
      <c r="B1592" s="1304"/>
      <c r="C1592" s="1305"/>
      <c r="D1592" s="1305"/>
      <c r="E1592" s="1305"/>
      <c r="F1592" s="1305"/>
      <c r="G1592" s="1305"/>
      <c r="H1592" s="1305"/>
      <c r="I1592" s="1305"/>
      <c r="J1592" s="1305"/>
      <c r="K1592" s="1305"/>
      <c r="L1592" s="1305"/>
      <c r="M1592" s="1305"/>
      <c r="N1592" s="1306"/>
    </row>
    <row r="1593" spans="2:14" s="269" customFormat="1" ht="13.5" thickBot="1">
      <c r="B1593" s="1307"/>
      <c r="C1593" s="1308"/>
      <c r="D1593" s="1308"/>
      <c r="E1593" s="1308"/>
      <c r="F1593" s="1308"/>
      <c r="G1593" s="1308"/>
      <c r="H1593" s="1308"/>
      <c r="I1593" s="1308"/>
      <c r="J1593" s="1308"/>
      <c r="K1593" s="1308"/>
      <c r="L1593" s="1308"/>
      <c r="M1593" s="1308"/>
      <c r="N1593" s="1309"/>
    </row>
    <row r="1594" spans="2:14" s="269" customFormat="1" ht="13.5">
      <c r="B1594" s="1310" t="s">
        <v>246</v>
      </c>
      <c r="C1594" s="1311"/>
      <c r="D1594" s="1311"/>
      <c r="E1594" s="1311"/>
      <c r="F1594" s="1311"/>
      <c r="G1594" s="1311"/>
      <c r="H1594" s="1311"/>
      <c r="I1594" s="270"/>
      <c r="J1594" s="281"/>
      <c r="K1594" s="280" t="s">
        <v>377</v>
      </c>
      <c r="L1594" s="1312" t="s">
        <v>378</v>
      </c>
      <c r="M1594" s="1313"/>
      <c r="N1594" s="282"/>
    </row>
    <row r="1595" spans="2:14" s="269" customFormat="1" ht="12.75">
      <c r="B1595" s="1678" t="s">
        <v>98</v>
      </c>
      <c r="C1595" s="1679"/>
      <c r="D1595" s="1679"/>
      <c r="E1595" s="1679"/>
      <c r="F1595" s="1679"/>
      <c r="G1595" s="1679"/>
      <c r="H1595" s="1679"/>
      <c r="I1595" s="661"/>
      <c r="J1595" s="662"/>
      <c r="K1595" s="663">
        <v>0.24</v>
      </c>
      <c r="L1595" s="1314">
        <f>+K1595*N1590</f>
        <v>621823.19999999995</v>
      </c>
      <c r="M1595" s="1315"/>
      <c r="N1595" s="666"/>
    </row>
    <row r="1596" spans="2:14" s="269" customFormat="1" ht="12.75">
      <c r="B1596" s="625" t="s">
        <v>379</v>
      </c>
      <c r="C1596" s="626"/>
      <c r="D1596" s="626"/>
      <c r="E1596" s="626"/>
      <c r="F1596" s="626"/>
      <c r="G1596" s="626"/>
      <c r="H1596" s="626"/>
      <c r="I1596" s="661"/>
      <c r="J1596" s="662"/>
      <c r="K1596" s="663"/>
      <c r="L1596" s="1314">
        <f>+K1596*N1590</f>
        <v>0</v>
      </c>
      <c r="M1596" s="1315"/>
      <c r="N1596" s="666"/>
    </row>
    <row r="1597" spans="2:14" s="269" customFormat="1" ht="13.5" thickBot="1">
      <c r="B1597" s="274" t="s">
        <v>380</v>
      </c>
      <c r="C1597" s="633"/>
      <c r="D1597" s="633"/>
      <c r="E1597" s="633"/>
      <c r="F1597" s="633"/>
      <c r="G1597" s="633"/>
      <c r="H1597" s="633"/>
      <c r="I1597" s="667"/>
      <c r="J1597" s="668"/>
      <c r="K1597" s="663">
        <v>0.04</v>
      </c>
      <c r="L1597" s="1316">
        <f>+K1597*N1590</f>
        <v>103637.2</v>
      </c>
      <c r="M1597" s="1317"/>
      <c r="N1597" s="666"/>
    </row>
    <row r="1598" spans="2:14" s="269" customFormat="1" ht="14.25" thickBot="1">
      <c r="B1598" s="1318" t="s">
        <v>355</v>
      </c>
      <c r="C1598" s="1319"/>
      <c r="D1598" s="1319"/>
      <c r="E1598" s="1319"/>
      <c r="F1598" s="1319"/>
      <c r="G1598" s="1319"/>
      <c r="H1598" s="1319"/>
      <c r="I1598" s="1319"/>
      <c r="J1598" s="1319"/>
      <c r="K1598" s="1319"/>
      <c r="L1598" s="1319"/>
      <c r="M1598" s="1320"/>
      <c r="N1598" s="286">
        <f>+L1595+L1596+L1597</f>
        <v>725460.39999999991</v>
      </c>
    </row>
    <row r="1599" spans="2:14" s="269" customFormat="1" ht="12.75">
      <c r="B1599" s="283"/>
      <c r="N1599" s="284"/>
    </row>
    <row r="1600" spans="2:14" s="269" customFormat="1" ht="13.5" thickBot="1"/>
    <row r="1601" spans="2:14" s="269" customFormat="1" ht="13.5" thickBot="1">
      <c r="B1601" s="1294" t="s">
        <v>381</v>
      </c>
      <c r="C1601" s="1295"/>
      <c r="D1601" s="1295"/>
      <c r="E1601" s="1295"/>
      <c r="F1601" s="1295"/>
      <c r="G1601" s="1295"/>
      <c r="H1601" s="1295"/>
      <c r="I1601" s="1295"/>
      <c r="J1601" s="1295"/>
      <c r="K1601" s="1295"/>
      <c r="L1601" s="1295"/>
      <c r="M1601" s="1296"/>
      <c r="N1601" s="287">
        <f>+ROUND(N1590+N1598,0)</f>
        <v>3316390</v>
      </c>
    </row>
    <row r="1602" spans="2:14" s="269" customFormat="1" ht="14.25" thickBot="1">
      <c r="B1602" s="737"/>
      <c r="C1602" s="738"/>
      <c r="D1602" s="738"/>
      <c r="E1602" s="738"/>
      <c r="F1602" s="738"/>
      <c r="G1602" s="738"/>
      <c r="H1602" s="738"/>
      <c r="I1602" s="738"/>
      <c r="J1602" s="738"/>
      <c r="K1602" s="738"/>
      <c r="L1602" s="739"/>
      <c r="M1602" s="739"/>
      <c r="N1602" s="740"/>
    </row>
    <row r="1603" spans="2:14" s="269" customFormat="1" ht="13.5" thickBot="1">
      <c r="B1603" s="415" t="s">
        <v>151</v>
      </c>
      <c r="C1603" s="1396" t="s">
        <v>152</v>
      </c>
      <c r="D1603" s="1397"/>
      <c r="E1603" s="1397"/>
      <c r="F1603" s="1397"/>
      <c r="G1603" s="1397"/>
      <c r="H1603" s="1397"/>
      <c r="I1603" s="1397"/>
      <c r="J1603" s="1397"/>
      <c r="K1603" s="1398"/>
      <c r="L1603" s="1394" t="s">
        <v>228</v>
      </c>
      <c r="M1603" s="1395"/>
      <c r="N1603" s="415" t="s">
        <v>6</v>
      </c>
    </row>
    <row r="1604" spans="2:14" s="269" customFormat="1" ht="60.75" customHeight="1" thickBot="1">
      <c r="B1604" s="421">
        <f>+'PTO OFICIAL'!D50</f>
        <v>6.0599999999999987</v>
      </c>
      <c r="C1604" s="1399" t="str">
        <f>+'PTO OFICIAL'!G50</f>
        <v>SUMINISTRO E INSTALACIÓN DE POSTE DE FIBRA DE VIDRIO 12M 750KGF PARA RED PRIMARIA</v>
      </c>
      <c r="D1604" s="1400"/>
      <c r="E1604" s="1400"/>
      <c r="F1604" s="1400"/>
      <c r="G1604" s="1400"/>
      <c r="H1604" s="1400"/>
      <c r="I1604" s="1400"/>
      <c r="J1604" s="1400"/>
      <c r="K1604" s="1401"/>
      <c r="L1604" s="1402" t="str">
        <f>+'PTO OFICIAL'!H50</f>
        <v>UN</v>
      </c>
      <c r="M1604" s="1403"/>
      <c r="N1604" s="422">
        <f>+'PTO OFICIAL'!I50</f>
        <v>6</v>
      </c>
    </row>
    <row r="1605" spans="2:14" s="269" customFormat="1" ht="12.75">
      <c r="B1605" s="1301" t="s">
        <v>347</v>
      </c>
      <c r="C1605" s="1302"/>
      <c r="D1605" s="1302"/>
      <c r="E1605" s="1302"/>
      <c r="F1605" s="1302"/>
      <c r="G1605" s="1302"/>
      <c r="H1605" s="1302"/>
      <c r="I1605" s="1302"/>
      <c r="J1605" s="1302"/>
      <c r="K1605" s="1302"/>
      <c r="L1605" s="1302"/>
      <c r="M1605" s="1302"/>
      <c r="N1605" s="1303"/>
    </row>
    <row r="1606" spans="2:14" s="269" customFormat="1" ht="12.75">
      <c r="B1606" s="1304"/>
      <c r="C1606" s="1305"/>
      <c r="D1606" s="1305"/>
      <c r="E1606" s="1305"/>
      <c r="F1606" s="1305"/>
      <c r="G1606" s="1305"/>
      <c r="H1606" s="1305"/>
      <c r="I1606" s="1305"/>
      <c r="J1606" s="1305"/>
      <c r="K1606" s="1305"/>
      <c r="L1606" s="1305"/>
      <c r="M1606" s="1305"/>
      <c r="N1606" s="1306"/>
    </row>
    <row r="1607" spans="2:14" s="269" customFormat="1" ht="13.5" thickBot="1">
      <c r="B1607" s="1307"/>
      <c r="C1607" s="1308"/>
      <c r="D1607" s="1308"/>
      <c r="E1607" s="1308"/>
      <c r="F1607" s="1308"/>
      <c r="G1607" s="1308"/>
      <c r="H1607" s="1308"/>
      <c r="I1607" s="1308"/>
      <c r="J1607" s="1308"/>
      <c r="K1607" s="1308"/>
      <c r="L1607" s="1308"/>
      <c r="M1607" s="1308"/>
      <c r="N1607" s="1309"/>
    </row>
    <row r="1608" spans="2:14" s="269" customFormat="1" ht="13.5">
      <c r="B1608" s="1310" t="s">
        <v>152</v>
      </c>
      <c r="C1608" s="1311"/>
      <c r="D1608" s="1311"/>
      <c r="E1608" s="1311"/>
      <c r="F1608" s="1321"/>
      <c r="G1608" s="1330" t="s">
        <v>348</v>
      </c>
      <c r="H1608" s="1321"/>
      <c r="I1608" s="1330" t="s">
        <v>349</v>
      </c>
      <c r="J1608" s="1321"/>
      <c r="K1608" s="272" t="s">
        <v>350</v>
      </c>
      <c r="L1608" s="1330" t="s">
        <v>351</v>
      </c>
      <c r="M1608" s="1321"/>
      <c r="N1608" s="273" t="s">
        <v>352</v>
      </c>
    </row>
    <row r="1609" spans="2:14" s="269" customFormat="1" ht="12.75">
      <c r="B1609" s="1678" t="s">
        <v>437</v>
      </c>
      <c r="C1609" s="1679"/>
      <c r="D1609" s="1679"/>
      <c r="E1609" s="1679"/>
      <c r="F1609" s="1680"/>
      <c r="G1609" s="1681"/>
      <c r="H1609" s="1680"/>
      <c r="I1609" s="1681"/>
      <c r="J1609" s="1680"/>
      <c r="K1609" s="734">
        <v>280000</v>
      </c>
      <c r="L1609" s="1392">
        <v>1</v>
      </c>
      <c r="M1609" s="1393"/>
      <c r="N1609" s="17">
        <f>+L1609*K1609</f>
        <v>280000</v>
      </c>
    </row>
    <row r="1610" spans="2:14" s="269" customFormat="1" ht="12.75">
      <c r="B1610" s="625" t="s">
        <v>354</v>
      </c>
      <c r="C1610" s="626"/>
      <c r="D1610" s="626"/>
      <c r="E1610" s="626"/>
      <c r="F1610" s="627"/>
      <c r="G1610" s="628"/>
      <c r="H1610" s="627"/>
      <c r="I1610" s="628"/>
      <c r="J1610" s="627"/>
      <c r="K1610" s="629">
        <v>0.05</v>
      </c>
      <c r="L1610" s="1335"/>
      <c r="M1610" s="1336"/>
      <c r="N1610" s="17">
        <f>+K1610*N1634</f>
        <v>9973.5700000000015</v>
      </c>
    </row>
    <row r="1611" spans="2:14" s="269" customFormat="1" ht="13.5" thickBot="1">
      <c r="B1611" s="1682"/>
      <c r="C1611" s="1683"/>
      <c r="D1611" s="1683"/>
      <c r="E1611" s="1683"/>
      <c r="F1611" s="1684"/>
      <c r="G1611" s="1685"/>
      <c r="H1611" s="1684"/>
      <c r="I1611" s="1685"/>
      <c r="J1611" s="1684"/>
      <c r="K1611" s="19"/>
      <c r="L1611" s="1339"/>
      <c r="M1611" s="1340"/>
      <c r="N1611" s="638"/>
    </row>
    <row r="1612" spans="2:14" s="269" customFormat="1" ht="14.25" thickBot="1">
      <c r="B1612" s="1318" t="s">
        <v>355</v>
      </c>
      <c r="C1612" s="1319"/>
      <c r="D1612" s="1319"/>
      <c r="E1612" s="1319"/>
      <c r="F1612" s="1319"/>
      <c r="G1612" s="1319"/>
      <c r="H1612" s="1319"/>
      <c r="I1612" s="1319"/>
      <c r="J1612" s="1319"/>
      <c r="K1612" s="1319"/>
      <c r="L1612" s="1319"/>
      <c r="M1612" s="1320"/>
      <c r="N1612" s="275">
        <f>+N1609+N1610+N1611</f>
        <v>289973.57</v>
      </c>
    </row>
    <row r="1613" spans="2:14" s="269" customFormat="1" ht="13.5" customHeight="1">
      <c r="B1613" s="1301" t="s">
        <v>356</v>
      </c>
      <c r="C1613" s="1302"/>
      <c r="D1613" s="1302"/>
      <c r="E1613" s="1302"/>
      <c r="F1613" s="1302"/>
      <c r="G1613" s="1302"/>
      <c r="H1613" s="1302"/>
      <c r="I1613" s="1302"/>
      <c r="J1613" s="1302"/>
      <c r="K1613" s="1302"/>
      <c r="L1613" s="1302"/>
      <c r="M1613" s="1302"/>
      <c r="N1613" s="1303"/>
    </row>
    <row r="1614" spans="2:14" s="269" customFormat="1" ht="12.75">
      <c r="B1614" s="1304"/>
      <c r="C1614" s="1305"/>
      <c r="D1614" s="1305"/>
      <c r="E1614" s="1305"/>
      <c r="F1614" s="1305"/>
      <c r="G1614" s="1305"/>
      <c r="H1614" s="1305"/>
      <c r="I1614" s="1305"/>
      <c r="J1614" s="1305"/>
      <c r="K1614" s="1305"/>
      <c r="L1614" s="1305"/>
      <c r="M1614" s="1305"/>
      <c r="N1614" s="1306"/>
    </row>
    <row r="1615" spans="2:14" s="269" customFormat="1" ht="13.5" thickBot="1">
      <c r="B1615" s="1307"/>
      <c r="C1615" s="1308"/>
      <c r="D1615" s="1308"/>
      <c r="E1615" s="1308"/>
      <c r="F1615" s="1308"/>
      <c r="G1615" s="1308"/>
      <c r="H1615" s="1308"/>
      <c r="I1615" s="1308"/>
      <c r="J1615" s="1308"/>
      <c r="K1615" s="1308"/>
      <c r="L1615" s="1308"/>
      <c r="M1615" s="1308"/>
      <c r="N1615" s="1309"/>
    </row>
    <row r="1616" spans="2:14" s="269" customFormat="1" ht="13.5">
      <c r="B1616" s="1310" t="s">
        <v>152</v>
      </c>
      <c r="C1616" s="1311"/>
      <c r="D1616" s="1311"/>
      <c r="E1616" s="1311"/>
      <c r="F1616" s="1311"/>
      <c r="G1616" s="1311"/>
      <c r="H1616" s="1311"/>
      <c r="I1616" s="1321"/>
      <c r="J1616" s="271" t="s">
        <v>228</v>
      </c>
      <c r="K1616" s="272" t="s">
        <v>6</v>
      </c>
      <c r="L1616" s="1330" t="s">
        <v>357</v>
      </c>
      <c r="M1616" s="1321"/>
      <c r="N1616" s="273" t="s">
        <v>352</v>
      </c>
    </row>
    <row r="1617" spans="2:14" s="269" customFormat="1" ht="13.5" thickBot="1">
      <c r="B1617" s="639" t="s">
        <v>455</v>
      </c>
      <c r="C1617" s="640"/>
      <c r="D1617" s="640"/>
      <c r="E1617" s="640"/>
      <c r="F1617" s="640"/>
      <c r="G1617" s="640"/>
      <c r="H1617" s="640"/>
      <c r="I1617" s="641"/>
      <c r="J1617" s="642" t="s">
        <v>439</v>
      </c>
      <c r="K1617" s="643">
        <v>1</v>
      </c>
      <c r="L1617" s="644">
        <v>2850000</v>
      </c>
      <c r="M1617" s="645"/>
      <c r="N1617" s="638">
        <f t="shared" ref="N1617" si="31">+K1617*L1617</f>
        <v>2850000</v>
      </c>
    </row>
    <row r="1618" spans="2:14" s="269" customFormat="1" ht="14.25" thickBot="1">
      <c r="B1618" s="1318" t="s">
        <v>355</v>
      </c>
      <c r="C1618" s="1319"/>
      <c r="D1618" s="1319"/>
      <c r="E1618" s="1319"/>
      <c r="F1618" s="1319"/>
      <c r="G1618" s="1319"/>
      <c r="H1618" s="1319"/>
      <c r="I1618" s="1319"/>
      <c r="J1618" s="1319"/>
      <c r="K1618" s="1319"/>
      <c r="L1618" s="1319"/>
      <c r="M1618" s="1320"/>
      <c r="N1618" s="15">
        <f>+SUM(N1617:N1617)</f>
        <v>2850000</v>
      </c>
    </row>
    <row r="1619" spans="2:14" s="269" customFormat="1" ht="12.75">
      <c r="B1619" s="1301" t="s">
        <v>364</v>
      </c>
      <c r="C1619" s="1302"/>
      <c r="D1619" s="1302"/>
      <c r="E1619" s="1302"/>
      <c r="F1619" s="1302"/>
      <c r="G1619" s="1302"/>
      <c r="H1619" s="1302"/>
      <c r="I1619" s="1302"/>
      <c r="J1619" s="1302"/>
      <c r="K1619" s="1302"/>
      <c r="L1619" s="1302"/>
      <c r="M1619" s="1302"/>
      <c r="N1619" s="1303"/>
    </row>
    <row r="1620" spans="2:14" s="269" customFormat="1" ht="12.75">
      <c r="B1620" s="1304"/>
      <c r="C1620" s="1305"/>
      <c r="D1620" s="1305"/>
      <c r="E1620" s="1305"/>
      <c r="F1620" s="1305"/>
      <c r="G1620" s="1305"/>
      <c r="H1620" s="1305"/>
      <c r="I1620" s="1305"/>
      <c r="J1620" s="1305"/>
      <c r="K1620" s="1305"/>
      <c r="L1620" s="1305"/>
      <c r="M1620" s="1305"/>
      <c r="N1620" s="1306"/>
    </row>
    <row r="1621" spans="2:14" s="269" customFormat="1" ht="13.5" thickBot="1">
      <c r="B1621" s="1307"/>
      <c r="C1621" s="1308"/>
      <c r="D1621" s="1308"/>
      <c r="E1621" s="1308"/>
      <c r="F1621" s="1308"/>
      <c r="G1621" s="1308"/>
      <c r="H1621" s="1308"/>
      <c r="I1621" s="1308"/>
      <c r="J1621" s="1308"/>
      <c r="K1621" s="1308"/>
      <c r="L1621" s="1308"/>
      <c r="M1621" s="1308"/>
      <c r="N1621" s="1309"/>
    </row>
    <row r="1622" spans="2:14" s="269" customFormat="1" ht="13.5">
      <c r="B1622" s="1310" t="s">
        <v>365</v>
      </c>
      <c r="C1622" s="1311"/>
      <c r="D1622" s="1311"/>
      <c r="E1622" s="1311"/>
      <c r="F1622" s="1311"/>
      <c r="G1622" s="1311"/>
      <c r="H1622" s="1321"/>
      <c r="I1622" s="272" t="s">
        <v>366</v>
      </c>
      <c r="J1622" s="270" t="s">
        <v>367</v>
      </c>
      <c r="K1622" s="276" t="s">
        <v>368</v>
      </c>
      <c r="L1622" s="1330" t="s">
        <v>369</v>
      </c>
      <c r="M1622" s="1321"/>
      <c r="N1622" s="273" t="s">
        <v>352</v>
      </c>
    </row>
    <row r="1623" spans="2:14" s="269" customFormat="1" ht="12.75">
      <c r="B1623" s="1678" t="s">
        <v>456</v>
      </c>
      <c r="C1623" s="1679"/>
      <c r="D1623" s="1679"/>
      <c r="E1623" s="1679"/>
      <c r="F1623" s="1679"/>
      <c r="G1623" s="1679"/>
      <c r="H1623" s="1680"/>
      <c r="I1623" s="648"/>
      <c r="J1623" s="649"/>
      <c r="K1623" s="648">
        <v>50</v>
      </c>
      <c r="L1623" s="1326">
        <v>1200</v>
      </c>
      <c r="M1623" s="1327"/>
      <c r="N1623" s="638">
        <f>+L1623*K1623</f>
        <v>60000</v>
      </c>
    </row>
    <row r="1624" spans="2:14" s="269" customFormat="1" ht="13.5" thickBot="1">
      <c r="B1624" s="1678"/>
      <c r="C1624" s="1679"/>
      <c r="D1624" s="1679"/>
      <c r="E1624" s="1679"/>
      <c r="F1624" s="1679"/>
      <c r="G1624" s="1679"/>
      <c r="H1624" s="1680"/>
      <c r="I1624" s="648"/>
      <c r="J1624" s="649"/>
      <c r="K1624" s="648"/>
      <c r="L1624" s="1326"/>
      <c r="M1624" s="1327"/>
      <c r="N1624" s="638"/>
    </row>
    <row r="1625" spans="2:14" s="269" customFormat="1" ht="14.25" thickBot="1">
      <c r="B1625" s="1318" t="s">
        <v>355</v>
      </c>
      <c r="C1625" s="1319"/>
      <c r="D1625" s="1319"/>
      <c r="E1625" s="1319"/>
      <c r="F1625" s="1319"/>
      <c r="G1625" s="1319"/>
      <c r="H1625" s="1319"/>
      <c r="I1625" s="1319"/>
      <c r="J1625" s="1319"/>
      <c r="K1625" s="1319"/>
      <c r="L1625" s="1319"/>
      <c r="M1625" s="1320"/>
      <c r="N1625" s="275">
        <f>+N1623+N1624</f>
        <v>60000</v>
      </c>
    </row>
    <row r="1626" spans="2:14" s="269" customFormat="1" ht="12.75">
      <c r="B1626" s="1301" t="s">
        <v>370</v>
      </c>
      <c r="C1626" s="1302"/>
      <c r="D1626" s="1302"/>
      <c r="E1626" s="1302"/>
      <c r="F1626" s="1302"/>
      <c r="G1626" s="1302"/>
      <c r="H1626" s="1302"/>
      <c r="I1626" s="1302"/>
      <c r="J1626" s="1302"/>
      <c r="K1626" s="1302"/>
      <c r="L1626" s="1302"/>
      <c r="M1626" s="1302"/>
      <c r="N1626" s="1303"/>
    </row>
    <row r="1627" spans="2:14" s="269" customFormat="1" ht="12.75">
      <c r="B1627" s="1304"/>
      <c r="C1627" s="1305"/>
      <c r="D1627" s="1305"/>
      <c r="E1627" s="1305"/>
      <c r="F1627" s="1305"/>
      <c r="G1627" s="1305"/>
      <c r="H1627" s="1305"/>
      <c r="I1627" s="1305"/>
      <c r="J1627" s="1305"/>
      <c r="K1627" s="1305"/>
      <c r="L1627" s="1305"/>
      <c r="M1627" s="1305"/>
      <c r="N1627" s="1306"/>
    </row>
    <row r="1628" spans="2:14" s="269" customFormat="1" ht="13.5" thickBot="1">
      <c r="B1628" s="1307"/>
      <c r="C1628" s="1308"/>
      <c r="D1628" s="1308"/>
      <c r="E1628" s="1308"/>
      <c r="F1628" s="1308"/>
      <c r="G1628" s="1308"/>
      <c r="H1628" s="1308"/>
      <c r="I1628" s="1308"/>
      <c r="J1628" s="1308"/>
      <c r="K1628" s="1308"/>
      <c r="L1628" s="1308"/>
      <c r="M1628" s="1308"/>
      <c r="N1628" s="1309"/>
    </row>
    <row r="1629" spans="2:14" s="269" customFormat="1" ht="30" customHeight="1">
      <c r="B1629" s="1310" t="s">
        <v>371</v>
      </c>
      <c r="C1629" s="1311"/>
      <c r="D1629" s="1311"/>
      <c r="E1629" s="1311"/>
      <c r="F1629" s="1311"/>
      <c r="G1629" s="1311"/>
      <c r="H1629" s="1321"/>
      <c r="I1629" s="272" t="s">
        <v>372</v>
      </c>
      <c r="J1629" s="279"/>
      <c r="K1629" s="280" t="s">
        <v>373</v>
      </c>
      <c r="L1629" s="1312" t="s">
        <v>351</v>
      </c>
      <c r="M1629" s="1313"/>
      <c r="N1629" s="282" t="s">
        <v>352</v>
      </c>
    </row>
    <row r="1630" spans="2:14" s="269" customFormat="1" ht="13.5" customHeight="1">
      <c r="B1630" s="1382" t="s">
        <v>458</v>
      </c>
      <c r="C1630" s="1383"/>
      <c r="D1630" s="1383"/>
      <c r="E1630" s="655"/>
      <c r="F1630" s="655"/>
      <c r="G1630" s="655"/>
      <c r="H1630" s="655"/>
      <c r="I1630" s="656">
        <v>398942.80000000005</v>
      </c>
      <c r="J1630" s="657"/>
      <c r="K1630" s="656">
        <f>+I1630</f>
        <v>398942.80000000005</v>
      </c>
      <c r="L1630" s="1324">
        <v>2</v>
      </c>
      <c r="M1630" s="1325"/>
      <c r="N1630" s="17">
        <f>+K1630/L1630</f>
        <v>199471.40000000002</v>
      </c>
    </row>
    <row r="1631" spans="2:14" s="269" customFormat="1" ht="12.75">
      <c r="B1631" s="654"/>
      <c r="C1631" s="655"/>
      <c r="D1631" s="655"/>
      <c r="E1631" s="655"/>
      <c r="F1631" s="655"/>
      <c r="G1631" s="655"/>
      <c r="H1631" s="655"/>
      <c r="I1631" s="656"/>
      <c r="J1631" s="660"/>
      <c r="K1631" s="656"/>
      <c r="L1631" s="1324"/>
      <c r="M1631" s="1325"/>
      <c r="N1631" s="17"/>
    </row>
    <row r="1632" spans="2:14" s="269" customFormat="1" ht="12.75">
      <c r="B1632" s="654"/>
      <c r="C1632" s="655"/>
      <c r="D1632" s="655"/>
      <c r="E1632" s="655"/>
      <c r="F1632" s="655"/>
      <c r="G1632" s="655"/>
      <c r="H1632" s="655"/>
      <c r="I1632" s="656"/>
      <c r="J1632" s="660"/>
      <c r="K1632" s="656"/>
      <c r="L1632" s="1326"/>
      <c r="M1632" s="1327"/>
      <c r="N1632" s="17"/>
    </row>
    <row r="1633" spans="2:14" s="269" customFormat="1" ht="13.5" thickBot="1">
      <c r="B1633" s="1682"/>
      <c r="C1633" s="1683"/>
      <c r="D1633" s="1683"/>
      <c r="E1633" s="1683"/>
      <c r="F1633" s="1683"/>
      <c r="G1633" s="1683"/>
      <c r="H1633" s="1684"/>
      <c r="I1633" s="277"/>
      <c r="J1633" s="21"/>
      <c r="K1633" s="277"/>
      <c r="L1633" s="1328"/>
      <c r="M1633" s="1329"/>
      <c r="N1633" s="16"/>
    </row>
    <row r="1634" spans="2:14" s="269" customFormat="1" ht="14.25" thickBot="1">
      <c r="B1634" s="1318" t="s">
        <v>355</v>
      </c>
      <c r="C1634" s="1319"/>
      <c r="D1634" s="1319"/>
      <c r="E1634" s="1319"/>
      <c r="F1634" s="1319"/>
      <c r="G1634" s="1319"/>
      <c r="H1634" s="1319"/>
      <c r="I1634" s="1319"/>
      <c r="J1634" s="1319"/>
      <c r="K1634" s="1319"/>
      <c r="L1634" s="1319"/>
      <c r="M1634" s="1320"/>
      <c r="N1634" s="15">
        <f>+N1630+N1631+N1632+N1633</f>
        <v>199471.40000000002</v>
      </c>
    </row>
    <row r="1635" spans="2:14" s="269" customFormat="1" ht="13.5" thickBot="1">
      <c r="B1635" s="283"/>
      <c r="N1635" s="284"/>
    </row>
    <row r="1636" spans="2:14" s="269" customFormat="1" ht="13.5" thickBot="1">
      <c r="B1636" s="1294" t="s">
        <v>375</v>
      </c>
      <c r="C1636" s="1295"/>
      <c r="D1636" s="1295"/>
      <c r="E1636" s="1295"/>
      <c r="F1636" s="1295"/>
      <c r="G1636" s="1295"/>
      <c r="H1636" s="1295"/>
      <c r="I1636" s="1295"/>
      <c r="J1636" s="1295"/>
      <c r="K1636" s="1295"/>
      <c r="L1636" s="1295"/>
      <c r="M1636" s="1296"/>
      <c r="N1636" s="285">
        <f>+ROUND(N1612+N1618+N1625+N1634,0)</f>
        <v>3399445</v>
      </c>
    </row>
    <row r="1637" spans="2:14" s="269" customFormat="1" ht="12.75">
      <c r="B1637" s="1301" t="s">
        <v>376</v>
      </c>
      <c r="C1637" s="1302"/>
      <c r="D1637" s="1302"/>
      <c r="E1637" s="1302"/>
      <c r="F1637" s="1302"/>
      <c r="G1637" s="1302"/>
      <c r="H1637" s="1302"/>
      <c r="I1637" s="1302"/>
      <c r="J1637" s="1302"/>
      <c r="K1637" s="1302"/>
      <c r="L1637" s="1302"/>
      <c r="M1637" s="1302"/>
      <c r="N1637" s="1303"/>
    </row>
    <row r="1638" spans="2:14" s="269" customFormat="1" ht="12.75">
      <c r="B1638" s="1304"/>
      <c r="C1638" s="1305"/>
      <c r="D1638" s="1305"/>
      <c r="E1638" s="1305"/>
      <c r="F1638" s="1305"/>
      <c r="G1638" s="1305"/>
      <c r="H1638" s="1305"/>
      <c r="I1638" s="1305"/>
      <c r="J1638" s="1305"/>
      <c r="K1638" s="1305"/>
      <c r="L1638" s="1305"/>
      <c r="M1638" s="1305"/>
      <c r="N1638" s="1306"/>
    </row>
    <row r="1639" spans="2:14" s="269" customFormat="1" ht="13.5" thickBot="1">
      <c r="B1639" s="1307"/>
      <c r="C1639" s="1308"/>
      <c r="D1639" s="1308"/>
      <c r="E1639" s="1308"/>
      <c r="F1639" s="1308"/>
      <c r="G1639" s="1308"/>
      <c r="H1639" s="1308"/>
      <c r="I1639" s="1308"/>
      <c r="J1639" s="1308"/>
      <c r="K1639" s="1308"/>
      <c r="L1639" s="1308"/>
      <c r="M1639" s="1308"/>
      <c r="N1639" s="1309"/>
    </row>
    <row r="1640" spans="2:14" s="269" customFormat="1" ht="13.5">
      <c r="B1640" s="1310" t="s">
        <v>246</v>
      </c>
      <c r="C1640" s="1311"/>
      <c r="D1640" s="1311"/>
      <c r="E1640" s="1311"/>
      <c r="F1640" s="1311"/>
      <c r="G1640" s="1311"/>
      <c r="H1640" s="1311"/>
      <c r="I1640" s="270"/>
      <c r="J1640" s="281"/>
      <c r="K1640" s="280" t="s">
        <v>377</v>
      </c>
      <c r="L1640" s="1312" t="s">
        <v>378</v>
      </c>
      <c r="M1640" s="1313"/>
      <c r="N1640" s="282"/>
    </row>
    <row r="1641" spans="2:14" s="269" customFormat="1" ht="12.75">
      <c r="B1641" s="1678" t="s">
        <v>98</v>
      </c>
      <c r="C1641" s="1679"/>
      <c r="D1641" s="1679"/>
      <c r="E1641" s="1679"/>
      <c r="F1641" s="1679"/>
      <c r="G1641" s="1679"/>
      <c r="H1641" s="1679"/>
      <c r="I1641" s="661"/>
      <c r="J1641" s="662"/>
      <c r="K1641" s="663">
        <v>0.24</v>
      </c>
      <c r="L1641" s="1314">
        <f>+K1641*N1636</f>
        <v>815866.79999999993</v>
      </c>
      <c r="M1641" s="1315"/>
      <c r="N1641" s="666"/>
    </row>
    <row r="1642" spans="2:14" s="269" customFormat="1" ht="12.75">
      <c r="B1642" s="625" t="s">
        <v>379</v>
      </c>
      <c r="C1642" s="626"/>
      <c r="D1642" s="626"/>
      <c r="E1642" s="626"/>
      <c r="F1642" s="626"/>
      <c r="G1642" s="626"/>
      <c r="H1642" s="626"/>
      <c r="I1642" s="661"/>
      <c r="J1642" s="662"/>
      <c r="K1642" s="663"/>
      <c r="L1642" s="1314">
        <f>+K1642*N1636</f>
        <v>0</v>
      </c>
      <c r="M1642" s="1315"/>
      <c r="N1642" s="666"/>
    </row>
    <row r="1643" spans="2:14" s="269" customFormat="1" ht="13.5" thickBot="1">
      <c r="B1643" s="274" t="s">
        <v>380</v>
      </c>
      <c r="C1643" s="633"/>
      <c r="D1643" s="633"/>
      <c r="E1643" s="633"/>
      <c r="F1643" s="633"/>
      <c r="G1643" s="633"/>
      <c r="H1643" s="633"/>
      <c r="I1643" s="667"/>
      <c r="J1643" s="668"/>
      <c r="K1643" s="663">
        <v>0.04</v>
      </c>
      <c r="L1643" s="1316">
        <f>+K1643*N1636</f>
        <v>135977.79999999999</v>
      </c>
      <c r="M1643" s="1317"/>
      <c r="N1643" s="666"/>
    </row>
    <row r="1644" spans="2:14" s="269" customFormat="1" ht="14.25" thickBot="1">
      <c r="B1644" s="1318" t="s">
        <v>355</v>
      </c>
      <c r="C1644" s="1319"/>
      <c r="D1644" s="1319"/>
      <c r="E1644" s="1319"/>
      <c r="F1644" s="1319"/>
      <c r="G1644" s="1319"/>
      <c r="H1644" s="1319"/>
      <c r="I1644" s="1319"/>
      <c r="J1644" s="1319"/>
      <c r="K1644" s="1319"/>
      <c r="L1644" s="1319"/>
      <c r="M1644" s="1320"/>
      <c r="N1644" s="286">
        <f>+L1641+L1642+L1643</f>
        <v>951844.59999999986</v>
      </c>
    </row>
    <row r="1645" spans="2:14" s="269" customFormat="1" ht="12.75">
      <c r="B1645" s="283"/>
      <c r="N1645" s="284"/>
    </row>
    <row r="1646" spans="2:14" s="269" customFormat="1" ht="13.5" thickBot="1"/>
    <row r="1647" spans="2:14" s="269" customFormat="1" ht="13.5" thickBot="1">
      <c r="B1647" s="1294" t="s">
        <v>381</v>
      </c>
      <c r="C1647" s="1295"/>
      <c r="D1647" s="1295"/>
      <c r="E1647" s="1295"/>
      <c r="F1647" s="1295"/>
      <c r="G1647" s="1295"/>
      <c r="H1647" s="1295"/>
      <c r="I1647" s="1295"/>
      <c r="J1647" s="1295"/>
      <c r="K1647" s="1295"/>
      <c r="L1647" s="1295"/>
      <c r="M1647" s="1296"/>
      <c r="N1647" s="287">
        <f>+ROUND(N1636+N1644,0)</f>
        <v>4351290</v>
      </c>
    </row>
    <row r="1648" spans="2:14" s="269" customFormat="1" ht="14.25" thickBot="1">
      <c r="B1648" s="737"/>
      <c r="C1648" s="738"/>
      <c r="D1648" s="738"/>
      <c r="E1648" s="738"/>
      <c r="F1648" s="738"/>
      <c r="G1648" s="738"/>
      <c r="H1648" s="738"/>
      <c r="I1648" s="738"/>
      <c r="J1648" s="738"/>
      <c r="K1648" s="738"/>
      <c r="L1648" s="739"/>
      <c r="M1648" s="739"/>
      <c r="N1648" s="740"/>
    </row>
    <row r="1649" spans="2:14" s="269" customFormat="1" ht="13.5" thickBot="1">
      <c r="B1649" s="415" t="s">
        <v>151</v>
      </c>
      <c r="C1649" s="1396" t="s">
        <v>152</v>
      </c>
      <c r="D1649" s="1397"/>
      <c r="E1649" s="1397"/>
      <c r="F1649" s="1397"/>
      <c r="G1649" s="1397"/>
      <c r="H1649" s="1397"/>
      <c r="I1649" s="1397"/>
      <c r="J1649" s="1397"/>
      <c r="K1649" s="1398"/>
      <c r="L1649" s="1394" t="s">
        <v>228</v>
      </c>
      <c r="M1649" s="1395"/>
      <c r="N1649" s="415" t="s">
        <v>6</v>
      </c>
    </row>
    <row r="1650" spans="2:14" s="269" customFormat="1" ht="60.75" customHeight="1" thickBot="1">
      <c r="B1650" s="421">
        <f>+'PTO OFICIAL'!D51</f>
        <v>6.0699999999999985</v>
      </c>
      <c r="C1650" s="1399" t="str">
        <f>+'PTO OFICIAL'!G51</f>
        <v>SUMINISTRO E INSTALACIÓN DE POSTE DE FIBRA DE VIDRIO 9M 510KGF PARA RED SECUNDARIA</v>
      </c>
      <c r="D1650" s="1400"/>
      <c r="E1650" s="1400"/>
      <c r="F1650" s="1400"/>
      <c r="G1650" s="1400"/>
      <c r="H1650" s="1400"/>
      <c r="I1650" s="1400"/>
      <c r="J1650" s="1400"/>
      <c r="K1650" s="1401"/>
      <c r="L1650" s="1402" t="str">
        <f>+'PTO OFICIAL'!H51</f>
        <v>UN</v>
      </c>
      <c r="M1650" s="1403"/>
      <c r="N1650" s="422">
        <f>+'PTO OFICIAL'!I51</f>
        <v>7</v>
      </c>
    </row>
    <row r="1651" spans="2:14" s="269" customFormat="1" ht="12.75">
      <c r="B1651" s="1301" t="s">
        <v>347</v>
      </c>
      <c r="C1651" s="1302"/>
      <c r="D1651" s="1302"/>
      <c r="E1651" s="1302"/>
      <c r="F1651" s="1302"/>
      <c r="G1651" s="1302"/>
      <c r="H1651" s="1302"/>
      <c r="I1651" s="1302"/>
      <c r="J1651" s="1302"/>
      <c r="K1651" s="1302"/>
      <c r="L1651" s="1302"/>
      <c r="M1651" s="1302"/>
      <c r="N1651" s="1303"/>
    </row>
    <row r="1652" spans="2:14" s="269" customFormat="1" ht="12.75">
      <c r="B1652" s="1304"/>
      <c r="C1652" s="1305"/>
      <c r="D1652" s="1305"/>
      <c r="E1652" s="1305"/>
      <c r="F1652" s="1305"/>
      <c r="G1652" s="1305"/>
      <c r="H1652" s="1305"/>
      <c r="I1652" s="1305"/>
      <c r="J1652" s="1305"/>
      <c r="K1652" s="1305"/>
      <c r="L1652" s="1305"/>
      <c r="M1652" s="1305"/>
      <c r="N1652" s="1306"/>
    </row>
    <row r="1653" spans="2:14" s="269" customFormat="1" ht="13.5" thickBot="1">
      <c r="B1653" s="1307"/>
      <c r="C1653" s="1308"/>
      <c r="D1653" s="1308"/>
      <c r="E1653" s="1308"/>
      <c r="F1653" s="1308"/>
      <c r="G1653" s="1308"/>
      <c r="H1653" s="1308"/>
      <c r="I1653" s="1308"/>
      <c r="J1653" s="1308"/>
      <c r="K1653" s="1308"/>
      <c r="L1653" s="1308"/>
      <c r="M1653" s="1308"/>
      <c r="N1653" s="1309"/>
    </row>
    <row r="1654" spans="2:14" s="269" customFormat="1" ht="13.5">
      <c r="B1654" s="1310" t="s">
        <v>152</v>
      </c>
      <c r="C1654" s="1311"/>
      <c r="D1654" s="1311"/>
      <c r="E1654" s="1311"/>
      <c r="F1654" s="1321"/>
      <c r="G1654" s="1330" t="s">
        <v>348</v>
      </c>
      <c r="H1654" s="1321"/>
      <c r="I1654" s="1330" t="s">
        <v>349</v>
      </c>
      <c r="J1654" s="1321"/>
      <c r="K1654" s="272" t="s">
        <v>350</v>
      </c>
      <c r="L1654" s="1330" t="s">
        <v>351</v>
      </c>
      <c r="M1654" s="1321"/>
      <c r="N1654" s="273" t="s">
        <v>352</v>
      </c>
    </row>
    <row r="1655" spans="2:14" s="269" customFormat="1" ht="12.75">
      <c r="B1655" s="1678" t="s">
        <v>437</v>
      </c>
      <c r="C1655" s="1679"/>
      <c r="D1655" s="1679"/>
      <c r="E1655" s="1679"/>
      <c r="F1655" s="1680"/>
      <c r="G1655" s="1681"/>
      <c r="H1655" s="1680"/>
      <c r="I1655" s="1681"/>
      <c r="J1655" s="1680"/>
      <c r="K1655" s="734">
        <v>280000</v>
      </c>
      <c r="L1655" s="1392">
        <v>0.8</v>
      </c>
      <c r="M1655" s="1393"/>
      <c r="N1655" s="17">
        <f>+L1655*K1655</f>
        <v>224000</v>
      </c>
    </row>
    <row r="1656" spans="2:14" s="269" customFormat="1" ht="12.75">
      <c r="B1656" s="625" t="s">
        <v>354</v>
      </c>
      <c r="C1656" s="626"/>
      <c r="D1656" s="626"/>
      <c r="E1656" s="626"/>
      <c r="F1656" s="627"/>
      <c r="G1656" s="628"/>
      <c r="H1656" s="627"/>
      <c r="I1656" s="628"/>
      <c r="J1656" s="627"/>
      <c r="K1656" s="629">
        <v>0.05</v>
      </c>
      <c r="L1656" s="1335"/>
      <c r="M1656" s="1336"/>
      <c r="N1656" s="17">
        <f>+K1656*N1680</f>
        <v>6649.046666666668</v>
      </c>
    </row>
    <row r="1657" spans="2:14" s="269" customFormat="1" ht="13.5" thickBot="1">
      <c r="B1657" s="1682"/>
      <c r="C1657" s="1683"/>
      <c r="D1657" s="1683"/>
      <c r="E1657" s="1683"/>
      <c r="F1657" s="1684"/>
      <c r="G1657" s="1685"/>
      <c r="H1657" s="1684"/>
      <c r="I1657" s="1685"/>
      <c r="J1657" s="1684"/>
      <c r="K1657" s="19"/>
      <c r="L1657" s="1339"/>
      <c r="M1657" s="1340"/>
      <c r="N1657" s="638"/>
    </row>
    <row r="1658" spans="2:14" s="269" customFormat="1" ht="14.25" thickBot="1">
      <c r="B1658" s="1318" t="s">
        <v>355</v>
      </c>
      <c r="C1658" s="1319"/>
      <c r="D1658" s="1319"/>
      <c r="E1658" s="1319"/>
      <c r="F1658" s="1319"/>
      <c r="G1658" s="1319"/>
      <c r="H1658" s="1319"/>
      <c r="I1658" s="1319"/>
      <c r="J1658" s="1319"/>
      <c r="K1658" s="1319"/>
      <c r="L1658" s="1319"/>
      <c r="M1658" s="1320"/>
      <c r="N1658" s="275">
        <f>+N1655+N1656+N1657</f>
        <v>230649.04666666666</v>
      </c>
    </row>
    <row r="1659" spans="2:14" s="269" customFormat="1" ht="13.5" customHeight="1">
      <c r="B1659" s="1301" t="s">
        <v>356</v>
      </c>
      <c r="C1659" s="1302"/>
      <c r="D1659" s="1302"/>
      <c r="E1659" s="1302"/>
      <c r="F1659" s="1302"/>
      <c r="G1659" s="1302"/>
      <c r="H1659" s="1302"/>
      <c r="I1659" s="1302"/>
      <c r="J1659" s="1302"/>
      <c r="K1659" s="1302"/>
      <c r="L1659" s="1302"/>
      <c r="M1659" s="1302"/>
      <c r="N1659" s="1303"/>
    </row>
    <row r="1660" spans="2:14" s="269" customFormat="1" ht="12.75">
      <c r="B1660" s="1304"/>
      <c r="C1660" s="1305"/>
      <c r="D1660" s="1305"/>
      <c r="E1660" s="1305"/>
      <c r="F1660" s="1305"/>
      <c r="G1660" s="1305"/>
      <c r="H1660" s="1305"/>
      <c r="I1660" s="1305"/>
      <c r="J1660" s="1305"/>
      <c r="K1660" s="1305"/>
      <c r="L1660" s="1305"/>
      <c r="M1660" s="1305"/>
      <c r="N1660" s="1306"/>
    </row>
    <row r="1661" spans="2:14" s="269" customFormat="1" ht="13.5" thickBot="1">
      <c r="B1661" s="1307"/>
      <c r="C1661" s="1308"/>
      <c r="D1661" s="1308"/>
      <c r="E1661" s="1308"/>
      <c r="F1661" s="1308"/>
      <c r="G1661" s="1308"/>
      <c r="H1661" s="1308"/>
      <c r="I1661" s="1308"/>
      <c r="J1661" s="1308"/>
      <c r="K1661" s="1308"/>
      <c r="L1661" s="1308"/>
      <c r="M1661" s="1308"/>
      <c r="N1661" s="1309"/>
    </row>
    <row r="1662" spans="2:14" s="269" customFormat="1" ht="13.5">
      <c r="B1662" s="1310" t="s">
        <v>152</v>
      </c>
      <c r="C1662" s="1311"/>
      <c r="D1662" s="1311"/>
      <c r="E1662" s="1311"/>
      <c r="F1662" s="1311"/>
      <c r="G1662" s="1311"/>
      <c r="H1662" s="1311"/>
      <c r="I1662" s="1321"/>
      <c r="J1662" s="271" t="s">
        <v>228</v>
      </c>
      <c r="K1662" s="272" t="s">
        <v>6</v>
      </c>
      <c r="L1662" s="1330" t="s">
        <v>357</v>
      </c>
      <c r="M1662" s="1321"/>
      <c r="N1662" s="273" t="s">
        <v>352</v>
      </c>
    </row>
    <row r="1663" spans="2:14" s="269" customFormat="1" ht="13.5" thickBot="1">
      <c r="B1663" s="639" t="s">
        <v>468</v>
      </c>
      <c r="C1663" s="640"/>
      <c r="D1663" s="640"/>
      <c r="E1663" s="640"/>
      <c r="F1663" s="640"/>
      <c r="G1663" s="640"/>
      <c r="H1663" s="640"/>
      <c r="I1663" s="641"/>
      <c r="J1663" s="642" t="s">
        <v>439</v>
      </c>
      <c r="K1663" s="643">
        <v>1</v>
      </c>
      <c r="L1663" s="644">
        <v>1780000</v>
      </c>
      <c r="M1663" s="645"/>
      <c r="N1663" s="638">
        <f t="shared" ref="N1663" si="32">+K1663*L1663</f>
        <v>1780000</v>
      </c>
    </row>
    <row r="1664" spans="2:14" s="269" customFormat="1" ht="14.25" thickBot="1">
      <c r="B1664" s="1318" t="s">
        <v>355</v>
      </c>
      <c r="C1664" s="1319"/>
      <c r="D1664" s="1319"/>
      <c r="E1664" s="1319"/>
      <c r="F1664" s="1319"/>
      <c r="G1664" s="1319"/>
      <c r="H1664" s="1319"/>
      <c r="I1664" s="1319"/>
      <c r="J1664" s="1319"/>
      <c r="K1664" s="1319"/>
      <c r="L1664" s="1319"/>
      <c r="M1664" s="1320"/>
      <c r="N1664" s="15">
        <f>+SUM(N1663:N1663)</f>
        <v>1780000</v>
      </c>
    </row>
    <row r="1665" spans="2:14" s="269" customFormat="1" ht="12.75">
      <c r="B1665" s="1301" t="s">
        <v>364</v>
      </c>
      <c r="C1665" s="1302"/>
      <c r="D1665" s="1302"/>
      <c r="E1665" s="1302"/>
      <c r="F1665" s="1302"/>
      <c r="G1665" s="1302"/>
      <c r="H1665" s="1302"/>
      <c r="I1665" s="1302"/>
      <c r="J1665" s="1302"/>
      <c r="K1665" s="1302"/>
      <c r="L1665" s="1302"/>
      <c r="M1665" s="1302"/>
      <c r="N1665" s="1303"/>
    </row>
    <row r="1666" spans="2:14" s="269" customFormat="1" ht="12.75">
      <c r="B1666" s="1304"/>
      <c r="C1666" s="1305"/>
      <c r="D1666" s="1305"/>
      <c r="E1666" s="1305"/>
      <c r="F1666" s="1305"/>
      <c r="G1666" s="1305"/>
      <c r="H1666" s="1305"/>
      <c r="I1666" s="1305"/>
      <c r="J1666" s="1305"/>
      <c r="K1666" s="1305"/>
      <c r="L1666" s="1305"/>
      <c r="M1666" s="1305"/>
      <c r="N1666" s="1306"/>
    </row>
    <row r="1667" spans="2:14" s="269" customFormat="1" ht="13.5" thickBot="1">
      <c r="B1667" s="1307"/>
      <c r="C1667" s="1308"/>
      <c r="D1667" s="1308"/>
      <c r="E1667" s="1308"/>
      <c r="F1667" s="1308"/>
      <c r="G1667" s="1308"/>
      <c r="H1667" s="1308"/>
      <c r="I1667" s="1308"/>
      <c r="J1667" s="1308"/>
      <c r="K1667" s="1308"/>
      <c r="L1667" s="1308"/>
      <c r="M1667" s="1308"/>
      <c r="N1667" s="1309"/>
    </row>
    <row r="1668" spans="2:14" s="269" customFormat="1" ht="13.5">
      <c r="B1668" s="1310" t="s">
        <v>365</v>
      </c>
      <c r="C1668" s="1311"/>
      <c r="D1668" s="1311"/>
      <c r="E1668" s="1311"/>
      <c r="F1668" s="1311"/>
      <c r="G1668" s="1311"/>
      <c r="H1668" s="1321"/>
      <c r="I1668" s="272" t="s">
        <v>366</v>
      </c>
      <c r="J1668" s="270" t="s">
        <v>367</v>
      </c>
      <c r="K1668" s="276" t="s">
        <v>368</v>
      </c>
      <c r="L1668" s="1330" t="s">
        <v>369</v>
      </c>
      <c r="M1668" s="1321"/>
      <c r="N1668" s="273" t="s">
        <v>352</v>
      </c>
    </row>
    <row r="1669" spans="2:14" s="269" customFormat="1" ht="12.75">
      <c r="B1669" s="1678" t="s">
        <v>456</v>
      </c>
      <c r="C1669" s="1679"/>
      <c r="D1669" s="1679"/>
      <c r="E1669" s="1679"/>
      <c r="F1669" s="1679"/>
      <c r="G1669" s="1679"/>
      <c r="H1669" s="1680"/>
      <c r="I1669" s="648"/>
      <c r="J1669" s="649"/>
      <c r="K1669" s="648">
        <v>50</v>
      </c>
      <c r="L1669" s="1326">
        <v>1200</v>
      </c>
      <c r="M1669" s="1327"/>
      <c r="N1669" s="638">
        <f>+L1669*K1669</f>
        <v>60000</v>
      </c>
    </row>
    <row r="1670" spans="2:14" s="269" customFormat="1" ht="13.5" thickBot="1">
      <c r="B1670" s="1678"/>
      <c r="C1670" s="1679"/>
      <c r="D1670" s="1679"/>
      <c r="E1670" s="1679"/>
      <c r="F1670" s="1679"/>
      <c r="G1670" s="1679"/>
      <c r="H1670" s="1680"/>
      <c r="I1670" s="648"/>
      <c r="J1670" s="649"/>
      <c r="K1670" s="648"/>
      <c r="L1670" s="1326"/>
      <c r="M1670" s="1327"/>
      <c r="N1670" s="638"/>
    </row>
    <row r="1671" spans="2:14" s="269" customFormat="1" ht="14.25" thickBot="1">
      <c r="B1671" s="1318" t="s">
        <v>355</v>
      </c>
      <c r="C1671" s="1319"/>
      <c r="D1671" s="1319"/>
      <c r="E1671" s="1319"/>
      <c r="F1671" s="1319"/>
      <c r="G1671" s="1319"/>
      <c r="H1671" s="1319"/>
      <c r="I1671" s="1319"/>
      <c r="J1671" s="1319"/>
      <c r="K1671" s="1319"/>
      <c r="L1671" s="1319"/>
      <c r="M1671" s="1320"/>
      <c r="N1671" s="275">
        <f>+N1669+N1670</f>
        <v>60000</v>
      </c>
    </row>
    <row r="1672" spans="2:14" s="269" customFormat="1" ht="12.75">
      <c r="B1672" s="1301" t="s">
        <v>370</v>
      </c>
      <c r="C1672" s="1302"/>
      <c r="D1672" s="1302"/>
      <c r="E1672" s="1302"/>
      <c r="F1672" s="1302"/>
      <c r="G1672" s="1302"/>
      <c r="H1672" s="1302"/>
      <c r="I1672" s="1302"/>
      <c r="J1672" s="1302"/>
      <c r="K1672" s="1302"/>
      <c r="L1672" s="1302"/>
      <c r="M1672" s="1302"/>
      <c r="N1672" s="1303"/>
    </row>
    <row r="1673" spans="2:14" s="269" customFormat="1" ht="12.75">
      <c r="B1673" s="1304"/>
      <c r="C1673" s="1305"/>
      <c r="D1673" s="1305"/>
      <c r="E1673" s="1305"/>
      <c r="F1673" s="1305"/>
      <c r="G1673" s="1305"/>
      <c r="H1673" s="1305"/>
      <c r="I1673" s="1305"/>
      <c r="J1673" s="1305"/>
      <c r="K1673" s="1305"/>
      <c r="L1673" s="1305"/>
      <c r="M1673" s="1305"/>
      <c r="N1673" s="1306"/>
    </row>
    <row r="1674" spans="2:14" s="269" customFormat="1" ht="13.5" thickBot="1">
      <c r="B1674" s="1307"/>
      <c r="C1674" s="1308"/>
      <c r="D1674" s="1308"/>
      <c r="E1674" s="1308"/>
      <c r="F1674" s="1308"/>
      <c r="G1674" s="1308"/>
      <c r="H1674" s="1308"/>
      <c r="I1674" s="1308"/>
      <c r="J1674" s="1308"/>
      <c r="K1674" s="1308"/>
      <c r="L1674" s="1308"/>
      <c r="M1674" s="1308"/>
      <c r="N1674" s="1309"/>
    </row>
    <row r="1675" spans="2:14" s="269" customFormat="1" ht="30" customHeight="1">
      <c r="B1675" s="1310" t="s">
        <v>371</v>
      </c>
      <c r="C1675" s="1311"/>
      <c r="D1675" s="1311"/>
      <c r="E1675" s="1311"/>
      <c r="F1675" s="1311"/>
      <c r="G1675" s="1311"/>
      <c r="H1675" s="1321"/>
      <c r="I1675" s="272" t="s">
        <v>372</v>
      </c>
      <c r="J1675" s="279"/>
      <c r="K1675" s="280" t="s">
        <v>373</v>
      </c>
      <c r="L1675" s="1312" t="s">
        <v>351</v>
      </c>
      <c r="M1675" s="1313"/>
      <c r="N1675" s="282" t="s">
        <v>352</v>
      </c>
    </row>
    <row r="1676" spans="2:14" s="269" customFormat="1" ht="13.5" customHeight="1">
      <c r="B1676" s="1382" t="s">
        <v>458</v>
      </c>
      <c r="C1676" s="1383"/>
      <c r="D1676" s="1383"/>
      <c r="E1676" s="655"/>
      <c r="F1676" s="655"/>
      <c r="G1676" s="655"/>
      <c r="H1676" s="655"/>
      <c r="I1676" s="656">
        <v>398942.80000000005</v>
      </c>
      <c r="J1676" s="657"/>
      <c r="K1676" s="656">
        <f>+I1676</f>
        <v>398942.80000000005</v>
      </c>
      <c r="L1676" s="1324">
        <v>3</v>
      </c>
      <c r="M1676" s="1325"/>
      <c r="N1676" s="17">
        <f>+K1676/L1676</f>
        <v>132980.93333333335</v>
      </c>
    </row>
    <row r="1677" spans="2:14" s="269" customFormat="1" ht="12.75">
      <c r="B1677" s="654"/>
      <c r="C1677" s="655"/>
      <c r="D1677" s="655"/>
      <c r="E1677" s="655"/>
      <c r="F1677" s="655"/>
      <c r="G1677" s="655"/>
      <c r="H1677" s="655"/>
      <c r="I1677" s="656"/>
      <c r="J1677" s="660"/>
      <c r="K1677" s="656"/>
      <c r="L1677" s="1324"/>
      <c r="M1677" s="1325"/>
      <c r="N1677" s="17"/>
    </row>
    <row r="1678" spans="2:14" s="269" customFormat="1" ht="12.75">
      <c r="B1678" s="654"/>
      <c r="C1678" s="655"/>
      <c r="D1678" s="655"/>
      <c r="E1678" s="655"/>
      <c r="F1678" s="655"/>
      <c r="G1678" s="655"/>
      <c r="H1678" s="655"/>
      <c r="I1678" s="656"/>
      <c r="J1678" s="660"/>
      <c r="K1678" s="656"/>
      <c r="L1678" s="1326"/>
      <c r="M1678" s="1327"/>
      <c r="N1678" s="17"/>
    </row>
    <row r="1679" spans="2:14" s="269" customFormat="1" ht="13.5" thickBot="1">
      <c r="B1679" s="1682"/>
      <c r="C1679" s="1683"/>
      <c r="D1679" s="1683"/>
      <c r="E1679" s="1683"/>
      <c r="F1679" s="1683"/>
      <c r="G1679" s="1683"/>
      <c r="H1679" s="1684"/>
      <c r="I1679" s="277"/>
      <c r="J1679" s="21"/>
      <c r="K1679" s="277"/>
      <c r="L1679" s="1328"/>
      <c r="M1679" s="1329"/>
      <c r="N1679" s="16"/>
    </row>
    <row r="1680" spans="2:14" s="269" customFormat="1" ht="14.25" thickBot="1">
      <c r="B1680" s="1318" t="s">
        <v>355</v>
      </c>
      <c r="C1680" s="1319"/>
      <c r="D1680" s="1319"/>
      <c r="E1680" s="1319"/>
      <c r="F1680" s="1319"/>
      <c r="G1680" s="1319"/>
      <c r="H1680" s="1319"/>
      <c r="I1680" s="1319"/>
      <c r="J1680" s="1319"/>
      <c r="K1680" s="1319"/>
      <c r="L1680" s="1319"/>
      <c r="M1680" s="1320"/>
      <c r="N1680" s="15">
        <f>+N1676+N1677+N1678+N1679</f>
        <v>132980.93333333335</v>
      </c>
    </row>
    <row r="1681" spans="2:14" s="269" customFormat="1" ht="13.5" thickBot="1">
      <c r="B1681" s="283"/>
      <c r="N1681" s="284"/>
    </row>
    <row r="1682" spans="2:14" s="269" customFormat="1" ht="13.5" thickBot="1">
      <c r="B1682" s="1294" t="s">
        <v>375</v>
      </c>
      <c r="C1682" s="1295"/>
      <c r="D1682" s="1295"/>
      <c r="E1682" s="1295"/>
      <c r="F1682" s="1295"/>
      <c r="G1682" s="1295"/>
      <c r="H1682" s="1295"/>
      <c r="I1682" s="1295"/>
      <c r="J1682" s="1295"/>
      <c r="K1682" s="1295"/>
      <c r="L1682" s="1295"/>
      <c r="M1682" s="1296"/>
      <c r="N1682" s="285">
        <f>+ROUND(N1658+N1664+N1671+N1680,0)</f>
        <v>2203630</v>
      </c>
    </row>
    <row r="1683" spans="2:14" s="269" customFormat="1" ht="12.75">
      <c r="B1683" s="1301" t="s">
        <v>376</v>
      </c>
      <c r="C1683" s="1302"/>
      <c r="D1683" s="1302"/>
      <c r="E1683" s="1302"/>
      <c r="F1683" s="1302"/>
      <c r="G1683" s="1302"/>
      <c r="H1683" s="1302"/>
      <c r="I1683" s="1302"/>
      <c r="J1683" s="1302"/>
      <c r="K1683" s="1302"/>
      <c r="L1683" s="1302"/>
      <c r="M1683" s="1302"/>
      <c r="N1683" s="1303"/>
    </row>
    <row r="1684" spans="2:14" s="269" customFormat="1" ht="12.75">
      <c r="B1684" s="1304"/>
      <c r="C1684" s="1305"/>
      <c r="D1684" s="1305"/>
      <c r="E1684" s="1305"/>
      <c r="F1684" s="1305"/>
      <c r="G1684" s="1305"/>
      <c r="H1684" s="1305"/>
      <c r="I1684" s="1305"/>
      <c r="J1684" s="1305"/>
      <c r="K1684" s="1305"/>
      <c r="L1684" s="1305"/>
      <c r="M1684" s="1305"/>
      <c r="N1684" s="1306"/>
    </row>
    <row r="1685" spans="2:14" s="269" customFormat="1" ht="13.5" thickBot="1">
      <c r="B1685" s="1307"/>
      <c r="C1685" s="1308"/>
      <c r="D1685" s="1308"/>
      <c r="E1685" s="1308"/>
      <c r="F1685" s="1308"/>
      <c r="G1685" s="1308"/>
      <c r="H1685" s="1308"/>
      <c r="I1685" s="1308"/>
      <c r="J1685" s="1308"/>
      <c r="K1685" s="1308"/>
      <c r="L1685" s="1308"/>
      <c r="M1685" s="1308"/>
      <c r="N1685" s="1309"/>
    </row>
    <row r="1686" spans="2:14" s="269" customFormat="1" ht="13.5">
      <c r="B1686" s="1310" t="s">
        <v>246</v>
      </c>
      <c r="C1686" s="1311"/>
      <c r="D1686" s="1311"/>
      <c r="E1686" s="1311"/>
      <c r="F1686" s="1311"/>
      <c r="G1686" s="1311"/>
      <c r="H1686" s="1311"/>
      <c r="I1686" s="270"/>
      <c r="J1686" s="281"/>
      <c r="K1686" s="280" t="s">
        <v>377</v>
      </c>
      <c r="L1686" s="1312" t="s">
        <v>378</v>
      </c>
      <c r="M1686" s="1313"/>
      <c r="N1686" s="282"/>
    </row>
    <row r="1687" spans="2:14" s="269" customFormat="1" ht="12.75">
      <c r="B1687" s="1678" t="s">
        <v>98</v>
      </c>
      <c r="C1687" s="1679"/>
      <c r="D1687" s="1679"/>
      <c r="E1687" s="1679"/>
      <c r="F1687" s="1679"/>
      <c r="G1687" s="1679"/>
      <c r="H1687" s="1679"/>
      <c r="I1687" s="661"/>
      <c r="J1687" s="662"/>
      <c r="K1687" s="663">
        <v>0.24</v>
      </c>
      <c r="L1687" s="1314">
        <f>+K1687*N1682</f>
        <v>528871.19999999995</v>
      </c>
      <c r="M1687" s="1315"/>
      <c r="N1687" s="666"/>
    </row>
    <row r="1688" spans="2:14" s="269" customFormat="1" ht="12.75">
      <c r="B1688" s="625" t="s">
        <v>379</v>
      </c>
      <c r="C1688" s="626"/>
      <c r="D1688" s="626"/>
      <c r="E1688" s="626"/>
      <c r="F1688" s="626"/>
      <c r="G1688" s="626"/>
      <c r="H1688" s="626"/>
      <c r="I1688" s="661"/>
      <c r="J1688" s="662"/>
      <c r="K1688" s="663"/>
      <c r="L1688" s="1314">
        <f>+K1688*N1682</f>
        <v>0</v>
      </c>
      <c r="M1688" s="1315"/>
      <c r="N1688" s="666"/>
    </row>
    <row r="1689" spans="2:14" s="269" customFormat="1" ht="13.5" thickBot="1">
      <c r="B1689" s="274" t="s">
        <v>380</v>
      </c>
      <c r="C1689" s="633"/>
      <c r="D1689" s="633"/>
      <c r="E1689" s="633"/>
      <c r="F1689" s="633"/>
      <c r="G1689" s="633"/>
      <c r="H1689" s="633"/>
      <c r="I1689" s="667"/>
      <c r="J1689" s="668"/>
      <c r="K1689" s="663">
        <v>0.04</v>
      </c>
      <c r="L1689" s="1316">
        <f>+K1689*N1682</f>
        <v>88145.2</v>
      </c>
      <c r="M1689" s="1317"/>
      <c r="N1689" s="666"/>
    </row>
    <row r="1690" spans="2:14" s="269" customFormat="1" ht="14.25" thickBot="1">
      <c r="B1690" s="1318" t="s">
        <v>355</v>
      </c>
      <c r="C1690" s="1319"/>
      <c r="D1690" s="1319"/>
      <c r="E1690" s="1319"/>
      <c r="F1690" s="1319"/>
      <c r="G1690" s="1319"/>
      <c r="H1690" s="1319"/>
      <c r="I1690" s="1319"/>
      <c r="J1690" s="1319"/>
      <c r="K1690" s="1319"/>
      <c r="L1690" s="1319"/>
      <c r="M1690" s="1320"/>
      <c r="N1690" s="286">
        <f>+L1687+L1688+L1689</f>
        <v>617016.39999999991</v>
      </c>
    </row>
    <row r="1691" spans="2:14" s="269" customFormat="1" ht="12.75">
      <c r="B1691" s="283"/>
      <c r="N1691" s="284"/>
    </row>
    <row r="1692" spans="2:14" s="269" customFormat="1" ht="13.5" thickBot="1"/>
    <row r="1693" spans="2:14" s="269" customFormat="1" ht="13.5" thickBot="1">
      <c r="B1693" s="1294" t="s">
        <v>381</v>
      </c>
      <c r="C1693" s="1295"/>
      <c r="D1693" s="1295"/>
      <c r="E1693" s="1295"/>
      <c r="F1693" s="1295"/>
      <c r="G1693" s="1295"/>
      <c r="H1693" s="1295"/>
      <c r="I1693" s="1295"/>
      <c r="J1693" s="1295"/>
      <c r="K1693" s="1295"/>
      <c r="L1693" s="1295"/>
      <c r="M1693" s="1296"/>
      <c r="N1693" s="287">
        <f>+ROUND(N1682+N1690,0)</f>
        <v>2820646</v>
      </c>
    </row>
    <row r="1694" spans="2:14" s="269" customFormat="1" ht="14.25" thickBot="1">
      <c r="B1694" s="737"/>
      <c r="C1694" s="738"/>
      <c r="D1694" s="738"/>
      <c r="E1694" s="738"/>
      <c r="F1694" s="738"/>
      <c r="G1694" s="738"/>
      <c r="H1694" s="738"/>
      <c r="I1694" s="738"/>
      <c r="J1694" s="738"/>
      <c r="K1694" s="738"/>
      <c r="L1694" s="739"/>
      <c r="M1694" s="739"/>
      <c r="N1694" s="740"/>
    </row>
    <row r="1695" spans="2:14" s="269" customFormat="1" ht="13.5" thickBot="1">
      <c r="B1695" s="415" t="s">
        <v>151</v>
      </c>
      <c r="C1695" s="1396" t="s">
        <v>152</v>
      </c>
      <c r="D1695" s="1397"/>
      <c r="E1695" s="1397"/>
      <c r="F1695" s="1397"/>
      <c r="G1695" s="1397"/>
      <c r="H1695" s="1397"/>
      <c r="I1695" s="1397"/>
      <c r="J1695" s="1397"/>
      <c r="K1695" s="1398"/>
      <c r="L1695" s="1394" t="s">
        <v>228</v>
      </c>
      <c r="M1695" s="1395"/>
      <c r="N1695" s="415" t="s">
        <v>6</v>
      </c>
    </row>
    <row r="1696" spans="2:14" s="269" customFormat="1" ht="60.75" customHeight="1" thickBot="1">
      <c r="B1696" s="421">
        <f>+'PTO OFICIAL'!D52</f>
        <v>6.0799999999999983</v>
      </c>
      <c r="C1696" s="1399" t="str">
        <f>+'PTO OFICIAL'!G52</f>
        <v>SUMINISTRO E INSTALACIÓN DE VESTIDA DE POSTE PARA RED SECUNDARIA</v>
      </c>
      <c r="D1696" s="1400"/>
      <c r="E1696" s="1400"/>
      <c r="F1696" s="1400"/>
      <c r="G1696" s="1400"/>
      <c r="H1696" s="1400"/>
      <c r="I1696" s="1400"/>
      <c r="J1696" s="1400"/>
      <c r="K1696" s="1401"/>
      <c r="L1696" s="1402" t="str">
        <f>+'PTO OFICIAL'!H52</f>
        <v>UN</v>
      </c>
      <c r="M1696" s="1403"/>
      <c r="N1696" s="422">
        <f>+'PTO OFICIAL'!I52</f>
        <v>7</v>
      </c>
    </row>
    <row r="1697" spans="2:14" s="269" customFormat="1" ht="12.75">
      <c r="B1697" s="1301" t="s">
        <v>347</v>
      </c>
      <c r="C1697" s="1302"/>
      <c r="D1697" s="1302"/>
      <c r="E1697" s="1302"/>
      <c r="F1697" s="1302"/>
      <c r="G1697" s="1302"/>
      <c r="H1697" s="1302"/>
      <c r="I1697" s="1302"/>
      <c r="J1697" s="1302"/>
      <c r="K1697" s="1302"/>
      <c r="L1697" s="1302"/>
      <c r="M1697" s="1302"/>
      <c r="N1697" s="1303"/>
    </row>
    <row r="1698" spans="2:14" s="269" customFormat="1" ht="12.75">
      <c r="B1698" s="1304"/>
      <c r="C1698" s="1305"/>
      <c r="D1698" s="1305"/>
      <c r="E1698" s="1305"/>
      <c r="F1698" s="1305"/>
      <c r="G1698" s="1305"/>
      <c r="H1698" s="1305"/>
      <c r="I1698" s="1305"/>
      <c r="J1698" s="1305"/>
      <c r="K1698" s="1305"/>
      <c r="L1698" s="1305"/>
      <c r="M1698" s="1305"/>
      <c r="N1698" s="1306"/>
    </row>
    <row r="1699" spans="2:14" s="269" customFormat="1" ht="13.5" thickBot="1">
      <c r="B1699" s="1307"/>
      <c r="C1699" s="1308"/>
      <c r="D1699" s="1308"/>
      <c r="E1699" s="1308"/>
      <c r="F1699" s="1308"/>
      <c r="G1699" s="1308"/>
      <c r="H1699" s="1308"/>
      <c r="I1699" s="1308"/>
      <c r="J1699" s="1308"/>
      <c r="K1699" s="1308"/>
      <c r="L1699" s="1308"/>
      <c r="M1699" s="1308"/>
      <c r="N1699" s="1309"/>
    </row>
    <row r="1700" spans="2:14" s="269" customFormat="1" ht="13.5">
      <c r="B1700" s="1310" t="s">
        <v>152</v>
      </c>
      <c r="C1700" s="1311"/>
      <c r="D1700" s="1311"/>
      <c r="E1700" s="1311"/>
      <c r="F1700" s="1321"/>
      <c r="G1700" s="1330" t="s">
        <v>348</v>
      </c>
      <c r="H1700" s="1321"/>
      <c r="I1700" s="1330" t="s">
        <v>349</v>
      </c>
      <c r="J1700" s="1321"/>
      <c r="K1700" s="272" t="s">
        <v>350</v>
      </c>
      <c r="L1700" s="1330" t="s">
        <v>351</v>
      </c>
      <c r="M1700" s="1321"/>
      <c r="N1700" s="273" t="s">
        <v>352</v>
      </c>
    </row>
    <row r="1701" spans="2:14" s="269" customFormat="1" ht="12.75">
      <c r="B1701" s="1678" t="s">
        <v>437</v>
      </c>
      <c r="C1701" s="1679"/>
      <c r="D1701" s="1679"/>
      <c r="E1701" s="1679"/>
      <c r="F1701" s="1680"/>
      <c r="G1701" s="1681"/>
      <c r="H1701" s="1680"/>
      <c r="I1701" s="1681"/>
      <c r="J1701" s="1680"/>
      <c r="K1701" s="734">
        <v>280000</v>
      </c>
      <c r="L1701" s="1392">
        <v>0.25</v>
      </c>
      <c r="M1701" s="1393"/>
      <c r="N1701" s="17">
        <f>+L1701*K1701</f>
        <v>70000</v>
      </c>
    </row>
    <row r="1702" spans="2:14" s="269" customFormat="1" ht="12.75">
      <c r="B1702" s="625" t="s">
        <v>354</v>
      </c>
      <c r="C1702" s="626"/>
      <c r="D1702" s="626"/>
      <c r="E1702" s="626"/>
      <c r="F1702" s="627"/>
      <c r="G1702" s="628"/>
      <c r="H1702" s="627"/>
      <c r="I1702" s="628"/>
      <c r="J1702" s="627"/>
      <c r="K1702" s="629">
        <v>0.05</v>
      </c>
      <c r="L1702" s="1335"/>
      <c r="M1702" s="1336"/>
      <c r="N1702" s="17">
        <f>+K1702*N1726</f>
        <v>3989.4280000000008</v>
      </c>
    </row>
    <row r="1703" spans="2:14" s="269" customFormat="1" ht="13.5" thickBot="1">
      <c r="B1703" s="1682"/>
      <c r="C1703" s="1683"/>
      <c r="D1703" s="1683"/>
      <c r="E1703" s="1683"/>
      <c r="F1703" s="1684"/>
      <c r="G1703" s="1685"/>
      <c r="H1703" s="1684"/>
      <c r="I1703" s="1685"/>
      <c r="J1703" s="1684"/>
      <c r="K1703" s="19"/>
      <c r="L1703" s="1339"/>
      <c r="M1703" s="1340"/>
      <c r="N1703" s="638"/>
    </row>
    <row r="1704" spans="2:14" s="269" customFormat="1" ht="14.25" thickBot="1">
      <c r="B1704" s="1318" t="s">
        <v>355</v>
      </c>
      <c r="C1704" s="1319"/>
      <c r="D1704" s="1319"/>
      <c r="E1704" s="1319"/>
      <c r="F1704" s="1319"/>
      <c r="G1704" s="1319"/>
      <c r="H1704" s="1319"/>
      <c r="I1704" s="1319"/>
      <c r="J1704" s="1319"/>
      <c r="K1704" s="1319"/>
      <c r="L1704" s="1319"/>
      <c r="M1704" s="1320"/>
      <c r="N1704" s="275">
        <f>+N1701+N1702+N1703</f>
        <v>73989.428</v>
      </c>
    </row>
    <row r="1705" spans="2:14" s="269" customFormat="1" ht="13.5" customHeight="1">
      <c r="B1705" s="1301" t="s">
        <v>356</v>
      </c>
      <c r="C1705" s="1302"/>
      <c r="D1705" s="1302"/>
      <c r="E1705" s="1302"/>
      <c r="F1705" s="1302"/>
      <c r="G1705" s="1302"/>
      <c r="H1705" s="1302"/>
      <c r="I1705" s="1302"/>
      <c r="J1705" s="1302"/>
      <c r="K1705" s="1302"/>
      <c r="L1705" s="1302"/>
      <c r="M1705" s="1302"/>
      <c r="N1705" s="1303"/>
    </row>
    <row r="1706" spans="2:14" s="269" customFormat="1" ht="12.75">
      <c r="B1706" s="1304"/>
      <c r="C1706" s="1305"/>
      <c r="D1706" s="1305"/>
      <c r="E1706" s="1305"/>
      <c r="F1706" s="1305"/>
      <c r="G1706" s="1305"/>
      <c r="H1706" s="1305"/>
      <c r="I1706" s="1305"/>
      <c r="J1706" s="1305"/>
      <c r="K1706" s="1305"/>
      <c r="L1706" s="1305"/>
      <c r="M1706" s="1305"/>
      <c r="N1706" s="1306"/>
    </row>
    <row r="1707" spans="2:14" s="269" customFormat="1" ht="13.5" thickBot="1">
      <c r="B1707" s="1307"/>
      <c r="C1707" s="1308"/>
      <c r="D1707" s="1308"/>
      <c r="E1707" s="1308"/>
      <c r="F1707" s="1308"/>
      <c r="G1707" s="1308"/>
      <c r="H1707" s="1308"/>
      <c r="I1707" s="1308"/>
      <c r="J1707" s="1308"/>
      <c r="K1707" s="1308"/>
      <c r="L1707" s="1308"/>
      <c r="M1707" s="1308"/>
      <c r="N1707" s="1309"/>
    </row>
    <row r="1708" spans="2:14" s="269" customFormat="1" ht="13.5">
      <c r="B1708" s="1310" t="s">
        <v>152</v>
      </c>
      <c r="C1708" s="1311"/>
      <c r="D1708" s="1311"/>
      <c r="E1708" s="1311"/>
      <c r="F1708" s="1311"/>
      <c r="G1708" s="1311"/>
      <c r="H1708" s="1311"/>
      <c r="I1708" s="1321"/>
      <c r="J1708" s="271" t="s">
        <v>228</v>
      </c>
      <c r="K1708" s="272" t="s">
        <v>6</v>
      </c>
      <c r="L1708" s="1330" t="s">
        <v>357</v>
      </c>
      <c r="M1708" s="1321"/>
      <c r="N1708" s="273" t="s">
        <v>352</v>
      </c>
    </row>
    <row r="1709" spans="2:14" s="269" customFormat="1" ht="13.5" thickBot="1">
      <c r="B1709" s="639" t="s">
        <v>469</v>
      </c>
      <c r="C1709" s="640"/>
      <c r="D1709" s="640"/>
      <c r="E1709" s="640"/>
      <c r="F1709" s="640"/>
      <c r="G1709" s="640"/>
      <c r="H1709" s="640"/>
      <c r="I1709" s="641"/>
      <c r="J1709" s="642" t="s">
        <v>470</v>
      </c>
      <c r="K1709" s="643">
        <v>1</v>
      </c>
      <c r="L1709" s="644">
        <v>190000</v>
      </c>
      <c r="M1709" s="645"/>
      <c r="N1709" s="638">
        <f t="shared" ref="N1709" si="33">+K1709*L1709</f>
        <v>190000</v>
      </c>
    </row>
    <row r="1710" spans="2:14" s="269" customFormat="1" ht="14.25" thickBot="1">
      <c r="B1710" s="1318" t="s">
        <v>355</v>
      </c>
      <c r="C1710" s="1319"/>
      <c r="D1710" s="1319"/>
      <c r="E1710" s="1319"/>
      <c r="F1710" s="1319"/>
      <c r="G1710" s="1319"/>
      <c r="H1710" s="1319"/>
      <c r="I1710" s="1319"/>
      <c r="J1710" s="1319"/>
      <c r="K1710" s="1319"/>
      <c r="L1710" s="1319"/>
      <c r="M1710" s="1320"/>
      <c r="N1710" s="15">
        <f>+SUM(N1709:N1709)</f>
        <v>190000</v>
      </c>
    </row>
    <row r="1711" spans="2:14" s="269" customFormat="1" ht="12.75">
      <c r="B1711" s="1301" t="s">
        <v>364</v>
      </c>
      <c r="C1711" s="1302"/>
      <c r="D1711" s="1302"/>
      <c r="E1711" s="1302"/>
      <c r="F1711" s="1302"/>
      <c r="G1711" s="1302"/>
      <c r="H1711" s="1302"/>
      <c r="I1711" s="1302"/>
      <c r="J1711" s="1302"/>
      <c r="K1711" s="1302"/>
      <c r="L1711" s="1302"/>
      <c r="M1711" s="1302"/>
      <c r="N1711" s="1303"/>
    </row>
    <row r="1712" spans="2:14" s="269" customFormat="1" ht="12.75">
      <c r="B1712" s="1304"/>
      <c r="C1712" s="1305"/>
      <c r="D1712" s="1305"/>
      <c r="E1712" s="1305"/>
      <c r="F1712" s="1305"/>
      <c r="G1712" s="1305"/>
      <c r="H1712" s="1305"/>
      <c r="I1712" s="1305"/>
      <c r="J1712" s="1305"/>
      <c r="K1712" s="1305"/>
      <c r="L1712" s="1305"/>
      <c r="M1712" s="1305"/>
      <c r="N1712" s="1306"/>
    </row>
    <row r="1713" spans="2:14" s="269" customFormat="1" ht="13.5" thickBot="1">
      <c r="B1713" s="1307"/>
      <c r="C1713" s="1308"/>
      <c r="D1713" s="1308"/>
      <c r="E1713" s="1308"/>
      <c r="F1713" s="1308"/>
      <c r="G1713" s="1308"/>
      <c r="H1713" s="1308"/>
      <c r="I1713" s="1308"/>
      <c r="J1713" s="1308"/>
      <c r="K1713" s="1308"/>
      <c r="L1713" s="1308"/>
      <c r="M1713" s="1308"/>
      <c r="N1713" s="1309"/>
    </row>
    <row r="1714" spans="2:14" s="269" customFormat="1" ht="13.5">
      <c r="B1714" s="1310" t="s">
        <v>365</v>
      </c>
      <c r="C1714" s="1311"/>
      <c r="D1714" s="1311"/>
      <c r="E1714" s="1311"/>
      <c r="F1714" s="1311"/>
      <c r="G1714" s="1311"/>
      <c r="H1714" s="1321"/>
      <c r="I1714" s="272" t="s">
        <v>366</v>
      </c>
      <c r="J1714" s="270" t="s">
        <v>367</v>
      </c>
      <c r="K1714" s="276" t="s">
        <v>368</v>
      </c>
      <c r="L1714" s="1330" t="s">
        <v>369</v>
      </c>
      <c r="M1714" s="1321"/>
      <c r="N1714" s="273" t="s">
        <v>352</v>
      </c>
    </row>
    <row r="1715" spans="2:14" s="269" customFormat="1" ht="12.75">
      <c r="B1715" s="1678" t="s">
        <v>456</v>
      </c>
      <c r="C1715" s="1679"/>
      <c r="D1715" s="1679"/>
      <c r="E1715" s="1679"/>
      <c r="F1715" s="1679"/>
      <c r="G1715" s="1679"/>
      <c r="H1715" s="1680"/>
      <c r="I1715" s="648"/>
      <c r="J1715" s="649"/>
      <c r="K1715" s="648">
        <v>20</v>
      </c>
      <c r="L1715" s="1326">
        <v>1200</v>
      </c>
      <c r="M1715" s="1327"/>
      <c r="N1715" s="638">
        <f>+L1715*K1715</f>
        <v>24000</v>
      </c>
    </row>
    <row r="1716" spans="2:14" s="269" customFormat="1" ht="13.5" thickBot="1">
      <c r="B1716" s="1678"/>
      <c r="C1716" s="1679"/>
      <c r="D1716" s="1679"/>
      <c r="E1716" s="1679"/>
      <c r="F1716" s="1679"/>
      <c r="G1716" s="1679"/>
      <c r="H1716" s="1680"/>
      <c r="I1716" s="648"/>
      <c r="J1716" s="649"/>
      <c r="K1716" s="648"/>
      <c r="L1716" s="1326"/>
      <c r="M1716" s="1327"/>
      <c r="N1716" s="638"/>
    </row>
    <row r="1717" spans="2:14" s="269" customFormat="1" ht="14.25" thickBot="1">
      <c r="B1717" s="1318" t="s">
        <v>355</v>
      </c>
      <c r="C1717" s="1319"/>
      <c r="D1717" s="1319"/>
      <c r="E1717" s="1319"/>
      <c r="F1717" s="1319"/>
      <c r="G1717" s="1319"/>
      <c r="H1717" s="1319"/>
      <c r="I1717" s="1319"/>
      <c r="J1717" s="1319"/>
      <c r="K1717" s="1319"/>
      <c r="L1717" s="1319"/>
      <c r="M1717" s="1320"/>
      <c r="N1717" s="275">
        <f>+N1715+N1716</f>
        <v>24000</v>
      </c>
    </row>
    <row r="1718" spans="2:14" s="269" customFormat="1" ht="12.75">
      <c r="B1718" s="1301" t="s">
        <v>370</v>
      </c>
      <c r="C1718" s="1302"/>
      <c r="D1718" s="1302"/>
      <c r="E1718" s="1302"/>
      <c r="F1718" s="1302"/>
      <c r="G1718" s="1302"/>
      <c r="H1718" s="1302"/>
      <c r="I1718" s="1302"/>
      <c r="J1718" s="1302"/>
      <c r="K1718" s="1302"/>
      <c r="L1718" s="1302"/>
      <c r="M1718" s="1302"/>
      <c r="N1718" s="1303"/>
    </row>
    <row r="1719" spans="2:14" s="269" customFormat="1" ht="12.75">
      <c r="B1719" s="1304"/>
      <c r="C1719" s="1305"/>
      <c r="D1719" s="1305"/>
      <c r="E1719" s="1305"/>
      <c r="F1719" s="1305"/>
      <c r="G1719" s="1305"/>
      <c r="H1719" s="1305"/>
      <c r="I1719" s="1305"/>
      <c r="J1719" s="1305"/>
      <c r="K1719" s="1305"/>
      <c r="L1719" s="1305"/>
      <c r="M1719" s="1305"/>
      <c r="N1719" s="1306"/>
    </row>
    <row r="1720" spans="2:14" s="269" customFormat="1" ht="13.5" thickBot="1">
      <c r="B1720" s="1307"/>
      <c r="C1720" s="1308"/>
      <c r="D1720" s="1308"/>
      <c r="E1720" s="1308"/>
      <c r="F1720" s="1308"/>
      <c r="G1720" s="1308"/>
      <c r="H1720" s="1308"/>
      <c r="I1720" s="1308"/>
      <c r="J1720" s="1308"/>
      <c r="K1720" s="1308"/>
      <c r="L1720" s="1308"/>
      <c r="M1720" s="1308"/>
      <c r="N1720" s="1309"/>
    </row>
    <row r="1721" spans="2:14" s="269" customFormat="1" ht="30" customHeight="1">
      <c r="B1721" s="1310" t="s">
        <v>371</v>
      </c>
      <c r="C1721" s="1311"/>
      <c r="D1721" s="1311"/>
      <c r="E1721" s="1311"/>
      <c r="F1721" s="1311"/>
      <c r="G1721" s="1311"/>
      <c r="H1721" s="1321"/>
      <c r="I1721" s="272" t="s">
        <v>372</v>
      </c>
      <c r="J1721" s="279"/>
      <c r="K1721" s="280" t="s">
        <v>373</v>
      </c>
      <c r="L1721" s="1312" t="s">
        <v>351</v>
      </c>
      <c r="M1721" s="1313"/>
      <c r="N1721" s="282" t="s">
        <v>352</v>
      </c>
    </row>
    <row r="1722" spans="2:14" s="269" customFormat="1" ht="13.5" customHeight="1">
      <c r="B1722" s="1382" t="s">
        <v>458</v>
      </c>
      <c r="C1722" s="1383"/>
      <c r="D1722" s="1383"/>
      <c r="E1722" s="655"/>
      <c r="F1722" s="655"/>
      <c r="G1722" s="655"/>
      <c r="H1722" s="655"/>
      <c r="I1722" s="656">
        <v>398942.80000000005</v>
      </c>
      <c r="J1722" s="657"/>
      <c r="K1722" s="656">
        <f>+I1722</f>
        <v>398942.80000000005</v>
      </c>
      <c r="L1722" s="1324">
        <v>5</v>
      </c>
      <c r="M1722" s="1325"/>
      <c r="N1722" s="17">
        <f>+K1722/L1722</f>
        <v>79788.560000000012</v>
      </c>
    </row>
    <row r="1723" spans="2:14" s="269" customFormat="1" ht="12.75">
      <c r="B1723" s="654"/>
      <c r="C1723" s="655"/>
      <c r="D1723" s="655"/>
      <c r="E1723" s="655"/>
      <c r="F1723" s="655"/>
      <c r="G1723" s="655"/>
      <c r="H1723" s="655"/>
      <c r="I1723" s="656"/>
      <c r="J1723" s="660"/>
      <c r="K1723" s="656"/>
      <c r="L1723" s="1324"/>
      <c r="M1723" s="1325"/>
      <c r="N1723" s="17"/>
    </row>
    <row r="1724" spans="2:14" s="269" customFormat="1" ht="12.75">
      <c r="B1724" s="654"/>
      <c r="C1724" s="655"/>
      <c r="D1724" s="655"/>
      <c r="E1724" s="655"/>
      <c r="F1724" s="655"/>
      <c r="G1724" s="655"/>
      <c r="H1724" s="655"/>
      <c r="I1724" s="656"/>
      <c r="J1724" s="660"/>
      <c r="K1724" s="656"/>
      <c r="L1724" s="1326"/>
      <c r="M1724" s="1327"/>
      <c r="N1724" s="17"/>
    </row>
    <row r="1725" spans="2:14" s="269" customFormat="1" ht="13.5" thickBot="1">
      <c r="B1725" s="1682"/>
      <c r="C1725" s="1683"/>
      <c r="D1725" s="1683"/>
      <c r="E1725" s="1683"/>
      <c r="F1725" s="1683"/>
      <c r="G1725" s="1683"/>
      <c r="H1725" s="1684"/>
      <c r="I1725" s="277"/>
      <c r="J1725" s="21"/>
      <c r="K1725" s="277"/>
      <c r="L1725" s="1328"/>
      <c r="M1725" s="1329"/>
      <c r="N1725" s="16"/>
    </row>
    <row r="1726" spans="2:14" s="269" customFormat="1" ht="14.25" thickBot="1">
      <c r="B1726" s="1318" t="s">
        <v>355</v>
      </c>
      <c r="C1726" s="1319"/>
      <c r="D1726" s="1319"/>
      <c r="E1726" s="1319"/>
      <c r="F1726" s="1319"/>
      <c r="G1726" s="1319"/>
      <c r="H1726" s="1319"/>
      <c r="I1726" s="1319"/>
      <c r="J1726" s="1319"/>
      <c r="K1726" s="1319"/>
      <c r="L1726" s="1319"/>
      <c r="M1726" s="1320"/>
      <c r="N1726" s="15">
        <f>+N1722+N1723+N1724+N1725</f>
        <v>79788.560000000012</v>
      </c>
    </row>
    <row r="1727" spans="2:14" s="269" customFormat="1" ht="13.5" thickBot="1">
      <c r="B1727" s="283"/>
      <c r="N1727" s="284"/>
    </row>
    <row r="1728" spans="2:14" s="269" customFormat="1" ht="13.5" thickBot="1">
      <c r="B1728" s="1294" t="s">
        <v>375</v>
      </c>
      <c r="C1728" s="1295"/>
      <c r="D1728" s="1295"/>
      <c r="E1728" s="1295"/>
      <c r="F1728" s="1295"/>
      <c r="G1728" s="1295"/>
      <c r="H1728" s="1295"/>
      <c r="I1728" s="1295"/>
      <c r="J1728" s="1295"/>
      <c r="K1728" s="1295"/>
      <c r="L1728" s="1295"/>
      <c r="M1728" s="1296"/>
      <c r="N1728" s="285">
        <f>+ROUND(N1704+N1710+N1717+N1726,0)</f>
        <v>367778</v>
      </c>
    </row>
    <row r="1729" spans="2:14" s="269" customFormat="1" ht="12.75">
      <c r="B1729" s="1301" t="s">
        <v>376</v>
      </c>
      <c r="C1729" s="1302"/>
      <c r="D1729" s="1302"/>
      <c r="E1729" s="1302"/>
      <c r="F1729" s="1302"/>
      <c r="G1729" s="1302"/>
      <c r="H1729" s="1302"/>
      <c r="I1729" s="1302"/>
      <c r="J1729" s="1302"/>
      <c r="K1729" s="1302"/>
      <c r="L1729" s="1302"/>
      <c r="M1729" s="1302"/>
      <c r="N1729" s="1303"/>
    </row>
    <row r="1730" spans="2:14" s="269" customFormat="1" ht="12.75">
      <c r="B1730" s="1304"/>
      <c r="C1730" s="1305"/>
      <c r="D1730" s="1305"/>
      <c r="E1730" s="1305"/>
      <c r="F1730" s="1305"/>
      <c r="G1730" s="1305"/>
      <c r="H1730" s="1305"/>
      <c r="I1730" s="1305"/>
      <c r="J1730" s="1305"/>
      <c r="K1730" s="1305"/>
      <c r="L1730" s="1305"/>
      <c r="M1730" s="1305"/>
      <c r="N1730" s="1306"/>
    </row>
    <row r="1731" spans="2:14" s="269" customFormat="1" ht="13.5" thickBot="1">
      <c r="B1731" s="1307"/>
      <c r="C1731" s="1308"/>
      <c r="D1731" s="1308"/>
      <c r="E1731" s="1308"/>
      <c r="F1731" s="1308"/>
      <c r="G1731" s="1308"/>
      <c r="H1731" s="1308"/>
      <c r="I1731" s="1308"/>
      <c r="J1731" s="1308"/>
      <c r="K1731" s="1308"/>
      <c r="L1731" s="1308"/>
      <c r="M1731" s="1308"/>
      <c r="N1731" s="1309"/>
    </row>
    <row r="1732" spans="2:14" s="269" customFormat="1" ht="13.5">
      <c r="B1732" s="1310" t="s">
        <v>246</v>
      </c>
      <c r="C1732" s="1311"/>
      <c r="D1732" s="1311"/>
      <c r="E1732" s="1311"/>
      <c r="F1732" s="1311"/>
      <c r="G1732" s="1311"/>
      <c r="H1732" s="1311"/>
      <c r="I1732" s="270"/>
      <c r="J1732" s="281"/>
      <c r="K1732" s="280" t="s">
        <v>377</v>
      </c>
      <c r="L1732" s="1312" t="s">
        <v>378</v>
      </c>
      <c r="M1732" s="1313"/>
      <c r="N1732" s="282"/>
    </row>
    <row r="1733" spans="2:14" s="269" customFormat="1" ht="12.75">
      <c r="B1733" s="1678" t="s">
        <v>98</v>
      </c>
      <c r="C1733" s="1679"/>
      <c r="D1733" s="1679"/>
      <c r="E1733" s="1679"/>
      <c r="F1733" s="1679"/>
      <c r="G1733" s="1679"/>
      <c r="H1733" s="1679"/>
      <c r="I1733" s="661"/>
      <c r="J1733" s="662"/>
      <c r="K1733" s="663">
        <v>0.24</v>
      </c>
      <c r="L1733" s="1314">
        <f>+K1733*N1728</f>
        <v>88266.72</v>
      </c>
      <c r="M1733" s="1315"/>
      <c r="N1733" s="666"/>
    </row>
    <row r="1734" spans="2:14" s="269" customFormat="1" ht="12.75">
      <c r="B1734" s="625" t="s">
        <v>379</v>
      </c>
      <c r="C1734" s="626"/>
      <c r="D1734" s="626"/>
      <c r="E1734" s="626"/>
      <c r="F1734" s="626"/>
      <c r="G1734" s="626"/>
      <c r="H1734" s="626"/>
      <c r="I1734" s="661"/>
      <c r="J1734" s="662"/>
      <c r="K1734" s="663"/>
      <c r="L1734" s="1314">
        <f>+K1734*N1728</f>
        <v>0</v>
      </c>
      <c r="M1734" s="1315"/>
      <c r="N1734" s="666"/>
    </row>
    <row r="1735" spans="2:14" s="269" customFormat="1" ht="13.5" thickBot="1">
      <c r="B1735" s="274" t="s">
        <v>380</v>
      </c>
      <c r="C1735" s="633"/>
      <c r="D1735" s="633"/>
      <c r="E1735" s="633"/>
      <c r="F1735" s="633"/>
      <c r="G1735" s="633"/>
      <c r="H1735" s="633"/>
      <c r="I1735" s="667"/>
      <c r="J1735" s="668"/>
      <c r="K1735" s="663">
        <v>0.04</v>
      </c>
      <c r="L1735" s="1316">
        <f>+K1735*N1728</f>
        <v>14711.12</v>
      </c>
      <c r="M1735" s="1317"/>
      <c r="N1735" s="666"/>
    </row>
    <row r="1736" spans="2:14" s="269" customFormat="1" ht="14.25" thickBot="1">
      <c r="B1736" s="1318" t="s">
        <v>355</v>
      </c>
      <c r="C1736" s="1319"/>
      <c r="D1736" s="1319"/>
      <c r="E1736" s="1319"/>
      <c r="F1736" s="1319"/>
      <c r="G1736" s="1319"/>
      <c r="H1736" s="1319"/>
      <c r="I1736" s="1319"/>
      <c r="J1736" s="1319"/>
      <c r="K1736" s="1319"/>
      <c r="L1736" s="1319"/>
      <c r="M1736" s="1320"/>
      <c r="N1736" s="286">
        <f>+L1733+L1734+L1735</f>
        <v>102977.84</v>
      </c>
    </row>
    <row r="1737" spans="2:14" s="269" customFormat="1" ht="12.75">
      <c r="B1737" s="283"/>
      <c r="N1737" s="284"/>
    </row>
    <row r="1738" spans="2:14" s="269" customFormat="1" ht="13.5" thickBot="1"/>
    <row r="1739" spans="2:14" s="269" customFormat="1" ht="13.5" thickBot="1">
      <c r="B1739" s="1294" t="s">
        <v>381</v>
      </c>
      <c r="C1739" s="1295"/>
      <c r="D1739" s="1295"/>
      <c r="E1739" s="1295"/>
      <c r="F1739" s="1295"/>
      <c r="G1739" s="1295"/>
      <c r="H1739" s="1295"/>
      <c r="I1739" s="1295"/>
      <c r="J1739" s="1295"/>
      <c r="K1739" s="1295"/>
      <c r="L1739" s="1295"/>
      <c r="M1739" s="1296"/>
      <c r="N1739" s="287">
        <f>+ROUND(N1728+N1736,0)</f>
        <v>470756</v>
      </c>
    </row>
    <row r="1740" spans="2:14" s="269" customFormat="1" ht="14.25" thickBot="1">
      <c r="B1740" s="737"/>
      <c r="C1740" s="738"/>
      <c r="D1740" s="738"/>
      <c r="E1740" s="738"/>
      <c r="F1740" s="738"/>
      <c r="G1740" s="738"/>
      <c r="H1740" s="738"/>
      <c r="I1740" s="738"/>
      <c r="J1740" s="738"/>
      <c r="K1740" s="738"/>
      <c r="L1740" s="739"/>
      <c r="M1740" s="739"/>
      <c r="N1740" s="740"/>
    </row>
    <row r="1741" spans="2:14" s="269" customFormat="1" ht="13.5" thickBot="1">
      <c r="B1741" s="415" t="s">
        <v>151</v>
      </c>
      <c r="C1741" s="1396" t="s">
        <v>152</v>
      </c>
      <c r="D1741" s="1397"/>
      <c r="E1741" s="1397"/>
      <c r="F1741" s="1397"/>
      <c r="G1741" s="1397"/>
      <c r="H1741" s="1397"/>
      <c r="I1741" s="1397"/>
      <c r="J1741" s="1397"/>
      <c r="K1741" s="1398"/>
      <c r="L1741" s="1394" t="s">
        <v>228</v>
      </c>
      <c r="M1741" s="1395"/>
      <c r="N1741" s="415" t="s">
        <v>6</v>
      </c>
    </row>
    <row r="1742" spans="2:14" s="269" customFormat="1" ht="60.75" customHeight="1" thickBot="1">
      <c r="B1742" s="421">
        <f>+'PTO OFICIAL'!D53</f>
        <v>6.0899999999999981</v>
      </c>
      <c r="C1742" s="1399" t="str">
        <f>+'PTO OFICIAL'!G53</f>
        <v>SUMINISTRO E INSTALACIÓN DE VIENTO CONVENCIONAL PARA POSTE SECUNDARIO</v>
      </c>
      <c r="D1742" s="1400"/>
      <c r="E1742" s="1400"/>
      <c r="F1742" s="1400"/>
      <c r="G1742" s="1400"/>
      <c r="H1742" s="1400"/>
      <c r="I1742" s="1400"/>
      <c r="J1742" s="1400"/>
      <c r="K1742" s="1401"/>
      <c r="L1742" s="1402" t="str">
        <f>+'PTO OFICIAL'!H53</f>
        <v>UN</v>
      </c>
      <c r="M1742" s="1403"/>
      <c r="N1742" s="422">
        <f>+'PTO OFICIAL'!I53</f>
        <v>5</v>
      </c>
    </row>
    <row r="1743" spans="2:14" s="269" customFormat="1" ht="12.75">
      <c r="B1743" s="1301" t="s">
        <v>347</v>
      </c>
      <c r="C1743" s="1302"/>
      <c r="D1743" s="1302"/>
      <c r="E1743" s="1302"/>
      <c r="F1743" s="1302"/>
      <c r="G1743" s="1302"/>
      <c r="H1743" s="1302"/>
      <c r="I1743" s="1302"/>
      <c r="J1743" s="1302"/>
      <c r="K1743" s="1302"/>
      <c r="L1743" s="1302"/>
      <c r="M1743" s="1302"/>
      <c r="N1743" s="1303"/>
    </row>
    <row r="1744" spans="2:14" s="269" customFormat="1" ht="12.75">
      <c r="B1744" s="1304"/>
      <c r="C1744" s="1305"/>
      <c r="D1744" s="1305"/>
      <c r="E1744" s="1305"/>
      <c r="F1744" s="1305"/>
      <c r="G1744" s="1305"/>
      <c r="H1744" s="1305"/>
      <c r="I1744" s="1305"/>
      <c r="J1744" s="1305"/>
      <c r="K1744" s="1305"/>
      <c r="L1744" s="1305"/>
      <c r="M1744" s="1305"/>
      <c r="N1744" s="1306"/>
    </row>
    <row r="1745" spans="2:14" s="269" customFormat="1" ht="13.5" thickBot="1">
      <c r="B1745" s="1307"/>
      <c r="C1745" s="1308"/>
      <c r="D1745" s="1308"/>
      <c r="E1745" s="1308"/>
      <c r="F1745" s="1308"/>
      <c r="G1745" s="1308"/>
      <c r="H1745" s="1308"/>
      <c r="I1745" s="1308"/>
      <c r="J1745" s="1308"/>
      <c r="K1745" s="1308"/>
      <c r="L1745" s="1308"/>
      <c r="M1745" s="1308"/>
      <c r="N1745" s="1309"/>
    </row>
    <row r="1746" spans="2:14" s="269" customFormat="1" ht="13.5">
      <c r="B1746" s="1310" t="s">
        <v>152</v>
      </c>
      <c r="C1746" s="1311"/>
      <c r="D1746" s="1311"/>
      <c r="E1746" s="1311"/>
      <c r="F1746" s="1321"/>
      <c r="G1746" s="1330" t="s">
        <v>348</v>
      </c>
      <c r="H1746" s="1321"/>
      <c r="I1746" s="1330" t="s">
        <v>349</v>
      </c>
      <c r="J1746" s="1321"/>
      <c r="K1746" s="272" t="s">
        <v>350</v>
      </c>
      <c r="L1746" s="1330" t="s">
        <v>351</v>
      </c>
      <c r="M1746" s="1321"/>
      <c r="N1746" s="273" t="s">
        <v>352</v>
      </c>
    </row>
    <row r="1747" spans="2:14" s="269" customFormat="1" ht="12.75">
      <c r="B1747" s="1678" t="s">
        <v>437</v>
      </c>
      <c r="C1747" s="1679"/>
      <c r="D1747" s="1679"/>
      <c r="E1747" s="1679"/>
      <c r="F1747" s="1680"/>
      <c r="G1747" s="1681"/>
      <c r="H1747" s="1680"/>
      <c r="I1747" s="1681"/>
      <c r="J1747" s="1680"/>
      <c r="K1747" s="734">
        <v>280000</v>
      </c>
      <c r="L1747" s="1392">
        <v>0.05</v>
      </c>
      <c r="M1747" s="1393"/>
      <c r="N1747" s="17">
        <f>+L1747*K1747</f>
        <v>14000</v>
      </c>
    </row>
    <row r="1748" spans="2:14" s="269" customFormat="1" ht="12.75">
      <c r="B1748" s="625" t="s">
        <v>354</v>
      </c>
      <c r="C1748" s="626"/>
      <c r="D1748" s="626"/>
      <c r="E1748" s="626"/>
      <c r="F1748" s="627"/>
      <c r="G1748" s="628"/>
      <c r="H1748" s="627"/>
      <c r="I1748" s="628"/>
      <c r="J1748" s="627"/>
      <c r="K1748" s="629">
        <v>0.05</v>
      </c>
      <c r="L1748" s="1335"/>
      <c r="M1748" s="1336"/>
      <c r="N1748" s="17">
        <f>+K1748*N1772</f>
        <v>2493.3925000000004</v>
      </c>
    </row>
    <row r="1749" spans="2:14" s="269" customFormat="1" ht="13.5" thickBot="1">
      <c r="B1749" s="1682"/>
      <c r="C1749" s="1683"/>
      <c r="D1749" s="1683"/>
      <c r="E1749" s="1683"/>
      <c r="F1749" s="1684"/>
      <c r="G1749" s="1685"/>
      <c r="H1749" s="1684"/>
      <c r="I1749" s="1685"/>
      <c r="J1749" s="1684"/>
      <c r="K1749" s="19"/>
      <c r="L1749" s="1339"/>
      <c r="M1749" s="1340"/>
      <c r="N1749" s="638"/>
    </row>
    <row r="1750" spans="2:14" s="269" customFormat="1" ht="14.25" thickBot="1">
      <c r="B1750" s="1318" t="s">
        <v>355</v>
      </c>
      <c r="C1750" s="1319"/>
      <c r="D1750" s="1319"/>
      <c r="E1750" s="1319"/>
      <c r="F1750" s="1319"/>
      <c r="G1750" s="1319"/>
      <c r="H1750" s="1319"/>
      <c r="I1750" s="1319"/>
      <c r="J1750" s="1319"/>
      <c r="K1750" s="1319"/>
      <c r="L1750" s="1319"/>
      <c r="M1750" s="1320"/>
      <c r="N1750" s="275">
        <f>+N1747+N1748+N1749</f>
        <v>16493.392500000002</v>
      </c>
    </row>
    <row r="1751" spans="2:14" s="269" customFormat="1" ht="13.5" customHeight="1">
      <c r="B1751" s="1301" t="s">
        <v>356</v>
      </c>
      <c r="C1751" s="1302"/>
      <c r="D1751" s="1302"/>
      <c r="E1751" s="1302"/>
      <c r="F1751" s="1302"/>
      <c r="G1751" s="1302"/>
      <c r="H1751" s="1302"/>
      <c r="I1751" s="1302"/>
      <c r="J1751" s="1302"/>
      <c r="K1751" s="1302"/>
      <c r="L1751" s="1302"/>
      <c r="M1751" s="1302"/>
      <c r="N1751" s="1303"/>
    </row>
    <row r="1752" spans="2:14" s="269" customFormat="1" ht="12.75">
      <c r="B1752" s="1304"/>
      <c r="C1752" s="1305"/>
      <c r="D1752" s="1305"/>
      <c r="E1752" s="1305"/>
      <c r="F1752" s="1305"/>
      <c r="G1752" s="1305"/>
      <c r="H1752" s="1305"/>
      <c r="I1752" s="1305"/>
      <c r="J1752" s="1305"/>
      <c r="K1752" s="1305"/>
      <c r="L1752" s="1305"/>
      <c r="M1752" s="1305"/>
      <c r="N1752" s="1306"/>
    </row>
    <row r="1753" spans="2:14" s="269" customFormat="1" ht="13.5" thickBot="1">
      <c r="B1753" s="1307"/>
      <c r="C1753" s="1308"/>
      <c r="D1753" s="1308"/>
      <c r="E1753" s="1308"/>
      <c r="F1753" s="1308"/>
      <c r="G1753" s="1308"/>
      <c r="H1753" s="1308"/>
      <c r="I1753" s="1308"/>
      <c r="J1753" s="1308"/>
      <c r="K1753" s="1308"/>
      <c r="L1753" s="1308"/>
      <c r="M1753" s="1308"/>
      <c r="N1753" s="1309"/>
    </row>
    <row r="1754" spans="2:14" s="269" customFormat="1" ht="13.5">
      <c r="B1754" s="1310" t="s">
        <v>152</v>
      </c>
      <c r="C1754" s="1311"/>
      <c r="D1754" s="1311"/>
      <c r="E1754" s="1311"/>
      <c r="F1754" s="1311"/>
      <c r="G1754" s="1311"/>
      <c r="H1754" s="1311"/>
      <c r="I1754" s="1321"/>
      <c r="J1754" s="271" t="s">
        <v>228</v>
      </c>
      <c r="K1754" s="272" t="s">
        <v>6</v>
      </c>
      <c r="L1754" s="1330" t="s">
        <v>357</v>
      </c>
      <c r="M1754" s="1321"/>
      <c r="N1754" s="273" t="s">
        <v>352</v>
      </c>
    </row>
    <row r="1755" spans="2:14" s="269" customFormat="1" ht="13.5" thickBot="1">
      <c r="B1755" s="639" t="s">
        <v>471</v>
      </c>
      <c r="C1755" s="640"/>
      <c r="D1755" s="640"/>
      <c r="E1755" s="640"/>
      <c r="F1755" s="640"/>
      <c r="G1755" s="640"/>
      <c r="H1755" s="640"/>
      <c r="I1755" s="641"/>
      <c r="J1755" s="642" t="s">
        <v>470</v>
      </c>
      <c r="K1755" s="643">
        <v>1</v>
      </c>
      <c r="L1755" s="644">
        <v>145000</v>
      </c>
      <c r="M1755" s="645"/>
      <c r="N1755" s="638">
        <f t="shared" ref="N1755" si="34">+K1755*L1755</f>
        <v>145000</v>
      </c>
    </row>
    <row r="1756" spans="2:14" s="269" customFormat="1" ht="14.25" thickBot="1">
      <c r="B1756" s="1318" t="s">
        <v>355</v>
      </c>
      <c r="C1756" s="1319"/>
      <c r="D1756" s="1319"/>
      <c r="E1756" s="1319"/>
      <c r="F1756" s="1319"/>
      <c r="G1756" s="1319"/>
      <c r="H1756" s="1319"/>
      <c r="I1756" s="1319"/>
      <c r="J1756" s="1319"/>
      <c r="K1756" s="1319"/>
      <c r="L1756" s="1319"/>
      <c r="M1756" s="1320"/>
      <c r="N1756" s="15">
        <f>+SUM(N1755:N1755)</f>
        <v>145000</v>
      </c>
    </row>
    <row r="1757" spans="2:14" s="269" customFormat="1" ht="12.75">
      <c r="B1757" s="1301" t="s">
        <v>364</v>
      </c>
      <c r="C1757" s="1302"/>
      <c r="D1757" s="1302"/>
      <c r="E1757" s="1302"/>
      <c r="F1757" s="1302"/>
      <c r="G1757" s="1302"/>
      <c r="H1757" s="1302"/>
      <c r="I1757" s="1302"/>
      <c r="J1757" s="1302"/>
      <c r="K1757" s="1302"/>
      <c r="L1757" s="1302"/>
      <c r="M1757" s="1302"/>
      <c r="N1757" s="1303"/>
    </row>
    <row r="1758" spans="2:14" s="269" customFormat="1" ht="12.75">
      <c r="B1758" s="1304"/>
      <c r="C1758" s="1305"/>
      <c r="D1758" s="1305"/>
      <c r="E1758" s="1305"/>
      <c r="F1758" s="1305"/>
      <c r="G1758" s="1305"/>
      <c r="H1758" s="1305"/>
      <c r="I1758" s="1305"/>
      <c r="J1758" s="1305"/>
      <c r="K1758" s="1305"/>
      <c r="L1758" s="1305"/>
      <c r="M1758" s="1305"/>
      <c r="N1758" s="1306"/>
    </row>
    <row r="1759" spans="2:14" s="269" customFormat="1" ht="13.5" thickBot="1">
      <c r="B1759" s="1307"/>
      <c r="C1759" s="1308"/>
      <c r="D1759" s="1308"/>
      <c r="E1759" s="1308"/>
      <c r="F1759" s="1308"/>
      <c r="G1759" s="1308"/>
      <c r="H1759" s="1308"/>
      <c r="I1759" s="1308"/>
      <c r="J1759" s="1308"/>
      <c r="K1759" s="1308"/>
      <c r="L1759" s="1308"/>
      <c r="M1759" s="1308"/>
      <c r="N1759" s="1309"/>
    </row>
    <row r="1760" spans="2:14" s="269" customFormat="1" ht="13.5">
      <c r="B1760" s="1310" t="s">
        <v>365</v>
      </c>
      <c r="C1760" s="1311"/>
      <c r="D1760" s="1311"/>
      <c r="E1760" s="1311"/>
      <c r="F1760" s="1311"/>
      <c r="G1760" s="1311"/>
      <c r="H1760" s="1321"/>
      <c r="I1760" s="272" t="s">
        <v>366</v>
      </c>
      <c r="J1760" s="270" t="s">
        <v>367</v>
      </c>
      <c r="K1760" s="276" t="s">
        <v>368</v>
      </c>
      <c r="L1760" s="1330" t="s">
        <v>369</v>
      </c>
      <c r="M1760" s="1321"/>
      <c r="N1760" s="273" t="s">
        <v>352</v>
      </c>
    </row>
    <row r="1761" spans="2:14" s="269" customFormat="1" ht="12.75">
      <c r="B1761" s="1678" t="s">
        <v>456</v>
      </c>
      <c r="C1761" s="1679"/>
      <c r="D1761" s="1679"/>
      <c r="E1761" s="1679"/>
      <c r="F1761" s="1679"/>
      <c r="G1761" s="1679"/>
      <c r="H1761" s="1680"/>
      <c r="I1761" s="648"/>
      <c r="J1761" s="649"/>
      <c r="K1761" s="648">
        <v>5</v>
      </c>
      <c r="L1761" s="1326">
        <v>1200</v>
      </c>
      <c r="M1761" s="1327"/>
      <c r="N1761" s="638">
        <f>+L1761*K1761</f>
        <v>6000</v>
      </c>
    </row>
    <row r="1762" spans="2:14" s="269" customFormat="1" ht="13.5" thickBot="1">
      <c r="B1762" s="1678"/>
      <c r="C1762" s="1679"/>
      <c r="D1762" s="1679"/>
      <c r="E1762" s="1679"/>
      <c r="F1762" s="1679"/>
      <c r="G1762" s="1679"/>
      <c r="H1762" s="1680"/>
      <c r="I1762" s="648"/>
      <c r="J1762" s="649"/>
      <c r="K1762" s="648"/>
      <c r="L1762" s="1326"/>
      <c r="M1762" s="1327"/>
      <c r="N1762" s="638"/>
    </row>
    <row r="1763" spans="2:14" s="269" customFormat="1" ht="14.25" thickBot="1">
      <c r="B1763" s="1318" t="s">
        <v>355</v>
      </c>
      <c r="C1763" s="1319"/>
      <c r="D1763" s="1319"/>
      <c r="E1763" s="1319"/>
      <c r="F1763" s="1319"/>
      <c r="G1763" s="1319"/>
      <c r="H1763" s="1319"/>
      <c r="I1763" s="1319"/>
      <c r="J1763" s="1319"/>
      <c r="K1763" s="1319"/>
      <c r="L1763" s="1319"/>
      <c r="M1763" s="1320"/>
      <c r="N1763" s="275">
        <f>+N1761+N1762</f>
        <v>6000</v>
      </c>
    </row>
    <row r="1764" spans="2:14" s="269" customFormat="1" ht="12.75">
      <c r="B1764" s="1301" t="s">
        <v>370</v>
      </c>
      <c r="C1764" s="1302"/>
      <c r="D1764" s="1302"/>
      <c r="E1764" s="1302"/>
      <c r="F1764" s="1302"/>
      <c r="G1764" s="1302"/>
      <c r="H1764" s="1302"/>
      <c r="I1764" s="1302"/>
      <c r="J1764" s="1302"/>
      <c r="K1764" s="1302"/>
      <c r="L1764" s="1302"/>
      <c r="M1764" s="1302"/>
      <c r="N1764" s="1303"/>
    </row>
    <row r="1765" spans="2:14" s="269" customFormat="1" ht="12.75">
      <c r="B1765" s="1304"/>
      <c r="C1765" s="1305"/>
      <c r="D1765" s="1305"/>
      <c r="E1765" s="1305"/>
      <c r="F1765" s="1305"/>
      <c r="G1765" s="1305"/>
      <c r="H1765" s="1305"/>
      <c r="I1765" s="1305"/>
      <c r="J1765" s="1305"/>
      <c r="K1765" s="1305"/>
      <c r="L1765" s="1305"/>
      <c r="M1765" s="1305"/>
      <c r="N1765" s="1306"/>
    </row>
    <row r="1766" spans="2:14" s="269" customFormat="1" ht="13.5" thickBot="1">
      <c r="B1766" s="1307"/>
      <c r="C1766" s="1308"/>
      <c r="D1766" s="1308"/>
      <c r="E1766" s="1308"/>
      <c r="F1766" s="1308"/>
      <c r="G1766" s="1308"/>
      <c r="H1766" s="1308"/>
      <c r="I1766" s="1308"/>
      <c r="J1766" s="1308"/>
      <c r="K1766" s="1308"/>
      <c r="L1766" s="1308"/>
      <c r="M1766" s="1308"/>
      <c r="N1766" s="1309"/>
    </row>
    <row r="1767" spans="2:14" s="269" customFormat="1" ht="30" customHeight="1">
      <c r="B1767" s="1310" t="s">
        <v>371</v>
      </c>
      <c r="C1767" s="1311"/>
      <c r="D1767" s="1311"/>
      <c r="E1767" s="1311"/>
      <c r="F1767" s="1311"/>
      <c r="G1767" s="1311"/>
      <c r="H1767" s="1321"/>
      <c r="I1767" s="272" t="s">
        <v>372</v>
      </c>
      <c r="J1767" s="279"/>
      <c r="K1767" s="280" t="s">
        <v>373</v>
      </c>
      <c r="L1767" s="1312" t="s">
        <v>351</v>
      </c>
      <c r="M1767" s="1313"/>
      <c r="N1767" s="282" t="s">
        <v>352</v>
      </c>
    </row>
    <row r="1768" spans="2:14" s="269" customFormat="1" ht="13.5" customHeight="1">
      <c r="B1768" s="1382" t="s">
        <v>458</v>
      </c>
      <c r="C1768" s="1383"/>
      <c r="D1768" s="1383"/>
      <c r="E1768" s="655"/>
      <c r="F1768" s="655"/>
      <c r="G1768" s="655"/>
      <c r="H1768" s="655"/>
      <c r="I1768" s="656">
        <v>398942.80000000005</v>
      </c>
      <c r="J1768" s="657"/>
      <c r="K1768" s="656">
        <f>+I1768</f>
        <v>398942.80000000005</v>
      </c>
      <c r="L1768" s="1324">
        <v>8</v>
      </c>
      <c r="M1768" s="1325"/>
      <c r="N1768" s="17">
        <f>+K1768/L1768</f>
        <v>49867.850000000006</v>
      </c>
    </row>
    <row r="1769" spans="2:14" s="269" customFormat="1" ht="12.75">
      <c r="B1769" s="654"/>
      <c r="C1769" s="655"/>
      <c r="D1769" s="655"/>
      <c r="E1769" s="655"/>
      <c r="F1769" s="655"/>
      <c r="G1769" s="655"/>
      <c r="H1769" s="655"/>
      <c r="I1769" s="656"/>
      <c r="J1769" s="660"/>
      <c r="K1769" s="656"/>
      <c r="L1769" s="1324"/>
      <c r="M1769" s="1325"/>
      <c r="N1769" s="17"/>
    </row>
    <row r="1770" spans="2:14" s="269" customFormat="1" ht="12.75">
      <c r="B1770" s="654"/>
      <c r="C1770" s="655"/>
      <c r="D1770" s="655"/>
      <c r="E1770" s="655"/>
      <c r="F1770" s="655"/>
      <c r="G1770" s="655"/>
      <c r="H1770" s="655"/>
      <c r="I1770" s="656"/>
      <c r="J1770" s="660"/>
      <c r="K1770" s="656"/>
      <c r="L1770" s="1326"/>
      <c r="M1770" s="1327"/>
      <c r="N1770" s="17"/>
    </row>
    <row r="1771" spans="2:14" s="269" customFormat="1" ht="13.5" thickBot="1">
      <c r="B1771" s="1682"/>
      <c r="C1771" s="1683"/>
      <c r="D1771" s="1683"/>
      <c r="E1771" s="1683"/>
      <c r="F1771" s="1683"/>
      <c r="G1771" s="1683"/>
      <c r="H1771" s="1684"/>
      <c r="I1771" s="277"/>
      <c r="J1771" s="21"/>
      <c r="K1771" s="277"/>
      <c r="L1771" s="1328"/>
      <c r="M1771" s="1329"/>
      <c r="N1771" s="16"/>
    </row>
    <row r="1772" spans="2:14" s="269" customFormat="1" ht="14.25" thickBot="1">
      <c r="B1772" s="1318" t="s">
        <v>355</v>
      </c>
      <c r="C1772" s="1319"/>
      <c r="D1772" s="1319"/>
      <c r="E1772" s="1319"/>
      <c r="F1772" s="1319"/>
      <c r="G1772" s="1319"/>
      <c r="H1772" s="1319"/>
      <c r="I1772" s="1319"/>
      <c r="J1772" s="1319"/>
      <c r="K1772" s="1319"/>
      <c r="L1772" s="1319"/>
      <c r="M1772" s="1320"/>
      <c r="N1772" s="15">
        <f>+N1768+N1769+N1770+N1771</f>
        <v>49867.850000000006</v>
      </c>
    </row>
    <row r="1773" spans="2:14" s="269" customFormat="1" ht="13.5" thickBot="1">
      <c r="B1773" s="283"/>
      <c r="N1773" s="284"/>
    </row>
    <row r="1774" spans="2:14" s="269" customFormat="1" ht="13.5" thickBot="1">
      <c r="B1774" s="1294" t="s">
        <v>375</v>
      </c>
      <c r="C1774" s="1295"/>
      <c r="D1774" s="1295"/>
      <c r="E1774" s="1295"/>
      <c r="F1774" s="1295"/>
      <c r="G1774" s="1295"/>
      <c r="H1774" s="1295"/>
      <c r="I1774" s="1295"/>
      <c r="J1774" s="1295"/>
      <c r="K1774" s="1295"/>
      <c r="L1774" s="1295"/>
      <c r="M1774" s="1296"/>
      <c r="N1774" s="285">
        <f>+ROUND(N1750+N1756+N1763+N1772,0)</f>
        <v>217361</v>
      </c>
    </row>
    <row r="1775" spans="2:14" s="269" customFormat="1" ht="12.75">
      <c r="B1775" s="1301" t="s">
        <v>376</v>
      </c>
      <c r="C1775" s="1302"/>
      <c r="D1775" s="1302"/>
      <c r="E1775" s="1302"/>
      <c r="F1775" s="1302"/>
      <c r="G1775" s="1302"/>
      <c r="H1775" s="1302"/>
      <c r="I1775" s="1302"/>
      <c r="J1775" s="1302"/>
      <c r="K1775" s="1302"/>
      <c r="L1775" s="1302"/>
      <c r="M1775" s="1302"/>
      <c r="N1775" s="1303"/>
    </row>
    <row r="1776" spans="2:14" s="269" customFormat="1" ht="12.75">
      <c r="B1776" s="1304"/>
      <c r="C1776" s="1305"/>
      <c r="D1776" s="1305"/>
      <c r="E1776" s="1305"/>
      <c r="F1776" s="1305"/>
      <c r="G1776" s="1305"/>
      <c r="H1776" s="1305"/>
      <c r="I1776" s="1305"/>
      <c r="J1776" s="1305"/>
      <c r="K1776" s="1305"/>
      <c r="L1776" s="1305"/>
      <c r="M1776" s="1305"/>
      <c r="N1776" s="1306"/>
    </row>
    <row r="1777" spans="2:14" s="269" customFormat="1" ht="13.5" thickBot="1">
      <c r="B1777" s="1307"/>
      <c r="C1777" s="1308"/>
      <c r="D1777" s="1308"/>
      <c r="E1777" s="1308"/>
      <c r="F1777" s="1308"/>
      <c r="G1777" s="1308"/>
      <c r="H1777" s="1308"/>
      <c r="I1777" s="1308"/>
      <c r="J1777" s="1308"/>
      <c r="K1777" s="1308"/>
      <c r="L1777" s="1308"/>
      <c r="M1777" s="1308"/>
      <c r="N1777" s="1309"/>
    </row>
    <row r="1778" spans="2:14" s="269" customFormat="1" ht="13.5">
      <c r="B1778" s="1310" t="s">
        <v>246</v>
      </c>
      <c r="C1778" s="1311"/>
      <c r="D1778" s="1311"/>
      <c r="E1778" s="1311"/>
      <c r="F1778" s="1311"/>
      <c r="G1778" s="1311"/>
      <c r="H1778" s="1311"/>
      <c r="I1778" s="270"/>
      <c r="J1778" s="281"/>
      <c r="K1778" s="280" t="s">
        <v>377</v>
      </c>
      <c r="L1778" s="1312" t="s">
        <v>378</v>
      </c>
      <c r="M1778" s="1313"/>
      <c r="N1778" s="282"/>
    </row>
    <row r="1779" spans="2:14" s="269" customFormat="1" ht="12.75">
      <c r="B1779" s="1678" t="s">
        <v>98</v>
      </c>
      <c r="C1779" s="1679"/>
      <c r="D1779" s="1679"/>
      <c r="E1779" s="1679"/>
      <c r="F1779" s="1679"/>
      <c r="G1779" s="1679"/>
      <c r="H1779" s="1679"/>
      <c r="I1779" s="661"/>
      <c r="J1779" s="662"/>
      <c r="K1779" s="663">
        <v>0.24</v>
      </c>
      <c r="L1779" s="1314">
        <f>+K1779*N1774</f>
        <v>52166.64</v>
      </c>
      <c r="M1779" s="1315"/>
      <c r="N1779" s="666"/>
    </row>
    <row r="1780" spans="2:14" s="269" customFormat="1" ht="12.75">
      <c r="B1780" s="625" t="s">
        <v>379</v>
      </c>
      <c r="C1780" s="626"/>
      <c r="D1780" s="626"/>
      <c r="E1780" s="626"/>
      <c r="F1780" s="626"/>
      <c r="G1780" s="626"/>
      <c r="H1780" s="626"/>
      <c r="I1780" s="661"/>
      <c r="J1780" s="662"/>
      <c r="K1780" s="663"/>
      <c r="L1780" s="1314">
        <f>+K1780*N1774</f>
        <v>0</v>
      </c>
      <c r="M1780" s="1315"/>
      <c r="N1780" s="666"/>
    </row>
    <row r="1781" spans="2:14" s="269" customFormat="1" ht="13.5" thickBot="1">
      <c r="B1781" s="274" t="s">
        <v>380</v>
      </c>
      <c r="C1781" s="633"/>
      <c r="D1781" s="633"/>
      <c r="E1781" s="633"/>
      <c r="F1781" s="633"/>
      <c r="G1781" s="633"/>
      <c r="H1781" s="633"/>
      <c r="I1781" s="667"/>
      <c r="J1781" s="668"/>
      <c r="K1781" s="663">
        <v>0.04</v>
      </c>
      <c r="L1781" s="1316">
        <f>+K1781*N1774</f>
        <v>8694.44</v>
      </c>
      <c r="M1781" s="1317"/>
      <c r="N1781" s="666"/>
    </row>
    <row r="1782" spans="2:14" s="269" customFormat="1" ht="14.25" thickBot="1">
      <c r="B1782" s="1318" t="s">
        <v>355</v>
      </c>
      <c r="C1782" s="1319"/>
      <c r="D1782" s="1319"/>
      <c r="E1782" s="1319"/>
      <c r="F1782" s="1319"/>
      <c r="G1782" s="1319"/>
      <c r="H1782" s="1319"/>
      <c r="I1782" s="1319"/>
      <c r="J1782" s="1319"/>
      <c r="K1782" s="1319"/>
      <c r="L1782" s="1319"/>
      <c r="M1782" s="1320"/>
      <c r="N1782" s="286">
        <f>+L1779+L1780+L1781</f>
        <v>60861.08</v>
      </c>
    </row>
    <row r="1783" spans="2:14" s="269" customFormat="1" ht="12.75">
      <c r="B1783" s="283"/>
      <c r="N1783" s="284"/>
    </row>
    <row r="1784" spans="2:14" s="269" customFormat="1" ht="13.5" thickBot="1"/>
    <row r="1785" spans="2:14" s="269" customFormat="1" ht="13.5" thickBot="1">
      <c r="B1785" s="1294" t="s">
        <v>381</v>
      </c>
      <c r="C1785" s="1295"/>
      <c r="D1785" s="1295"/>
      <c r="E1785" s="1295"/>
      <c r="F1785" s="1295"/>
      <c r="G1785" s="1295"/>
      <c r="H1785" s="1295"/>
      <c r="I1785" s="1295"/>
      <c r="J1785" s="1295"/>
      <c r="K1785" s="1295"/>
      <c r="L1785" s="1295"/>
      <c r="M1785" s="1296"/>
      <c r="N1785" s="287">
        <f>+ROUND(N1774+N1782,0)</f>
        <v>278222</v>
      </c>
    </row>
    <row r="1786" spans="2:14" s="269" customFormat="1" ht="14.25" thickBot="1">
      <c r="B1786" s="737"/>
      <c r="C1786" s="738"/>
      <c r="D1786" s="738"/>
      <c r="E1786" s="738"/>
      <c r="F1786" s="738"/>
      <c r="G1786" s="738"/>
      <c r="H1786" s="738"/>
      <c r="I1786" s="738"/>
      <c r="J1786" s="738"/>
      <c r="K1786" s="738"/>
      <c r="L1786" s="739"/>
      <c r="M1786" s="739"/>
      <c r="N1786" s="740"/>
    </row>
    <row r="1787" spans="2:14" s="269" customFormat="1" ht="13.5" thickBot="1">
      <c r="B1787" s="415" t="s">
        <v>151</v>
      </c>
      <c r="C1787" s="1396" t="s">
        <v>152</v>
      </c>
      <c r="D1787" s="1397"/>
      <c r="E1787" s="1397"/>
      <c r="F1787" s="1397"/>
      <c r="G1787" s="1397"/>
      <c r="H1787" s="1397"/>
      <c r="I1787" s="1397"/>
      <c r="J1787" s="1397"/>
      <c r="K1787" s="1398"/>
      <c r="L1787" s="1394" t="s">
        <v>228</v>
      </c>
      <c r="M1787" s="1395"/>
      <c r="N1787" s="415" t="s">
        <v>6</v>
      </c>
    </row>
    <row r="1788" spans="2:14" s="269" customFormat="1" ht="60.75" customHeight="1" thickBot="1">
      <c r="B1788" s="427">
        <f>+'PTO OFICIAL'!D54</f>
        <v>6.0999999999999979</v>
      </c>
      <c r="C1788" s="1399" t="str">
        <f>+'PTO OFICIAL'!G54</f>
        <v>SUMINISTRO, TRANSPORTE E  INSTALACIÓN DE ACOMETIDA AÉREA EN MEDIA TENSIÓN EN CABLES 4X1/0 AWG</v>
      </c>
      <c r="D1788" s="1400"/>
      <c r="E1788" s="1400"/>
      <c r="F1788" s="1400"/>
      <c r="G1788" s="1400"/>
      <c r="H1788" s="1400"/>
      <c r="I1788" s="1400"/>
      <c r="J1788" s="1400"/>
      <c r="K1788" s="1401"/>
      <c r="L1788" s="1402" t="str">
        <f>+'PTO OFICIAL'!H54</f>
        <v>M</v>
      </c>
      <c r="M1788" s="1403"/>
      <c r="N1788" s="422">
        <f>+'PTO OFICIAL'!I54</f>
        <v>1630</v>
      </c>
    </row>
    <row r="1789" spans="2:14" s="269" customFormat="1" ht="12.75">
      <c r="B1789" s="1301" t="s">
        <v>347</v>
      </c>
      <c r="C1789" s="1302"/>
      <c r="D1789" s="1302"/>
      <c r="E1789" s="1302"/>
      <c r="F1789" s="1302"/>
      <c r="G1789" s="1302"/>
      <c r="H1789" s="1302"/>
      <c r="I1789" s="1302"/>
      <c r="J1789" s="1302"/>
      <c r="K1789" s="1302"/>
      <c r="L1789" s="1302"/>
      <c r="M1789" s="1302"/>
      <c r="N1789" s="1303"/>
    </row>
    <row r="1790" spans="2:14" s="269" customFormat="1" ht="12.75">
      <c r="B1790" s="1304"/>
      <c r="C1790" s="1305"/>
      <c r="D1790" s="1305"/>
      <c r="E1790" s="1305"/>
      <c r="F1790" s="1305"/>
      <c r="G1790" s="1305"/>
      <c r="H1790" s="1305"/>
      <c r="I1790" s="1305"/>
      <c r="J1790" s="1305"/>
      <c r="K1790" s="1305"/>
      <c r="L1790" s="1305"/>
      <c r="M1790" s="1305"/>
      <c r="N1790" s="1306"/>
    </row>
    <row r="1791" spans="2:14" s="269" customFormat="1" ht="13.5" thickBot="1">
      <c r="B1791" s="1307"/>
      <c r="C1791" s="1308"/>
      <c r="D1791" s="1308"/>
      <c r="E1791" s="1308"/>
      <c r="F1791" s="1308"/>
      <c r="G1791" s="1308"/>
      <c r="H1791" s="1308"/>
      <c r="I1791" s="1308"/>
      <c r="J1791" s="1308"/>
      <c r="K1791" s="1308"/>
      <c r="L1791" s="1308"/>
      <c r="M1791" s="1308"/>
      <c r="N1791" s="1309"/>
    </row>
    <row r="1792" spans="2:14" s="269" customFormat="1" ht="13.5">
      <c r="B1792" s="1310" t="s">
        <v>152</v>
      </c>
      <c r="C1792" s="1311"/>
      <c r="D1792" s="1311"/>
      <c r="E1792" s="1311"/>
      <c r="F1792" s="1321"/>
      <c r="G1792" s="1330" t="s">
        <v>348</v>
      </c>
      <c r="H1792" s="1321"/>
      <c r="I1792" s="1330" t="s">
        <v>349</v>
      </c>
      <c r="J1792" s="1321"/>
      <c r="K1792" s="272" t="s">
        <v>350</v>
      </c>
      <c r="L1792" s="1330" t="s">
        <v>351</v>
      </c>
      <c r="M1792" s="1321"/>
      <c r="N1792" s="273" t="s">
        <v>352</v>
      </c>
    </row>
    <row r="1793" spans="2:14" s="269" customFormat="1" ht="12.75">
      <c r="B1793" s="1678"/>
      <c r="C1793" s="1679"/>
      <c r="D1793" s="1679"/>
      <c r="E1793" s="1679"/>
      <c r="F1793" s="1680"/>
      <c r="G1793" s="1681"/>
      <c r="H1793" s="1680"/>
      <c r="I1793" s="1681"/>
      <c r="J1793" s="1680"/>
      <c r="K1793" s="734"/>
      <c r="L1793" s="1392"/>
      <c r="M1793" s="1393"/>
      <c r="N1793" s="17"/>
    </row>
    <row r="1794" spans="2:14" s="269" customFormat="1" ht="12.75">
      <c r="B1794" s="625" t="s">
        <v>354</v>
      </c>
      <c r="C1794" s="626"/>
      <c r="D1794" s="626"/>
      <c r="E1794" s="626"/>
      <c r="F1794" s="627"/>
      <c r="G1794" s="628"/>
      <c r="H1794" s="627"/>
      <c r="I1794" s="628"/>
      <c r="J1794" s="627"/>
      <c r="K1794" s="629">
        <v>0.05</v>
      </c>
      <c r="L1794" s="1335"/>
      <c r="M1794" s="1336"/>
      <c r="N1794" s="17">
        <f>+K1794*N1818</f>
        <v>132.98093333333335</v>
      </c>
    </row>
    <row r="1795" spans="2:14" s="269" customFormat="1" ht="13.5" thickBot="1">
      <c r="B1795" s="1682"/>
      <c r="C1795" s="1683"/>
      <c r="D1795" s="1683"/>
      <c r="E1795" s="1683"/>
      <c r="F1795" s="1684"/>
      <c r="G1795" s="1685"/>
      <c r="H1795" s="1684"/>
      <c r="I1795" s="1685"/>
      <c r="J1795" s="1684"/>
      <c r="K1795" s="19"/>
      <c r="L1795" s="1339"/>
      <c r="M1795" s="1340"/>
      <c r="N1795" s="638"/>
    </row>
    <row r="1796" spans="2:14" s="269" customFormat="1" ht="14.25" thickBot="1">
      <c r="B1796" s="1318" t="s">
        <v>355</v>
      </c>
      <c r="C1796" s="1319"/>
      <c r="D1796" s="1319"/>
      <c r="E1796" s="1319"/>
      <c r="F1796" s="1319"/>
      <c r="G1796" s="1319"/>
      <c r="H1796" s="1319"/>
      <c r="I1796" s="1319"/>
      <c r="J1796" s="1319"/>
      <c r="K1796" s="1319"/>
      <c r="L1796" s="1319"/>
      <c r="M1796" s="1320"/>
      <c r="N1796" s="275">
        <f>+N1793+N1794+N1795</f>
        <v>132.98093333333335</v>
      </c>
    </row>
    <row r="1797" spans="2:14" s="269" customFormat="1" ht="13.5" customHeight="1">
      <c r="B1797" s="1301" t="s">
        <v>356</v>
      </c>
      <c r="C1797" s="1302"/>
      <c r="D1797" s="1302"/>
      <c r="E1797" s="1302"/>
      <c r="F1797" s="1302"/>
      <c r="G1797" s="1302"/>
      <c r="H1797" s="1302"/>
      <c r="I1797" s="1302"/>
      <c r="J1797" s="1302"/>
      <c r="K1797" s="1302"/>
      <c r="L1797" s="1302"/>
      <c r="M1797" s="1302"/>
      <c r="N1797" s="1303"/>
    </row>
    <row r="1798" spans="2:14" s="269" customFormat="1" ht="12.75">
      <c r="B1798" s="1304"/>
      <c r="C1798" s="1305"/>
      <c r="D1798" s="1305"/>
      <c r="E1798" s="1305"/>
      <c r="F1798" s="1305"/>
      <c r="G1798" s="1305"/>
      <c r="H1798" s="1305"/>
      <c r="I1798" s="1305"/>
      <c r="J1798" s="1305"/>
      <c r="K1798" s="1305"/>
      <c r="L1798" s="1305"/>
      <c r="M1798" s="1305"/>
      <c r="N1798" s="1306"/>
    </row>
    <row r="1799" spans="2:14" s="269" customFormat="1" ht="13.5" thickBot="1">
      <c r="B1799" s="1307"/>
      <c r="C1799" s="1308"/>
      <c r="D1799" s="1308"/>
      <c r="E1799" s="1308"/>
      <c r="F1799" s="1308"/>
      <c r="G1799" s="1308"/>
      <c r="H1799" s="1308"/>
      <c r="I1799" s="1308"/>
      <c r="J1799" s="1308"/>
      <c r="K1799" s="1308"/>
      <c r="L1799" s="1308"/>
      <c r="M1799" s="1308"/>
      <c r="N1799" s="1309"/>
    </row>
    <row r="1800" spans="2:14" s="269" customFormat="1" ht="13.5">
      <c r="B1800" s="1310" t="s">
        <v>152</v>
      </c>
      <c r="C1800" s="1311"/>
      <c r="D1800" s="1311"/>
      <c r="E1800" s="1311"/>
      <c r="F1800" s="1311"/>
      <c r="G1800" s="1311"/>
      <c r="H1800" s="1311"/>
      <c r="I1800" s="1321"/>
      <c r="J1800" s="271" t="s">
        <v>228</v>
      </c>
      <c r="K1800" s="272" t="s">
        <v>6</v>
      </c>
      <c r="L1800" s="1330" t="s">
        <v>357</v>
      </c>
      <c r="M1800" s="1321"/>
      <c r="N1800" s="273" t="s">
        <v>352</v>
      </c>
    </row>
    <row r="1801" spans="2:14" s="269" customFormat="1" ht="13.5" thickBot="1">
      <c r="B1801" s="639" t="s">
        <v>472</v>
      </c>
      <c r="C1801" s="640"/>
      <c r="D1801" s="640"/>
      <c r="E1801" s="640"/>
      <c r="F1801" s="640"/>
      <c r="G1801" s="640"/>
      <c r="H1801" s="640"/>
      <c r="I1801" s="641"/>
      <c r="J1801" s="642" t="s">
        <v>473</v>
      </c>
      <c r="K1801" s="741">
        <v>4.04</v>
      </c>
      <c r="L1801" s="742">
        <v>4000</v>
      </c>
      <c r="M1801" s="743"/>
      <c r="N1801" s="744">
        <f t="shared" ref="N1801" si="35">+K1801*L1801</f>
        <v>16160</v>
      </c>
    </row>
    <row r="1802" spans="2:14" s="269" customFormat="1" ht="14.25" thickBot="1">
      <c r="B1802" s="1318" t="s">
        <v>355</v>
      </c>
      <c r="C1802" s="1319"/>
      <c r="D1802" s="1319"/>
      <c r="E1802" s="1319"/>
      <c r="F1802" s="1319"/>
      <c r="G1802" s="1319"/>
      <c r="H1802" s="1319"/>
      <c r="I1802" s="1319"/>
      <c r="J1802" s="1319"/>
      <c r="K1802" s="1319"/>
      <c r="L1802" s="1319"/>
      <c r="M1802" s="1320"/>
      <c r="N1802" s="15">
        <f>+SUM(N1801:N1801)</f>
        <v>16160</v>
      </c>
    </row>
    <row r="1803" spans="2:14" s="269" customFormat="1" ht="12.75">
      <c r="B1803" s="1301" t="s">
        <v>364</v>
      </c>
      <c r="C1803" s="1302"/>
      <c r="D1803" s="1302"/>
      <c r="E1803" s="1302"/>
      <c r="F1803" s="1302"/>
      <c r="G1803" s="1302"/>
      <c r="H1803" s="1302"/>
      <c r="I1803" s="1302"/>
      <c r="J1803" s="1302"/>
      <c r="K1803" s="1302"/>
      <c r="L1803" s="1302"/>
      <c r="M1803" s="1302"/>
      <c r="N1803" s="1303"/>
    </row>
    <row r="1804" spans="2:14" s="269" customFormat="1" ht="12.75">
      <c r="B1804" s="1304"/>
      <c r="C1804" s="1305"/>
      <c r="D1804" s="1305"/>
      <c r="E1804" s="1305"/>
      <c r="F1804" s="1305"/>
      <c r="G1804" s="1305"/>
      <c r="H1804" s="1305"/>
      <c r="I1804" s="1305"/>
      <c r="J1804" s="1305"/>
      <c r="K1804" s="1305"/>
      <c r="L1804" s="1305"/>
      <c r="M1804" s="1305"/>
      <c r="N1804" s="1306"/>
    </row>
    <row r="1805" spans="2:14" s="269" customFormat="1" ht="13.5" thickBot="1">
      <c r="B1805" s="1307"/>
      <c r="C1805" s="1308"/>
      <c r="D1805" s="1308"/>
      <c r="E1805" s="1308"/>
      <c r="F1805" s="1308"/>
      <c r="G1805" s="1308"/>
      <c r="H1805" s="1308"/>
      <c r="I1805" s="1308"/>
      <c r="J1805" s="1308"/>
      <c r="K1805" s="1308"/>
      <c r="L1805" s="1308"/>
      <c r="M1805" s="1308"/>
      <c r="N1805" s="1309"/>
    </row>
    <row r="1806" spans="2:14" s="269" customFormat="1" ht="13.5">
      <c r="B1806" s="1310" t="s">
        <v>365</v>
      </c>
      <c r="C1806" s="1311"/>
      <c r="D1806" s="1311"/>
      <c r="E1806" s="1311"/>
      <c r="F1806" s="1311"/>
      <c r="G1806" s="1311"/>
      <c r="H1806" s="1321"/>
      <c r="I1806" s="272" t="s">
        <v>366</v>
      </c>
      <c r="J1806" s="270" t="s">
        <v>367</v>
      </c>
      <c r="K1806" s="276" t="s">
        <v>368</v>
      </c>
      <c r="L1806" s="1330" t="s">
        <v>369</v>
      </c>
      <c r="M1806" s="1321"/>
      <c r="N1806" s="273" t="s">
        <v>352</v>
      </c>
    </row>
    <row r="1807" spans="2:14" s="269" customFormat="1" ht="12.75">
      <c r="B1807" s="1678" t="s">
        <v>456</v>
      </c>
      <c r="C1807" s="1679"/>
      <c r="D1807" s="1679"/>
      <c r="E1807" s="1679"/>
      <c r="F1807" s="1679"/>
      <c r="G1807" s="1679"/>
      <c r="H1807" s="1680"/>
      <c r="I1807" s="648"/>
      <c r="J1807" s="649"/>
      <c r="K1807" s="648">
        <v>0.5</v>
      </c>
      <c r="L1807" s="1326">
        <v>1200</v>
      </c>
      <c r="M1807" s="1327"/>
      <c r="N1807" s="638">
        <f>+L1807*K1807</f>
        <v>600</v>
      </c>
    </row>
    <row r="1808" spans="2:14" s="269" customFormat="1" ht="13.5" thickBot="1">
      <c r="B1808" s="1682"/>
      <c r="C1808" s="1683"/>
      <c r="D1808" s="1683"/>
      <c r="E1808" s="1683"/>
      <c r="F1808" s="1683"/>
      <c r="G1808" s="1683"/>
      <c r="H1808" s="1684"/>
      <c r="I1808" s="277"/>
      <c r="J1808" s="278"/>
      <c r="K1808" s="277"/>
      <c r="L1808" s="1328"/>
      <c r="M1808" s="1329"/>
      <c r="N1808" s="16"/>
    </row>
    <row r="1809" spans="2:14" s="269" customFormat="1" ht="14.25" thickBot="1">
      <c r="B1809" s="1318" t="s">
        <v>355</v>
      </c>
      <c r="C1809" s="1319"/>
      <c r="D1809" s="1319"/>
      <c r="E1809" s="1319"/>
      <c r="F1809" s="1319"/>
      <c r="G1809" s="1319"/>
      <c r="H1809" s="1319"/>
      <c r="I1809" s="1319"/>
      <c r="J1809" s="1319"/>
      <c r="K1809" s="1319"/>
      <c r="L1809" s="1319"/>
      <c r="M1809" s="1320"/>
      <c r="N1809" s="275">
        <f>+N1807+N1808</f>
        <v>600</v>
      </c>
    </row>
    <row r="1810" spans="2:14" s="269" customFormat="1" ht="12.75">
      <c r="B1810" s="1301" t="s">
        <v>370</v>
      </c>
      <c r="C1810" s="1302"/>
      <c r="D1810" s="1302"/>
      <c r="E1810" s="1302"/>
      <c r="F1810" s="1302"/>
      <c r="G1810" s="1302"/>
      <c r="H1810" s="1302"/>
      <c r="I1810" s="1302"/>
      <c r="J1810" s="1302"/>
      <c r="K1810" s="1302"/>
      <c r="L1810" s="1302"/>
      <c r="M1810" s="1302"/>
      <c r="N1810" s="1303"/>
    </row>
    <row r="1811" spans="2:14" s="269" customFormat="1" ht="12.75">
      <c r="B1811" s="1304"/>
      <c r="C1811" s="1305"/>
      <c r="D1811" s="1305"/>
      <c r="E1811" s="1305"/>
      <c r="F1811" s="1305"/>
      <c r="G1811" s="1305"/>
      <c r="H1811" s="1305"/>
      <c r="I1811" s="1305"/>
      <c r="J1811" s="1305"/>
      <c r="K1811" s="1305"/>
      <c r="L1811" s="1305"/>
      <c r="M1811" s="1305"/>
      <c r="N1811" s="1306"/>
    </row>
    <row r="1812" spans="2:14" s="269" customFormat="1" ht="13.5" thickBot="1">
      <c r="B1812" s="1307"/>
      <c r="C1812" s="1308"/>
      <c r="D1812" s="1308"/>
      <c r="E1812" s="1308"/>
      <c r="F1812" s="1308"/>
      <c r="G1812" s="1308"/>
      <c r="H1812" s="1308"/>
      <c r="I1812" s="1308"/>
      <c r="J1812" s="1308"/>
      <c r="K1812" s="1308"/>
      <c r="L1812" s="1308"/>
      <c r="M1812" s="1308"/>
      <c r="N1812" s="1309"/>
    </row>
    <row r="1813" spans="2:14" s="269" customFormat="1" ht="30" customHeight="1">
      <c r="B1813" s="1310" t="s">
        <v>371</v>
      </c>
      <c r="C1813" s="1311"/>
      <c r="D1813" s="1311"/>
      <c r="E1813" s="1311"/>
      <c r="F1813" s="1311"/>
      <c r="G1813" s="1311"/>
      <c r="H1813" s="1321"/>
      <c r="I1813" s="272" t="s">
        <v>372</v>
      </c>
      <c r="J1813" s="279"/>
      <c r="K1813" s="280" t="s">
        <v>373</v>
      </c>
      <c r="L1813" s="1312" t="s">
        <v>351</v>
      </c>
      <c r="M1813" s="1313"/>
      <c r="N1813" s="282" t="s">
        <v>352</v>
      </c>
    </row>
    <row r="1814" spans="2:14" s="269" customFormat="1" ht="13.5" customHeight="1">
      <c r="B1814" s="1382" t="s">
        <v>458</v>
      </c>
      <c r="C1814" s="1383"/>
      <c r="D1814" s="1383"/>
      <c r="E1814" s="655"/>
      <c r="F1814" s="655"/>
      <c r="G1814" s="655"/>
      <c r="H1814" s="655"/>
      <c r="I1814" s="656">
        <v>398942.80000000005</v>
      </c>
      <c r="J1814" s="657"/>
      <c r="K1814" s="656">
        <f>+I1814</f>
        <v>398942.80000000005</v>
      </c>
      <c r="L1814" s="1324">
        <v>150</v>
      </c>
      <c r="M1814" s="1325"/>
      <c r="N1814" s="17">
        <f>+K1814/L1814</f>
        <v>2659.6186666666672</v>
      </c>
    </row>
    <row r="1815" spans="2:14" s="269" customFormat="1" ht="12.75">
      <c r="B1815" s="654"/>
      <c r="C1815" s="655"/>
      <c r="D1815" s="655"/>
      <c r="E1815" s="655"/>
      <c r="F1815" s="655"/>
      <c r="G1815" s="655"/>
      <c r="H1815" s="655"/>
      <c r="I1815" s="656"/>
      <c r="J1815" s="660"/>
      <c r="K1815" s="656"/>
      <c r="L1815" s="1324"/>
      <c r="M1815" s="1325"/>
      <c r="N1815" s="17"/>
    </row>
    <row r="1816" spans="2:14" s="269" customFormat="1" ht="12.75">
      <c r="B1816" s="654"/>
      <c r="C1816" s="655"/>
      <c r="D1816" s="655"/>
      <c r="E1816" s="655"/>
      <c r="F1816" s="655"/>
      <c r="G1816" s="655"/>
      <c r="H1816" s="655"/>
      <c r="I1816" s="656"/>
      <c r="J1816" s="660"/>
      <c r="K1816" s="656"/>
      <c r="L1816" s="1326"/>
      <c r="M1816" s="1327"/>
      <c r="N1816" s="17"/>
    </row>
    <row r="1817" spans="2:14" s="269" customFormat="1" ht="13.5" thickBot="1">
      <c r="B1817" s="1682"/>
      <c r="C1817" s="1683"/>
      <c r="D1817" s="1683"/>
      <c r="E1817" s="1683"/>
      <c r="F1817" s="1683"/>
      <c r="G1817" s="1683"/>
      <c r="H1817" s="1684"/>
      <c r="I1817" s="277"/>
      <c r="J1817" s="21"/>
      <c r="K1817" s="277"/>
      <c r="L1817" s="1328"/>
      <c r="M1817" s="1329"/>
      <c r="N1817" s="16"/>
    </row>
    <row r="1818" spans="2:14" s="269" customFormat="1" ht="14.25" thickBot="1">
      <c r="B1818" s="1318" t="s">
        <v>355</v>
      </c>
      <c r="C1818" s="1319"/>
      <c r="D1818" s="1319"/>
      <c r="E1818" s="1319"/>
      <c r="F1818" s="1319"/>
      <c r="G1818" s="1319"/>
      <c r="H1818" s="1319"/>
      <c r="I1818" s="1319"/>
      <c r="J1818" s="1319"/>
      <c r="K1818" s="1319"/>
      <c r="L1818" s="1319"/>
      <c r="M1818" s="1320"/>
      <c r="N1818" s="15">
        <f>+N1814+N1815+N1816+N1817</f>
        <v>2659.6186666666672</v>
      </c>
    </row>
    <row r="1819" spans="2:14" s="269" customFormat="1" ht="13.5" thickBot="1">
      <c r="B1819" s="283"/>
      <c r="N1819" s="284"/>
    </row>
    <row r="1820" spans="2:14" s="269" customFormat="1" ht="13.5" thickBot="1">
      <c r="B1820" s="1294" t="s">
        <v>375</v>
      </c>
      <c r="C1820" s="1295"/>
      <c r="D1820" s="1295"/>
      <c r="E1820" s="1295"/>
      <c r="F1820" s="1295"/>
      <c r="G1820" s="1295"/>
      <c r="H1820" s="1295"/>
      <c r="I1820" s="1295"/>
      <c r="J1820" s="1295"/>
      <c r="K1820" s="1295"/>
      <c r="L1820" s="1295"/>
      <c r="M1820" s="1296"/>
      <c r="N1820" s="285">
        <f>+ROUND(N1796+N1802+N1809+N1818,0)</f>
        <v>19553</v>
      </c>
    </row>
    <row r="1821" spans="2:14" s="269" customFormat="1" ht="12.75">
      <c r="B1821" s="1301" t="s">
        <v>376</v>
      </c>
      <c r="C1821" s="1302"/>
      <c r="D1821" s="1302"/>
      <c r="E1821" s="1302"/>
      <c r="F1821" s="1302"/>
      <c r="G1821" s="1302"/>
      <c r="H1821" s="1302"/>
      <c r="I1821" s="1302"/>
      <c r="J1821" s="1302"/>
      <c r="K1821" s="1302"/>
      <c r="L1821" s="1302"/>
      <c r="M1821" s="1302"/>
      <c r="N1821" s="1303"/>
    </row>
    <row r="1822" spans="2:14" s="269" customFormat="1" ht="12.75">
      <c r="B1822" s="1304"/>
      <c r="C1822" s="1305"/>
      <c r="D1822" s="1305"/>
      <c r="E1822" s="1305"/>
      <c r="F1822" s="1305"/>
      <c r="G1822" s="1305"/>
      <c r="H1822" s="1305"/>
      <c r="I1822" s="1305"/>
      <c r="J1822" s="1305"/>
      <c r="K1822" s="1305"/>
      <c r="L1822" s="1305"/>
      <c r="M1822" s="1305"/>
      <c r="N1822" s="1306"/>
    </row>
    <row r="1823" spans="2:14" s="269" customFormat="1" ht="13.5" thickBot="1">
      <c r="B1823" s="1307"/>
      <c r="C1823" s="1308"/>
      <c r="D1823" s="1308"/>
      <c r="E1823" s="1308"/>
      <c r="F1823" s="1308"/>
      <c r="G1823" s="1308"/>
      <c r="H1823" s="1308"/>
      <c r="I1823" s="1308"/>
      <c r="J1823" s="1308"/>
      <c r="K1823" s="1308"/>
      <c r="L1823" s="1308"/>
      <c r="M1823" s="1308"/>
      <c r="N1823" s="1309"/>
    </row>
    <row r="1824" spans="2:14" s="269" customFormat="1" ht="13.5">
      <c r="B1824" s="1310" t="s">
        <v>246</v>
      </c>
      <c r="C1824" s="1311"/>
      <c r="D1824" s="1311"/>
      <c r="E1824" s="1311"/>
      <c r="F1824" s="1311"/>
      <c r="G1824" s="1311"/>
      <c r="H1824" s="1311"/>
      <c r="I1824" s="270"/>
      <c r="J1824" s="281"/>
      <c r="K1824" s="280" t="s">
        <v>377</v>
      </c>
      <c r="L1824" s="1312" t="s">
        <v>378</v>
      </c>
      <c r="M1824" s="1313"/>
      <c r="N1824" s="282"/>
    </row>
    <row r="1825" spans="2:14" s="269" customFormat="1" ht="12.75">
      <c r="B1825" s="1678" t="s">
        <v>98</v>
      </c>
      <c r="C1825" s="1679"/>
      <c r="D1825" s="1679"/>
      <c r="E1825" s="1679"/>
      <c r="F1825" s="1679"/>
      <c r="G1825" s="1679"/>
      <c r="H1825" s="1679"/>
      <c r="I1825" s="661"/>
      <c r="J1825" s="662"/>
      <c r="K1825" s="663">
        <v>0.24</v>
      </c>
      <c r="L1825" s="1314">
        <f>+K1825*N1820</f>
        <v>4692.72</v>
      </c>
      <c r="M1825" s="1315"/>
      <c r="N1825" s="666"/>
    </row>
    <row r="1826" spans="2:14" s="269" customFormat="1" ht="12.75">
      <c r="B1826" s="625" t="s">
        <v>379</v>
      </c>
      <c r="C1826" s="626"/>
      <c r="D1826" s="626"/>
      <c r="E1826" s="626"/>
      <c r="F1826" s="626"/>
      <c r="G1826" s="626"/>
      <c r="H1826" s="626"/>
      <c r="I1826" s="661"/>
      <c r="J1826" s="662"/>
      <c r="K1826" s="663"/>
      <c r="L1826" s="1314">
        <f>+K1826*N1820</f>
        <v>0</v>
      </c>
      <c r="M1826" s="1315"/>
      <c r="N1826" s="666"/>
    </row>
    <row r="1827" spans="2:14" s="269" customFormat="1" ht="13.5" thickBot="1">
      <c r="B1827" s="274" t="s">
        <v>380</v>
      </c>
      <c r="C1827" s="633"/>
      <c r="D1827" s="633"/>
      <c r="E1827" s="633"/>
      <c r="F1827" s="633"/>
      <c r="G1827" s="633"/>
      <c r="H1827" s="633"/>
      <c r="I1827" s="667"/>
      <c r="J1827" s="668"/>
      <c r="K1827" s="663">
        <v>0.04</v>
      </c>
      <c r="L1827" s="1316">
        <f>+K1827*N1820</f>
        <v>782.12</v>
      </c>
      <c r="M1827" s="1317"/>
      <c r="N1827" s="666"/>
    </row>
    <row r="1828" spans="2:14" s="269" customFormat="1" ht="14.25" thickBot="1">
      <c r="B1828" s="1318" t="s">
        <v>355</v>
      </c>
      <c r="C1828" s="1319"/>
      <c r="D1828" s="1319"/>
      <c r="E1828" s="1319"/>
      <c r="F1828" s="1319"/>
      <c r="G1828" s="1319"/>
      <c r="H1828" s="1319"/>
      <c r="I1828" s="1319"/>
      <c r="J1828" s="1319"/>
      <c r="K1828" s="1319"/>
      <c r="L1828" s="1319"/>
      <c r="M1828" s="1320"/>
      <c r="N1828" s="286">
        <f>+L1825+L1826+L1827</f>
        <v>5474.84</v>
      </c>
    </row>
    <row r="1829" spans="2:14" s="269" customFormat="1" ht="13.5" thickBot="1">
      <c r="B1829" s="283"/>
      <c r="N1829" s="284"/>
    </row>
    <row r="1830" spans="2:14" s="269" customFormat="1" ht="13.5" thickBot="1">
      <c r="B1830" s="1294" t="s">
        <v>381</v>
      </c>
      <c r="C1830" s="1295"/>
      <c r="D1830" s="1295"/>
      <c r="E1830" s="1295"/>
      <c r="F1830" s="1295"/>
      <c r="G1830" s="1295"/>
      <c r="H1830" s="1295"/>
      <c r="I1830" s="1295"/>
      <c r="J1830" s="1295"/>
      <c r="K1830" s="1295"/>
      <c r="L1830" s="1295"/>
      <c r="M1830" s="1296"/>
      <c r="N1830" s="287">
        <f>+ROUND(N1820+N1828,0)</f>
        <v>25028</v>
      </c>
    </row>
    <row r="1831" spans="2:14" s="269" customFormat="1" ht="13.5" thickBot="1">
      <c r="B1831" s="423"/>
      <c r="C1831" s="424"/>
      <c r="D1831" s="424"/>
      <c r="E1831" s="424"/>
      <c r="F1831" s="424"/>
      <c r="G1831" s="424"/>
      <c r="H1831" s="424"/>
      <c r="I1831" s="424"/>
      <c r="J1831" s="424"/>
      <c r="K1831" s="424"/>
      <c r="L1831" s="424"/>
      <c r="M1831" s="424"/>
      <c r="N1831" s="425"/>
    </row>
    <row r="1832" spans="2:14" s="269" customFormat="1" ht="13.5" thickBot="1">
      <c r="B1832" s="415" t="s">
        <v>151</v>
      </c>
      <c r="C1832" s="1396" t="s">
        <v>152</v>
      </c>
      <c r="D1832" s="1397"/>
      <c r="E1832" s="1397"/>
      <c r="F1832" s="1397"/>
      <c r="G1832" s="1397"/>
      <c r="H1832" s="1397"/>
      <c r="I1832" s="1397"/>
      <c r="J1832" s="1397"/>
      <c r="K1832" s="1398"/>
      <c r="L1832" s="1394" t="s">
        <v>228</v>
      </c>
      <c r="M1832" s="1395"/>
      <c r="N1832" s="415" t="s">
        <v>6</v>
      </c>
    </row>
    <row r="1833" spans="2:14" s="269" customFormat="1" ht="60.75" customHeight="1" thickBot="1">
      <c r="B1833" s="421">
        <f>+'PTO OFICIAL'!D55</f>
        <v>6.1099999999999977</v>
      </c>
      <c r="C1833" s="1399" t="str">
        <f>+'PTO OFICIAL'!G55</f>
        <v>SUMINISTRO, TRANSPORTE E  INSTALACIÓN DE ACOMETIDA AÉREA EN BAJA TENSIÓN EN CABLE CUADRUPLEX 3X1/0 + 2 AWG</v>
      </c>
      <c r="D1833" s="1400"/>
      <c r="E1833" s="1400"/>
      <c r="F1833" s="1400"/>
      <c r="G1833" s="1400"/>
      <c r="H1833" s="1400"/>
      <c r="I1833" s="1400"/>
      <c r="J1833" s="1400"/>
      <c r="K1833" s="1401"/>
      <c r="L1833" s="1402" t="str">
        <f>+'PTO OFICIAL'!H55</f>
        <v>M</v>
      </c>
      <c r="M1833" s="1403"/>
      <c r="N1833" s="422">
        <f>+'PTO OFICIAL'!I55</f>
        <v>250</v>
      </c>
    </row>
    <row r="1834" spans="2:14" s="269" customFormat="1" ht="12.75">
      <c r="B1834" s="1301" t="s">
        <v>347</v>
      </c>
      <c r="C1834" s="1302"/>
      <c r="D1834" s="1302"/>
      <c r="E1834" s="1302"/>
      <c r="F1834" s="1302"/>
      <c r="G1834" s="1302"/>
      <c r="H1834" s="1302"/>
      <c r="I1834" s="1302"/>
      <c r="J1834" s="1302"/>
      <c r="K1834" s="1302"/>
      <c r="L1834" s="1302"/>
      <c r="M1834" s="1302"/>
      <c r="N1834" s="1303"/>
    </row>
    <row r="1835" spans="2:14" s="269" customFormat="1" ht="12.75">
      <c r="B1835" s="1304"/>
      <c r="C1835" s="1305"/>
      <c r="D1835" s="1305"/>
      <c r="E1835" s="1305"/>
      <c r="F1835" s="1305"/>
      <c r="G1835" s="1305"/>
      <c r="H1835" s="1305"/>
      <c r="I1835" s="1305"/>
      <c r="J1835" s="1305"/>
      <c r="K1835" s="1305"/>
      <c r="L1835" s="1305"/>
      <c r="M1835" s="1305"/>
      <c r="N1835" s="1306"/>
    </row>
    <row r="1836" spans="2:14" s="269" customFormat="1" ht="13.5" thickBot="1">
      <c r="B1836" s="1307"/>
      <c r="C1836" s="1308"/>
      <c r="D1836" s="1308"/>
      <c r="E1836" s="1308"/>
      <c r="F1836" s="1308"/>
      <c r="G1836" s="1308"/>
      <c r="H1836" s="1308"/>
      <c r="I1836" s="1308"/>
      <c r="J1836" s="1308"/>
      <c r="K1836" s="1308"/>
      <c r="L1836" s="1308"/>
      <c r="M1836" s="1308"/>
      <c r="N1836" s="1309"/>
    </row>
    <row r="1837" spans="2:14" s="269" customFormat="1" ht="13.5">
      <c r="B1837" s="1310" t="s">
        <v>152</v>
      </c>
      <c r="C1837" s="1311"/>
      <c r="D1837" s="1311"/>
      <c r="E1837" s="1311"/>
      <c r="F1837" s="1321"/>
      <c r="G1837" s="1330" t="s">
        <v>348</v>
      </c>
      <c r="H1837" s="1321"/>
      <c r="I1837" s="1330" t="s">
        <v>349</v>
      </c>
      <c r="J1837" s="1321"/>
      <c r="K1837" s="272" t="s">
        <v>350</v>
      </c>
      <c r="L1837" s="1330" t="s">
        <v>351</v>
      </c>
      <c r="M1837" s="1321"/>
      <c r="N1837" s="273" t="s">
        <v>352</v>
      </c>
    </row>
    <row r="1838" spans="2:14" s="269" customFormat="1" ht="12.75">
      <c r="B1838" s="1678"/>
      <c r="C1838" s="1679"/>
      <c r="D1838" s="1679"/>
      <c r="E1838" s="1679"/>
      <c r="F1838" s="1680"/>
      <c r="G1838" s="1681"/>
      <c r="H1838" s="1680"/>
      <c r="I1838" s="1681"/>
      <c r="J1838" s="1680"/>
      <c r="K1838" s="734"/>
      <c r="L1838" s="1392"/>
      <c r="M1838" s="1393"/>
      <c r="N1838" s="17"/>
    </row>
    <row r="1839" spans="2:14" s="269" customFormat="1" ht="12.75">
      <c r="B1839" s="625" t="s">
        <v>354</v>
      </c>
      <c r="C1839" s="626"/>
      <c r="D1839" s="626"/>
      <c r="E1839" s="626"/>
      <c r="F1839" s="627"/>
      <c r="G1839" s="628"/>
      <c r="H1839" s="627"/>
      <c r="I1839" s="628"/>
      <c r="J1839" s="627"/>
      <c r="K1839" s="629">
        <v>0.05</v>
      </c>
      <c r="L1839" s="1335"/>
      <c r="M1839" s="1336"/>
      <c r="N1839" s="17">
        <f>+K1839*N1863</f>
        <v>221.63488888888892</v>
      </c>
    </row>
    <row r="1840" spans="2:14" s="269" customFormat="1" ht="13.5" thickBot="1">
      <c r="B1840" s="1682"/>
      <c r="C1840" s="1683"/>
      <c r="D1840" s="1683"/>
      <c r="E1840" s="1683"/>
      <c r="F1840" s="1684"/>
      <c r="G1840" s="1685"/>
      <c r="H1840" s="1684"/>
      <c r="I1840" s="1685"/>
      <c r="J1840" s="1684"/>
      <c r="K1840" s="19"/>
      <c r="L1840" s="1339"/>
      <c r="M1840" s="1340"/>
      <c r="N1840" s="638"/>
    </row>
    <row r="1841" spans="2:14" s="269" customFormat="1" ht="14.25" thickBot="1">
      <c r="B1841" s="1318" t="s">
        <v>355</v>
      </c>
      <c r="C1841" s="1319"/>
      <c r="D1841" s="1319"/>
      <c r="E1841" s="1319"/>
      <c r="F1841" s="1319"/>
      <c r="G1841" s="1319"/>
      <c r="H1841" s="1319"/>
      <c r="I1841" s="1319"/>
      <c r="J1841" s="1319"/>
      <c r="K1841" s="1319"/>
      <c r="L1841" s="1319"/>
      <c r="M1841" s="1320"/>
      <c r="N1841" s="275">
        <f>+N1838+N1839+N1840</f>
        <v>221.63488888888892</v>
      </c>
    </row>
    <row r="1842" spans="2:14" s="269" customFormat="1" ht="13.5" customHeight="1">
      <c r="B1842" s="1301" t="s">
        <v>356</v>
      </c>
      <c r="C1842" s="1302"/>
      <c r="D1842" s="1302"/>
      <c r="E1842" s="1302"/>
      <c r="F1842" s="1302"/>
      <c r="G1842" s="1302"/>
      <c r="H1842" s="1302"/>
      <c r="I1842" s="1302"/>
      <c r="J1842" s="1302"/>
      <c r="K1842" s="1302"/>
      <c r="L1842" s="1302"/>
      <c r="M1842" s="1302"/>
      <c r="N1842" s="1303"/>
    </row>
    <row r="1843" spans="2:14" s="269" customFormat="1" ht="12.75">
      <c r="B1843" s="1304"/>
      <c r="C1843" s="1305"/>
      <c r="D1843" s="1305"/>
      <c r="E1843" s="1305"/>
      <c r="F1843" s="1305"/>
      <c r="G1843" s="1305"/>
      <c r="H1843" s="1305"/>
      <c r="I1843" s="1305"/>
      <c r="J1843" s="1305"/>
      <c r="K1843" s="1305"/>
      <c r="L1843" s="1305"/>
      <c r="M1843" s="1305"/>
      <c r="N1843" s="1306"/>
    </row>
    <row r="1844" spans="2:14" s="269" customFormat="1" ht="13.5" thickBot="1">
      <c r="B1844" s="1307"/>
      <c r="C1844" s="1308"/>
      <c r="D1844" s="1308"/>
      <c r="E1844" s="1308"/>
      <c r="F1844" s="1308"/>
      <c r="G1844" s="1308"/>
      <c r="H1844" s="1308"/>
      <c r="I1844" s="1308"/>
      <c r="J1844" s="1308"/>
      <c r="K1844" s="1308"/>
      <c r="L1844" s="1308"/>
      <c r="M1844" s="1308"/>
      <c r="N1844" s="1309"/>
    </row>
    <row r="1845" spans="2:14" s="269" customFormat="1" ht="13.5">
      <c r="B1845" s="1310" t="s">
        <v>152</v>
      </c>
      <c r="C1845" s="1311"/>
      <c r="D1845" s="1311"/>
      <c r="E1845" s="1311"/>
      <c r="F1845" s="1311"/>
      <c r="G1845" s="1311"/>
      <c r="H1845" s="1311"/>
      <c r="I1845" s="1321"/>
      <c r="J1845" s="271" t="s">
        <v>228</v>
      </c>
      <c r="K1845" s="272" t="s">
        <v>6</v>
      </c>
      <c r="L1845" s="1330" t="s">
        <v>357</v>
      </c>
      <c r="M1845" s="1321"/>
      <c r="N1845" s="273" t="s">
        <v>352</v>
      </c>
    </row>
    <row r="1846" spans="2:14" s="269" customFormat="1" ht="13.5" thickBot="1">
      <c r="B1846" s="639" t="s">
        <v>474</v>
      </c>
      <c r="C1846" s="640"/>
      <c r="D1846" s="640"/>
      <c r="E1846" s="640"/>
      <c r="F1846" s="640"/>
      <c r="G1846" s="640"/>
      <c r="H1846" s="640"/>
      <c r="I1846" s="641"/>
      <c r="J1846" s="642" t="s">
        <v>473</v>
      </c>
      <c r="K1846" s="741">
        <v>1.02</v>
      </c>
      <c r="L1846" s="742">
        <v>31000</v>
      </c>
      <c r="M1846" s="743"/>
      <c r="N1846" s="744">
        <f t="shared" ref="N1846" si="36">+K1846*L1846</f>
        <v>31620</v>
      </c>
    </row>
    <row r="1847" spans="2:14" s="269" customFormat="1" ht="14.25" thickBot="1">
      <c r="B1847" s="1318" t="s">
        <v>355</v>
      </c>
      <c r="C1847" s="1319"/>
      <c r="D1847" s="1319"/>
      <c r="E1847" s="1319"/>
      <c r="F1847" s="1319"/>
      <c r="G1847" s="1319"/>
      <c r="H1847" s="1319"/>
      <c r="I1847" s="1319"/>
      <c r="J1847" s="1319"/>
      <c r="K1847" s="1319"/>
      <c r="L1847" s="1319"/>
      <c r="M1847" s="1320"/>
      <c r="N1847" s="15">
        <f>+SUM(N1846:N1846)</f>
        <v>31620</v>
      </c>
    </row>
    <row r="1848" spans="2:14" s="269" customFormat="1" ht="12.75">
      <c r="B1848" s="1301" t="s">
        <v>364</v>
      </c>
      <c r="C1848" s="1302"/>
      <c r="D1848" s="1302"/>
      <c r="E1848" s="1302"/>
      <c r="F1848" s="1302"/>
      <c r="G1848" s="1302"/>
      <c r="H1848" s="1302"/>
      <c r="I1848" s="1302"/>
      <c r="J1848" s="1302"/>
      <c r="K1848" s="1302"/>
      <c r="L1848" s="1302"/>
      <c r="M1848" s="1302"/>
      <c r="N1848" s="1303"/>
    </row>
    <row r="1849" spans="2:14" s="269" customFormat="1" ht="12.75">
      <c r="B1849" s="1304"/>
      <c r="C1849" s="1305"/>
      <c r="D1849" s="1305"/>
      <c r="E1849" s="1305"/>
      <c r="F1849" s="1305"/>
      <c r="G1849" s="1305"/>
      <c r="H1849" s="1305"/>
      <c r="I1849" s="1305"/>
      <c r="J1849" s="1305"/>
      <c r="K1849" s="1305"/>
      <c r="L1849" s="1305"/>
      <c r="M1849" s="1305"/>
      <c r="N1849" s="1306"/>
    </row>
    <row r="1850" spans="2:14" s="269" customFormat="1" ht="13.5" thickBot="1">
      <c r="B1850" s="1307"/>
      <c r="C1850" s="1308"/>
      <c r="D1850" s="1308"/>
      <c r="E1850" s="1308"/>
      <c r="F1850" s="1308"/>
      <c r="G1850" s="1308"/>
      <c r="H1850" s="1308"/>
      <c r="I1850" s="1308"/>
      <c r="J1850" s="1308"/>
      <c r="K1850" s="1308"/>
      <c r="L1850" s="1308"/>
      <c r="M1850" s="1308"/>
      <c r="N1850" s="1309"/>
    </row>
    <row r="1851" spans="2:14" s="269" customFormat="1" ht="13.5">
      <c r="B1851" s="1310" t="s">
        <v>365</v>
      </c>
      <c r="C1851" s="1311"/>
      <c r="D1851" s="1311"/>
      <c r="E1851" s="1311"/>
      <c r="F1851" s="1311"/>
      <c r="G1851" s="1311"/>
      <c r="H1851" s="1321"/>
      <c r="I1851" s="272" t="s">
        <v>366</v>
      </c>
      <c r="J1851" s="270" t="s">
        <v>367</v>
      </c>
      <c r="K1851" s="276" t="s">
        <v>368</v>
      </c>
      <c r="L1851" s="1330" t="s">
        <v>369</v>
      </c>
      <c r="M1851" s="1321"/>
      <c r="N1851" s="273" t="s">
        <v>352</v>
      </c>
    </row>
    <row r="1852" spans="2:14" s="269" customFormat="1" ht="12.75">
      <c r="B1852" s="1678" t="s">
        <v>456</v>
      </c>
      <c r="C1852" s="1679"/>
      <c r="D1852" s="1679"/>
      <c r="E1852" s="1679"/>
      <c r="F1852" s="1679"/>
      <c r="G1852" s="1679"/>
      <c r="H1852" s="1680"/>
      <c r="I1852" s="648"/>
      <c r="J1852" s="649"/>
      <c r="K1852" s="648">
        <v>0.7</v>
      </c>
      <c r="L1852" s="1326">
        <v>1200</v>
      </c>
      <c r="M1852" s="1327"/>
      <c r="N1852" s="638">
        <f>+L1852*K1852</f>
        <v>840</v>
      </c>
    </row>
    <row r="1853" spans="2:14" s="269" customFormat="1" ht="13.5" thickBot="1">
      <c r="B1853" s="1682"/>
      <c r="C1853" s="1683"/>
      <c r="D1853" s="1683"/>
      <c r="E1853" s="1683"/>
      <c r="F1853" s="1683"/>
      <c r="G1853" s="1683"/>
      <c r="H1853" s="1684"/>
      <c r="I1853" s="277"/>
      <c r="J1853" s="278"/>
      <c r="K1853" s="277"/>
      <c r="L1853" s="1328"/>
      <c r="M1853" s="1329"/>
      <c r="N1853" s="16"/>
    </row>
    <row r="1854" spans="2:14" s="269" customFormat="1" ht="14.25" thickBot="1">
      <c r="B1854" s="1318" t="s">
        <v>355</v>
      </c>
      <c r="C1854" s="1319"/>
      <c r="D1854" s="1319"/>
      <c r="E1854" s="1319"/>
      <c r="F1854" s="1319"/>
      <c r="G1854" s="1319"/>
      <c r="H1854" s="1319"/>
      <c r="I1854" s="1319"/>
      <c r="J1854" s="1319"/>
      <c r="K1854" s="1319"/>
      <c r="L1854" s="1319"/>
      <c r="M1854" s="1320"/>
      <c r="N1854" s="275">
        <f>+N1852+N1853</f>
        <v>840</v>
      </c>
    </row>
    <row r="1855" spans="2:14" s="269" customFormat="1" ht="12.75">
      <c r="B1855" s="1301" t="s">
        <v>370</v>
      </c>
      <c r="C1855" s="1302"/>
      <c r="D1855" s="1302"/>
      <c r="E1855" s="1302"/>
      <c r="F1855" s="1302"/>
      <c r="G1855" s="1302"/>
      <c r="H1855" s="1302"/>
      <c r="I1855" s="1302"/>
      <c r="J1855" s="1302"/>
      <c r="K1855" s="1302"/>
      <c r="L1855" s="1302"/>
      <c r="M1855" s="1302"/>
      <c r="N1855" s="1303"/>
    </row>
    <row r="1856" spans="2:14" s="269" customFormat="1" ht="12.75">
      <c r="B1856" s="1304"/>
      <c r="C1856" s="1305"/>
      <c r="D1856" s="1305"/>
      <c r="E1856" s="1305"/>
      <c r="F1856" s="1305"/>
      <c r="G1856" s="1305"/>
      <c r="H1856" s="1305"/>
      <c r="I1856" s="1305"/>
      <c r="J1856" s="1305"/>
      <c r="K1856" s="1305"/>
      <c r="L1856" s="1305"/>
      <c r="M1856" s="1305"/>
      <c r="N1856" s="1306"/>
    </row>
    <row r="1857" spans="2:14" s="269" customFormat="1" ht="13.5" thickBot="1">
      <c r="B1857" s="1307"/>
      <c r="C1857" s="1308"/>
      <c r="D1857" s="1308"/>
      <c r="E1857" s="1308"/>
      <c r="F1857" s="1308"/>
      <c r="G1857" s="1308"/>
      <c r="H1857" s="1308"/>
      <c r="I1857" s="1308"/>
      <c r="J1857" s="1308"/>
      <c r="K1857" s="1308"/>
      <c r="L1857" s="1308"/>
      <c r="M1857" s="1308"/>
      <c r="N1857" s="1309"/>
    </row>
    <row r="1858" spans="2:14" s="269" customFormat="1" ht="30" customHeight="1">
      <c r="B1858" s="1310" t="s">
        <v>371</v>
      </c>
      <c r="C1858" s="1311"/>
      <c r="D1858" s="1311"/>
      <c r="E1858" s="1311"/>
      <c r="F1858" s="1311"/>
      <c r="G1858" s="1311"/>
      <c r="H1858" s="1321"/>
      <c r="I1858" s="272" t="s">
        <v>372</v>
      </c>
      <c r="J1858" s="279"/>
      <c r="K1858" s="280" t="s">
        <v>373</v>
      </c>
      <c r="L1858" s="1312" t="s">
        <v>351</v>
      </c>
      <c r="M1858" s="1313"/>
      <c r="N1858" s="282" t="s">
        <v>352</v>
      </c>
    </row>
    <row r="1859" spans="2:14" s="269" customFormat="1" ht="13.5" customHeight="1">
      <c r="B1859" s="1382" t="s">
        <v>458</v>
      </c>
      <c r="C1859" s="1383"/>
      <c r="D1859" s="1383"/>
      <c r="E1859" s="655"/>
      <c r="F1859" s="655"/>
      <c r="G1859" s="655"/>
      <c r="H1859" s="655"/>
      <c r="I1859" s="656">
        <v>398942.80000000005</v>
      </c>
      <c r="J1859" s="657"/>
      <c r="K1859" s="656">
        <f>+I1859</f>
        <v>398942.80000000005</v>
      </c>
      <c r="L1859" s="1324">
        <v>90</v>
      </c>
      <c r="M1859" s="1325"/>
      <c r="N1859" s="17">
        <f>+K1859/L1859</f>
        <v>4432.6977777777784</v>
      </c>
    </row>
    <row r="1860" spans="2:14" s="269" customFormat="1" ht="12.75">
      <c r="B1860" s="654"/>
      <c r="C1860" s="655"/>
      <c r="D1860" s="655"/>
      <c r="E1860" s="655"/>
      <c r="F1860" s="655"/>
      <c r="G1860" s="655"/>
      <c r="H1860" s="655"/>
      <c r="I1860" s="656"/>
      <c r="J1860" s="660"/>
      <c r="K1860" s="656"/>
      <c r="L1860" s="1324"/>
      <c r="M1860" s="1325"/>
      <c r="N1860" s="17"/>
    </row>
    <row r="1861" spans="2:14" s="269" customFormat="1" ht="12.75">
      <c r="B1861" s="654"/>
      <c r="C1861" s="655"/>
      <c r="D1861" s="655"/>
      <c r="E1861" s="655"/>
      <c r="F1861" s="655"/>
      <c r="G1861" s="655"/>
      <c r="H1861" s="655"/>
      <c r="I1861" s="656"/>
      <c r="J1861" s="660"/>
      <c r="K1861" s="656"/>
      <c r="L1861" s="1326"/>
      <c r="M1861" s="1327"/>
      <c r="N1861" s="17"/>
    </row>
    <row r="1862" spans="2:14" s="269" customFormat="1" ht="13.5" thickBot="1">
      <c r="B1862" s="1682"/>
      <c r="C1862" s="1683"/>
      <c r="D1862" s="1683"/>
      <c r="E1862" s="1683"/>
      <c r="F1862" s="1683"/>
      <c r="G1862" s="1683"/>
      <c r="H1862" s="1684"/>
      <c r="I1862" s="277"/>
      <c r="J1862" s="21"/>
      <c r="K1862" s="277"/>
      <c r="L1862" s="1328"/>
      <c r="M1862" s="1329"/>
      <c r="N1862" s="16"/>
    </row>
    <row r="1863" spans="2:14" s="269" customFormat="1" ht="14.25" thickBot="1">
      <c r="B1863" s="1318" t="s">
        <v>355</v>
      </c>
      <c r="C1863" s="1319"/>
      <c r="D1863" s="1319"/>
      <c r="E1863" s="1319"/>
      <c r="F1863" s="1319"/>
      <c r="G1863" s="1319"/>
      <c r="H1863" s="1319"/>
      <c r="I1863" s="1319"/>
      <c r="J1863" s="1319"/>
      <c r="K1863" s="1319"/>
      <c r="L1863" s="1319"/>
      <c r="M1863" s="1320"/>
      <c r="N1863" s="15">
        <f>+N1859+N1860+N1861+N1862</f>
        <v>4432.6977777777784</v>
      </c>
    </row>
    <row r="1864" spans="2:14" s="269" customFormat="1" ht="13.5" thickBot="1">
      <c r="B1864" s="283"/>
      <c r="N1864" s="284"/>
    </row>
    <row r="1865" spans="2:14" s="269" customFormat="1" ht="13.5" thickBot="1">
      <c r="B1865" s="1294" t="s">
        <v>375</v>
      </c>
      <c r="C1865" s="1295"/>
      <c r="D1865" s="1295"/>
      <c r="E1865" s="1295"/>
      <c r="F1865" s="1295"/>
      <c r="G1865" s="1295"/>
      <c r="H1865" s="1295"/>
      <c r="I1865" s="1295"/>
      <c r="J1865" s="1295"/>
      <c r="K1865" s="1295"/>
      <c r="L1865" s="1295"/>
      <c r="M1865" s="1296"/>
      <c r="N1865" s="285">
        <f>+ROUND(N1841+N1847+N1854+N1863,0)</f>
        <v>37114</v>
      </c>
    </row>
    <row r="1866" spans="2:14" s="269" customFormat="1" ht="12.75">
      <c r="B1866" s="1301" t="s">
        <v>376</v>
      </c>
      <c r="C1866" s="1302"/>
      <c r="D1866" s="1302"/>
      <c r="E1866" s="1302"/>
      <c r="F1866" s="1302"/>
      <c r="G1866" s="1302"/>
      <c r="H1866" s="1302"/>
      <c r="I1866" s="1302"/>
      <c r="J1866" s="1302"/>
      <c r="K1866" s="1302"/>
      <c r="L1866" s="1302"/>
      <c r="M1866" s="1302"/>
      <c r="N1866" s="1303"/>
    </row>
    <row r="1867" spans="2:14" s="269" customFormat="1" ht="12.75">
      <c r="B1867" s="1304"/>
      <c r="C1867" s="1305"/>
      <c r="D1867" s="1305"/>
      <c r="E1867" s="1305"/>
      <c r="F1867" s="1305"/>
      <c r="G1867" s="1305"/>
      <c r="H1867" s="1305"/>
      <c r="I1867" s="1305"/>
      <c r="J1867" s="1305"/>
      <c r="K1867" s="1305"/>
      <c r="L1867" s="1305"/>
      <c r="M1867" s="1305"/>
      <c r="N1867" s="1306"/>
    </row>
    <row r="1868" spans="2:14" s="269" customFormat="1" ht="13.5" thickBot="1">
      <c r="B1868" s="1307"/>
      <c r="C1868" s="1308"/>
      <c r="D1868" s="1308"/>
      <c r="E1868" s="1308"/>
      <c r="F1868" s="1308"/>
      <c r="G1868" s="1308"/>
      <c r="H1868" s="1308"/>
      <c r="I1868" s="1308"/>
      <c r="J1868" s="1308"/>
      <c r="K1868" s="1308"/>
      <c r="L1868" s="1308"/>
      <c r="M1868" s="1308"/>
      <c r="N1868" s="1309"/>
    </row>
    <row r="1869" spans="2:14" s="269" customFormat="1" ht="13.5">
      <c r="B1869" s="1310" t="s">
        <v>246</v>
      </c>
      <c r="C1869" s="1311"/>
      <c r="D1869" s="1311"/>
      <c r="E1869" s="1311"/>
      <c r="F1869" s="1311"/>
      <c r="G1869" s="1311"/>
      <c r="H1869" s="1311"/>
      <c r="I1869" s="270"/>
      <c r="J1869" s="281"/>
      <c r="K1869" s="280" t="s">
        <v>377</v>
      </c>
      <c r="L1869" s="1312" t="s">
        <v>378</v>
      </c>
      <c r="M1869" s="1313"/>
      <c r="N1869" s="282"/>
    </row>
    <row r="1870" spans="2:14" s="269" customFormat="1" ht="12.75">
      <c r="B1870" s="1678" t="s">
        <v>98</v>
      </c>
      <c r="C1870" s="1679"/>
      <c r="D1870" s="1679"/>
      <c r="E1870" s="1679"/>
      <c r="F1870" s="1679"/>
      <c r="G1870" s="1679"/>
      <c r="H1870" s="1679"/>
      <c r="I1870" s="661"/>
      <c r="J1870" s="662"/>
      <c r="K1870" s="663">
        <v>0.24</v>
      </c>
      <c r="L1870" s="1314">
        <f>+K1870*N1865</f>
        <v>8907.3599999999988</v>
      </c>
      <c r="M1870" s="1315"/>
      <c r="N1870" s="666"/>
    </row>
    <row r="1871" spans="2:14" s="269" customFormat="1" ht="12.75">
      <c r="B1871" s="625" t="s">
        <v>379</v>
      </c>
      <c r="C1871" s="626"/>
      <c r="D1871" s="626"/>
      <c r="E1871" s="626"/>
      <c r="F1871" s="626"/>
      <c r="G1871" s="626"/>
      <c r="H1871" s="626"/>
      <c r="I1871" s="661"/>
      <c r="J1871" s="662"/>
      <c r="K1871" s="663"/>
      <c r="L1871" s="1314">
        <f>+K1871*N1865</f>
        <v>0</v>
      </c>
      <c r="M1871" s="1315"/>
      <c r="N1871" s="666"/>
    </row>
    <row r="1872" spans="2:14" s="269" customFormat="1" ht="13.5" thickBot="1">
      <c r="B1872" s="274" t="s">
        <v>380</v>
      </c>
      <c r="C1872" s="633"/>
      <c r="D1872" s="633"/>
      <c r="E1872" s="633"/>
      <c r="F1872" s="633"/>
      <c r="G1872" s="633"/>
      <c r="H1872" s="633"/>
      <c r="I1872" s="667"/>
      <c r="J1872" s="668"/>
      <c r="K1872" s="663">
        <v>0.04</v>
      </c>
      <c r="L1872" s="1316">
        <f>+K1872*N1865</f>
        <v>1484.56</v>
      </c>
      <c r="M1872" s="1317"/>
      <c r="N1872" s="666"/>
    </row>
    <row r="1873" spans="2:14" s="269" customFormat="1" ht="14.25" thickBot="1">
      <c r="B1873" s="1318" t="s">
        <v>355</v>
      </c>
      <c r="C1873" s="1319"/>
      <c r="D1873" s="1319"/>
      <c r="E1873" s="1319"/>
      <c r="F1873" s="1319"/>
      <c r="G1873" s="1319"/>
      <c r="H1873" s="1319"/>
      <c r="I1873" s="1319"/>
      <c r="J1873" s="1319"/>
      <c r="K1873" s="1319"/>
      <c r="L1873" s="1319"/>
      <c r="M1873" s="1320"/>
      <c r="N1873" s="286">
        <f>+L1870+L1871+L1872</f>
        <v>10391.919999999998</v>
      </c>
    </row>
    <row r="1874" spans="2:14" s="269" customFormat="1" ht="13.5" thickBot="1">
      <c r="B1874" s="283"/>
      <c r="N1874" s="284"/>
    </row>
    <row r="1875" spans="2:14" s="269" customFormat="1" ht="13.5" thickBot="1">
      <c r="B1875" s="1294" t="s">
        <v>381</v>
      </c>
      <c r="C1875" s="1295"/>
      <c r="D1875" s="1295"/>
      <c r="E1875" s="1295"/>
      <c r="F1875" s="1295"/>
      <c r="G1875" s="1295"/>
      <c r="H1875" s="1295"/>
      <c r="I1875" s="1295"/>
      <c r="J1875" s="1295"/>
      <c r="K1875" s="1295"/>
      <c r="L1875" s="1295"/>
      <c r="M1875" s="1296"/>
      <c r="N1875" s="287">
        <f>+ROUND(N1865+N1873,0)</f>
        <v>47506</v>
      </c>
    </row>
    <row r="1876" spans="2:14" s="269" customFormat="1" ht="13.5" thickBot="1">
      <c r="B1876" s="423"/>
      <c r="C1876" s="424"/>
      <c r="D1876" s="424"/>
      <c r="E1876" s="424"/>
      <c r="F1876" s="424"/>
      <c r="G1876" s="424"/>
      <c r="H1876" s="424"/>
      <c r="I1876" s="424"/>
      <c r="J1876" s="424"/>
      <c r="K1876" s="424"/>
      <c r="L1876" s="424"/>
      <c r="M1876" s="424"/>
      <c r="N1876" s="425"/>
    </row>
    <row r="1877" spans="2:14" s="269" customFormat="1" ht="13.5" thickBot="1">
      <c r="B1877" s="415" t="s">
        <v>151</v>
      </c>
      <c r="C1877" s="1396" t="s">
        <v>152</v>
      </c>
      <c r="D1877" s="1397"/>
      <c r="E1877" s="1397"/>
      <c r="F1877" s="1397"/>
      <c r="G1877" s="1397"/>
      <c r="H1877" s="1397"/>
      <c r="I1877" s="1397"/>
      <c r="J1877" s="1397"/>
      <c r="K1877" s="1398"/>
      <c r="L1877" s="1394" t="s">
        <v>228</v>
      </c>
      <c r="M1877" s="1395"/>
      <c r="N1877" s="415" t="s">
        <v>6</v>
      </c>
    </row>
    <row r="1878" spans="2:14" s="269" customFormat="1" ht="60.75" customHeight="1" thickBot="1">
      <c r="B1878" s="421">
        <f>+'PTO OFICIAL'!D56</f>
        <v>6.1199999999999974</v>
      </c>
      <c r="C1878" s="1384" t="str">
        <f>+'PTO OFICIAL'!G56</f>
        <v>SUMINISTRO, TRANSPORTE E  INSTALACIÓN DE ACOMETIDA AÉREA EN BAJA TENSIÓN EN CABLE TRIPLEX 2X4 + 4 AWG</v>
      </c>
      <c r="D1878" s="1385"/>
      <c r="E1878" s="1385"/>
      <c r="F1878" s="1385"/>
      <c r="G1878" s="1385"/>
      <c r="H1878" s="1385"/>
      <c r="I1878" s="1385"/>
      <c r="J1878" s="1385"/>
      <c r="K1878" s="1386"/>
      <c r="L1878" s="1387" t="str">
        <f>+'PTO OFICIAL'!H56</f>
        <v>M</v>
      </c>
      <c r="M1878" s="1388"/>
      <c r="N1878" s="422">
        <f>+'PTO OFICIAL'!I56</f>
        <v>250</v>
      </c>
    </row>
    <row r="1879" spans="2:14" s="269" customFormat="1" ht="12.75">
      <c r="B1879" s="1301" t="s">
        <v>347</v>
      </c>
      <c r="C1879" s="1302"/>
      <c r="D1879" s="1302"/>
      <c r="E1879" s="1302"/>
      <c r="F1879" s="1302"/>
      <c r="G1879" s="1302"/>
      <c r="H1879" s="1302"/>
      <c r="I1879" s="1302"/>
      <c r="J1879" s="1302"/>
      <c r="K1879" s="1302"/>
      <c r="L1879" s="1302"/>
      <c r="M1879" s="1302"/>
      <c r="N1879" s="1303"/>
    </row>
    <row r="1880" spans="2:14" s="269" customFormat="1" ht="12.75">
      <c r="B1880" s="1304"/>
      <c r="C1880" s="1305"/>
      <c r="D1880" s="1305"/>
      <c r="E1880" s="1305"/>
      <c r="F1880" s="1305"/>
      <c r="G1880" s="1305"/>
      <c r="H1880" s="1305"/>
      <c r="I1880" s="1305"/>
      <c r="J1880" s="1305"/>
      <c r="K1880" s="1305"/>
      <c r="L1880" s="1305"/>
      <c r="M1880" s="1305"/>
      <c r="N1880" s="1306"/>
    </row>
    <row r="1881" spans="2:14" s="269" customFormat="1" ht="13.5" thickBot="1">
      <c r="B1881" s="1307"/>
      <c r="C1881" s="1308"/>
      <c r="D1881" s="1308"/>
      <c r="E1881" s="1308"/>
      <c r="F1881" s="1308"/>
      <c r="G1881" s="1308"/>
      <c r="H1881" s="1308"/>
      <c r="I1881" s="1308"/>
      <c r="J1881" s="1308"/>
      <c r="K1881" s="1308"/>
      <c r="L1881" s="1308"/>
      <c r="M1881" s="1308"/>
      <c r="N1881" s="1309"/>
    </row>
    <row r="1882" spans="2:14" s="269" customFormat="1" ht="13.5">
      <c r="B1882" s="1310" t="s">
        <v>152</v>
      </c>
      <c r="C1882" s="1311"/>
      <c r="D1882" s="1311"/>
      <c r="E1882" s="1311"/>
      <c r="F1882" s="1321"/>
      <c r="G1882" s="1330" t="s">
        <v>348</v>
      </c>
      <c r="H1882" s="1321"/>
      <c r="I1882" s="1330" t="s">
        <v>349</v>
      </c>
      <c r="J1882" s="1321"/>
      <c r="K1882" s="272" t="s">
        <v>350</v>
      </c>
      <c r="L1882" s="1330" t="s">
        <v>351</v>
      </c>
      <c r="M1882" s="1321"/>
      <c r="N1882" s="273" t="s">
        <v>352</v>
      </c>
    </row>
    <row r="1883" spans="2:14" s="269" customFormat="1" ht="12.75">
      <c r="B1883" s="1678"/>
      <c r="C1883" s="1679"/>
      <c r="D1883" s="1679"/>
      <c r="E1883" s="1679"/>
      <c r="F1883" s="1680"/>
      <c r="G1883" s="1681"/>
      <c r="H1883" s="1680"/>
      <c r="I1883" s="1681"/>
      <c r="J1883" s="1680"/>
      <c r="K1883" s="734"/>
      <c r="L1883" s="1392"/>
      <c r="M1883" s="1393"/>
      <c r="N1883" s="17"/>
    </row>
    <row r="1884" spans="2:14" s="269" customFormat="1" ht="12.75">
      <c r="B1884" s="625" t="s">
        <v>354</v>
      </c>
      <c r="C1884" s="626"/>
      <c r="D1884" s="626"/>
      <c r="E1884" s="626"/>
      <c r="F1884" s="627"/>
      <c r="G1884" s="628"/>
      <c r="H1884" s="627"/>
      <c r="I1884" s="628"/>
      <c r="J1884" s="627"/>
      <c r="K1884" s="629">
        <v>0.05</v>
      </c>
      <c r="L1884" s="1335"/>
      <c r="M1884" s="1336"/>
      <c r="N1884" s="17">
        <f>+K1884*N1908</f>
        <v>199.47140000000002</v>
      </c>
    </row>
    <row r="1885" spans="2:14" s="269" customFormat="1" ht="13.5" thickBot="1">
      <c r="B1885" s="1682"/>
      <c r="C1885" s="1683"/>
      <c r="D1885" s="1683"/>
      <c r="E1885" s="1683"/>
      <c r="F1885" s="1684"/>
      <c r="G1885" s="1685"/>
      <c r="H1885" s="1684"/>
      <c r="I1885" s="1685"/>
      <c r="J1885" s="1684"/>
      <c r="K1885" s="19"/>
      <c r="L1885" s="1339"/>
      <c r="M1885" s="1340"/>
      <c r="N1885" s="638"/>
    </row>
    <row r="1886" spans="2:14" s="269" customFormat="1" ht="14.25" thickBot="1">
      <c r="B1886" s="1318" t="s">
        <v>355</v>
      </c>
      <c r="C1886" s="1319"/>
      <c r="D1886" s="1319"/>
      <c r="E1886" s="1319"/>
      <c r="F1886" s="1319"/>
      <c r="G1886" s="1319"/>
      <c r="H1886" s="1319"/>
      <c r="I1886" s="1319"/>
      <c r="J1886" s="1319"/>
      <c r="K1886" s="1319"/>
      <c r="L1886" s="1319"/>
      <c r="M1886" s="1320"/>
      <c r="N1886" s="275">
        <f>+N1883+N1884+N1885</f>
        <v>199.47140000000002</v>
      </c>
    </row>
    <row r="1887" spans="2:14" s="269" customFormat="1" ht="13.5" customHeight="1">
      <c r="B1887" s="1301" t="s">
        <v>356</v>
      </c>
      <c r="C1887" s="1302"/>
      <c r="D1887" s="1302"/>
      <c r="E1887" s="1302"/>
      <c r="F1887" s="1302"/>
      <c r="G1887" s="1302"/>
      <c r="H1887" s="1302"/>
      <c r="I1887" s="1302"/>
      <c r="J1887" s="1302"/>
      <c r="K1887" s="1302"/>
      <c r="L1887" s="1302"/>
      <c r="M1887" s="1302"/>
      <c r="N1887" s="1303"/>
    </row>
    <row r="1888" spans="2:14" s="269" customFormat="1" ht="12.75">
      <c r="B1888" s="1304"/>
      <c r="C1888" s="1305"/>
      <c r="D1888" s="1305"/>
      <c r="E1888" s="1305"/>
      <c r="F1888" s="1305"/>
      <c r="G1888" s="1305"/>
      <c r="H1888" s="1305"/>
      <c r="I1888" s="1305"/>
      <c r="J1888" s="1305"/>
      <c r="K1888" s="1305"/>
      <c r="L1888" s="1305"/>
      <c r="M1888" s="1305"/>
      <c r="N1888" s="1306"/>
    </row>
    <row r="1889" spans="2:14" s="269" customFormat="1" ht="13.5" thickBot="1">
      <c r="B1889" s="1307"/>
      <c r="C1889" s="1308"/>
      <c r="D1889" s="1308"/>
      <c r="E1889" s="1308"/>
      <c r="F1889" s="1308"/>
      <c r="G1889" s="1308"/>
      <c r="H1889" s="1308"/>
      <c r="I1889" s="1308"/>
      <c r="J1889" s="1308"/>
      <c r="K1889" s="1308"/>
      <c r="L1889" s="1308"/>
      <c r="M1889" s="1308"/>
      <c r="N1889" s="1309"/>
    </row>
    <row r="1890" spans="2:14" s="269" customFormat="1" ht="13.5">
      <c r="B1890" s="1310" t="s">
        <v>152</v>
      </c>
      <c r="C1890" s="1311"/>
      <c r="D1890" s="1311"/>
      <c r="E1890" s="1311"/>
      <c r="F1890" s="1311"/>
      <c r="G1890" s="1311"/>
      <c r="H1890" s="1311"/>
      <c r="I1890" s="1321"/>
      <c r="J1890" s="271" t="s">
        <v>228</v>
      </c>
      <c r="K1890" s="272" t="s">
        <v>6</v>
      </c>
      <c r="L1890" s="1330" t="s">
        <v>357</v>
      </c>
      <c r="M1890" s="1321"/>
      <c r="N1890" s="273" t="s">
        <v>352</v>
      </c>
    </row>
    <row r="1891" spans="2:14" s="269" customFormat="1" ht="13.5" thickBot="1">
      <c r="B1891" s="639" t="s">
        <v>475</v>
      </c>
      <c r="C1891" s="640"/>
      <c r="D1891" s="640"/>
      <c r="E1891" s="640"/>
      <c r="F1891" s="640"/>
      <c r="G1891" s="640"/>
      <c r="H1891" s="640"/>
      <c r="I1891" s="641"/>
      <c r="J1891" s="642" t="s">
        <v>473</v>
      </c>
      <c r="K1891" s="741">
        <v>1.02</v>
      </c>
      <c r="L1891" s="742">
        <v>9860</v>
      </c>
      <c r="M1891" s="743"/>
      <c r="N1891" s="744">
        <f t="shared" ref="N1891" si="37">+K1891*L1891</f>
        <v>10057.200000000001</v>
      </c>
    </row>
    <row r="1892" spans="2:14" s="269" customFormat="1" ht="14.25" thickBot="1">
      <c r="B1892" s="1318" t="s">
        <v>355</v>
      </c>
      <c r="C1892" s="1319"/>
      <c r="D1892" s="1319"/>
      <c r="E1892" s="1319"/>
      <c r="F1892" s="1319"/>
      <c r="G1892" s="1319"/>
      <c r="H1892" s="1319"/>
      <c r="I1892" s="1319"/>
      <c r="J1892" s="1319"/>
      <c r="K1892" s="1319"/>
      <c r="L1892" s="1319"/>
      <c r="M1892" s="1320"/>
      <c r="N1892" s="15">
        <f>+SUM(N1891:N1891)</f>
        <v>10057.200000000001</v>
      </c>
    </row>
    <row r="1893" spans="2:14" s="269" customFormat="1" ht="12.75">
      <c r="B1893" s="1301" t="s">
        <v>364</v>
      </c>
      <c r="C1893" s="1302"/>
      <c r="D1893" s="1302"/>
      <c r="E1893" s="1302"/>
      <c r="F1893" s="1302"/>
      <c r="G1893" s="1302"/>
      <c r="H1893" s="1302"/>
      <c r="I1893" s="1302"/>
      <c r="J1893" s="1302"/>
      <c r="K1893" s="1302"/>
      <c r="L1893" s="1302"/>
      <c r="M1893" s="1302"/>
      <c r="N1893" s="1303"/>
    </row>
    <row r="1894" spans="2:14" s="269" customFormat="1" ht="12.75">
      <c r="B1894" s="1304"/>
      <c r="C1894" s="1305"/>
      <c r="D1894" s="1305"/>
      <c r="E1894" s="1305"/>
      <c r="F1894" s="1305"/>
      <c r="G1894" s="1305"/>
      <c r="H1894" s="1305"/>
      <c r="I1894" s="1305"/>
      <c r="J1894" s="1305"/>
      <c r="K1894" s="1305"/>
      <c r="L1894" s="1305"/>
      <c r="M1894" s="1305"/>
      <c r="N1894" s="1306"/>
    </row>
    <row r="1895" spans="2:14" s="269" customFormat="1" ht="13.5" thickBot="1">
      <c r="B1895" s="1307"/>
      <c r="C1895" s="1308"/>
      <c r="D1895" s="1308"/>
      <c r="E1895" s="1308"/>
      <c r="F1895" s="1308"/>
      <c r="G1895" s="1308"/>
      <c r="H1895" s="1308"/>
      <c r="I1895" s="1308"/>
      <c r="J1895" s="1308"/>
      <c r="K1895" s="1308"/>
      <c r="L1895" s="1308"/>
      <c r="M1895" s="1308"/>
      <c r="N1895" s="1309"/>
    </row>
    <row r="1896" spans="2:14" s="269" customFormat="1" ht="13.5">
      <c r="B1896" s="1310" t="s">
        <v>365</v>
      </c>
      <c r="C1896" s="1311"/>
      <c r="D1896" s="1311"/>
      <c r="E1896" s="1311"/>
      <c r="F1896" s="1311"/>
      <c r="G1896" s="1311"/>
      <c r="H1896" s="1321"/>
      <c r="I1896" s="272" t="s">
        <v>366</v>
      </c>
      <c r="J1896" s="270" t="s">
        <v>367</v>
      </c>
      <c r="K1896" s="276" t="s">
        <v>368</v>
      </c>
      <c r="L1896" s="1330" t="s">
        <v>369</v>
      </c>
      <c r="M1896" s="1321"/>
      <c r="N1896" s="273" t="s">
        <v>352</v>
      </c>
    </row>
    <row r="1897" spans="2:14" s="269" customFormat="1" ht="12.75">
      <c r="B1897" s="1678" t="s">
        <v>456</v>
      </c>
      <c r="C1897" s="1679"/>
      <c r="D1897" s="1679"/>
      <c r="E1897" s="1679"/>
      <c r="F1897" s="1679"/>
      <c r="G1897" s="1679"/>
      <c r="H1897" s="1680"/>
      <c r="I1897" s="648"/>
      <c r="J1897" s="649"/>
      <c r="K1897" s="648">
        <v>0.7</v>
      </c>
      <c r="L1897" s="1326">
        <v>1200</v>
      </c>
      <c r="M1897" s="1327"/>
      <c r="N1897" s="638">
        <f>+L1897*K1897</f>
        <v>840</v>
      </c>
    </row>
    <row r="1898" spans="2:14" s="269" customFormat="1" ht="13.5" thickBot="1">
      <c r="B1898" s="1682"/>
      <c r="C1898" s="1683"/>
      <c r="D1898" s="1683"/>
      <c r="E1898" s="1683"/>
      <c r="F1898" s="1683"/>
      <c r="G1898" s="1683"/>
      <c r="H1898" s="1684"/>
      <c r="I1898" s="277"/>
      <c r="J1898" s="278"/>
      <c r="K1898" s="277"/>
      <c r="L1898" s="1328"/>
      <c r="M1898" s="1329"/>
      <c r="N1898" s="16"/>
    </row>
    <row r="1899" spans="2:14" s="269" customFormat="1" ht="14.25" thickBot="1">
      <c r="B1899" s="1318" t="s">
        <v>355</v>
      </c>
      <c r="C1899" s="1319"/>
      <c r="D1899" s="1319"/>
      <c r="E1899" s="1319"/>
      <c r="F1899" s="1319"/>
      <c r="G1899" s="1319"/>
      <c r="H1899" s="1319"/>
      <c r="I1899" s="1319"/>
      <c r="J1899" s="1319"/>
      <c r="K1899" s="1319"/>
      <c r="L1899" s="1319"/>
      <c r="M1899" s="1320"/>
      <c r="N1899" s="275">
        <f>+N1897+N1898</f>
        <v>840</v>
      </c>
    </row>
    <row r="1900" spans="2:14" s="269" customFormat="1" ht="12.75">
      <c r="B1900" s="1301" t="s">
        <v>370</v>
      </c>
      <c r="C1900" s="1302"/>
      <c r="D1900" s="1302"/>
      <c r="E1900" s="1302"/>
      <c r="F1900" s="1302"/>
      <c r="G1900" s="1302"/>
      <c r="H1900" s="1302"/>
      <c r="I1900" s="1302"/>
      <c r="J1900" s="1302"/>
      <c r="K1900" s="1302"/>
      <c r="L1900" s="1302"/>
      <c r="M1900" s="1302"/>
      <c r="N1900" s="1303"/>
    </row>
    <row r="1901" spans="2:14" s="269" customFormat="1" ht="12.75">
      <c r="B1901" s="1304"/>
      <c r="C1901" s="1305"/>
      <c r="D1901" s="1305"/>
      <c r="E1901" s="1305"/>
      <c r="F1901" s="1305"/>
      <c r="G1901" s="1305"/>
      <c r="H1901" s="1305"/>
      <c r="I1901" s="1305"/>
      <c r="J1901" s="1305"/>
      <c r="K1901" s="1305"/>
      <c r="L1901" s="1305"/>
      <c r="M1901" s="1305"/>
      <c r="N1901" s="1306"/>
    </row>
    <row r="1902" spans="2:14" s="269" customFormat="1" ht="13.5" thickBot="1">
      <c r="B1902" s="1307"/>
      <c r="C1902" s="1308"/>
      <c r="D1902" s="1308"/>
      <c r="E1902" s="1308"/>
      <c r="F1902" s="1308"/>
      <c r="G1902" s="1308"/>
      <c r="H1902" s="1308"/>
      <c r="I1902" s="1308"/>
      <c r="J1902" s="1308"/>
      <c r="K1902" s="1308"/>
      <c r="L1902" s="1308"/>
      <c r="M1902" s="1308"/>
      <c r="N1902" s="1309"/>
    </row>
    <row r="1903" spans="2:14" s="269" customFormat="1" ht="30" customHeight="1">
      <c r="B1903" s="1310" t="s">
        <v>371</v>
      </c>
      <c r="C1903" s="1311"/>
      <c r="D1903" s="1311"/>
      <c r="E1903" s="1311"/>
      <c r="F1903" s="1311"/>
      <c r="G1903" s="1311"/>
      <c r="H1903" s="1321"/>
      <c r="I1903" s="272" t="s">
        <v>372</v>
      </c>
      <c r="J1903" s="279"/>
      <c r="K1903" s="280" t="s">
        <v>373</v>
      </c>
      <c r="L1903" s="1312" t="s">
        <v>351</v>
      </c>
      <c r="M1903" s="1313"/>
      <c r="N1903" s="282" t="s">
        <v>352</v>
      </c>
    </row>
    <row r="1904" spans="2:14" s="269" customFormat="1" ht="13.5" customHeight="1">
      <c r="B1904" s="1382" t="s">
        <v>458</v>
      </c>
      <c r="C1904" s="1383"/>
      <c r="D1904" s="1383"/>
      <c r="E1904" s="655"/>
      <c r="F1904" s="655"/>
      <c r="G1904" s="655"/>
      <c r="H1904" s="655"/>
      <c r="I1904" s="656">
        <v>398942.80000000005</v>
      </c>
      <c r="J1904" s="657"/>
      <c r="K1904" s="656">
        <f>+I1904</f>
        <v>398942.80000000005</v>
      </c>
      <c r="L1904" s="1324">
        <v>100</v>
      </c>
      <c r="M1904" s="1325"/>
      <c r="N1904" s="17">
        <f>+K1904/L1904</f>
        <v>3989.4280000000003</v>
      </c>
    </row>
    <row r="1905" spans="2:14" s="269" customFormat="1" ht="12.75">
      <c r="B1905" s="654"/>
      <c r="C1905" s="655"/>
      <c r="D1905" s="655"/>
      <c r="E1905" s="655"/>
      <c r="F1905" s="655"/>
      <c r="G1905" s="655"/>
      <c r="H1905" s="655"/>
      <c r="I1905" s="656"/>
      <c r="J1905" s="660"/>
      <c r="K1905" s="656"/>
      <c r="L1905" s="1324"/>
      <c r="M1905" s="1325"/>
      <c r="N1905" s="17"/>
    </row>
    <row r="1906" spans="2:14" s="269" customFormat="1" ht="12.75">
      <c r="B1906" s="654"/>
      <c r="C1906" s="655"/>
      <c r="D1906" s="655"/>
      <c r="E1906" s="655"/>
      <c r="F1906" s="655"/>
      <c r="G1906" s="655"/>
      <c r="H1906" s="655"/>
      <c r="I1906" s="656"/>
      <c r="J1906" s="660"/>
      <c r="K1906" s="656"/>
      <c r="L1906" s="1326"/>
      <c r="M1906" s="1327"/>
      <c r="N1906" s="17"/>
    </row>
    <row r="1907" spans="2:14" s="269" customFormat="1" ht="13.5" thickBot="1">
      <c r="B1907" s="1682"/>
      <c r="C1907" s="1683"/>
      <c r="D1907" s="1683"/>
      <c r="E1907" s="1683"/>
      <c r="F1907" s="1683"/>
      <c r="G1907" s="1683"/>
      <c r="H1907" s="1684"/>
      <c r="I1907" s="277"/>
      <c r="J1907" s="21"/>
      <c r="K1907" s="277"/>
      <c r="L1907" s="1328"/>
      <c r="M1907" s="1329"/>
      <c r="N1907" s="16"/>
    </row>
    <row r="1908" spans="2:14" s="269" customFormat="1" ht="14.25" thickBot="1">
      <c r="B1908" s="1318" t="s">
        <v>355</v>
      </c>
      <c r="C1908" s="1319"/>
      <c r="D1908" s="1319"/>
      <c r="E1908" s="1319"/>
      <c r="F1908" s="1319"/>
      <c r="G1908" s="1319"/>
      <c r="H1908" s="1319"/>
      <c r="I1908" s="1319"/>
      <c r="J1908" s="1319"/>
      <c r="K1908" s="1319"/>
      <c r="L1908" s="1319"/>
      <c r="M1908" s="1320"/>
      <c r="N1908" s="15">
        <f>+N1904+N1905+N1906+N1907</f>
        <v>3989.4280000000003</v>
      </c>
    </row>
    <row r="1909" spans="2:14" s="269" customFormat="1" ht="13.5" thickBot="1">
      <c r="B1909" s="283"/>
      <c r="N1909" s="284"/>
    </row>
    <row r="1910" spans="2:14" s="269" customFormat="1" ht="13.5" thickBot="1">
      <c r="B1910" s="1294" t="s">
        <v>375</v>
      </c>
      <c r="C1910" s="1295"/>
      <c r="D1910" s="1295"/>
      <c r="E1910" s="1295"/>
      <c r="F1910" s="1295"/>
      <c r="G1910" s="1295"/>
      <c r="H1910" s="1295"/>
      <c r="I1910" s="1295"/>
      <c r="J1910" s="1295"/>
      <c r="K1910" s="1295"/>
      <c r="L1910" s="1295"/>
      <c r="M1910" s="1296"/>
      <c r="N1910" s="285">
        <f>+ROUND(N1886+N1892+N1899+N1908,0)</f>
        <v>15086</v>
      </c>
    </row>
    <row r="1911" spans="2:14" s="269" customFormat="1" ht="12.75">
      <c r="B1911" s="1301" t="s">
        <v>376</v>
      </c>
      <c r="C1911" s="1302"/>
      <c r="D1911" s="1302"/>
      <c r="E1911" s="1302"/>
      <c r="F1911" s="1302"/>
      <c r="G1911" s="1302"/>
      <c r="H1911" s="1302"/>
      <c r="I1911" s="1302"/>
      <c r="J1911" s="1302"/>
      <c r="K1911" s="1302"/>
      <c r="L1911" s="1302"/>
      <c r="M1911" s="1302"/>
      <c r="N1911" s="1303"/>
    </row>
    <row r="1912" spans="2:14" s="269" customFormat="1" ht="12.75">
      <c r="B1912" s="1304"/>
      <c r="C1912" s="1305"/>
      <c r="D1912" s="1305"/>
      <c r="E1912" s="1305"/>
      <c r="F1912" s="1305"/>
      <c r="G1912" s="1305"/>
      <c r="H1912" s="1305"/>
      <c r="I1912" s="1305"/>
      <c r="J1912" s="1305"/>
      <c r="K1912" s="1305"/>
      <c r="L1912" s="1305"/>
      <c r="M1912" s="1305"/>
      <c r="N1912" s="1306"/>
    </row>
    <row r="1913" spans="2:14" s="269" customFormat="1" ht="13.5" thickBot="1">
      <c r="B1913" s="1307"/>
      <c r="C1913" s="1308"/>
      <c r="D1913" s="1308"/>
      <c r="E1913" s="1308"/>
      <c r="F1913" s="1308"/>
      <c r="G1913" s="1308"/>
      <c r="H1913" s="1308"/>
      <c r="I1913" s="1308"/>
      <c r="J1913" s="1308"/>
      <c r="K1913" s="1308"/>
      <c r="L1913" s="1308"/>
      <c r="M1913" s="1308"/>
      <c r="N1913" s="1309"/>
    </row>
    <row r="1914" spans="2:14" s="269" customFormat="1" ht="13.5">
      <c r="B1914" s="1310" t="s">
        <v>246</v>
      </c>
      <c r="C1914" s="1311"/>
      <c r="D1914" s="1311"/>
      <c r="E1914" s="1311"/>
      <c r="F1914" s="1311"/>
      <c r="G1914" s="1311"/>
      <c r="H1914" s="1311"/>
      <c r="I1914" s="270"/>
      <c r="J1914" s="281"/>
      <c r="K1914" s="280" t="s">
        <v>377</v>
      </c>
      <c r="L1914" s="1312" t="s">
        <v>378</v>
      </c>
      <c r="M1914" s="1313"/>
      <c r="N1914" s="282"/>
    </row>
    <row r="1915" spans="2:14" s="269" customFormat="1" ht="12.75">
      <c r="B1915" s="1678" t="s">
        <v>98</v>
      </c>
      <c r="C1915" s="1679"/>
      <c r="D1915" s="1679"/>
      <c r="E1915" s="1679"/>
      <c r="F1915" s="1679"/>
      <c r="G1915" s="1679"/>
      <c r="H1915" s="1679"/>
      <c r="I1915" s="661"/>
      <c r="J1915" s="662"/>
      <c r="K1915" s="663">
        <v>0.24</v>
      </c>
      <c r="L1915" s="1314">
        <f>+K1915*N1910</f>
        <v>3620.64</v>
      </c>
      <c r="M1915" s="1315"/>
      <c r="N1915" s="666"/>
    </row>
    <row r="1916" spans="2:14" s="269" customFormat="1" ht="12.75">
      <c r="B1916" s="625" t="s">
        <v>379</v>
      </c>
      <c r="C1916" s="626"/>
      <c r="D1916" s="626"/>
      <c r="E1916" s="626"/>
      <c r="F1916" s="626"/>
      <c r="G1916" s="626"/>
      <c r="H1916" s="626"/>
      <c r="I1916" s="661"/>
      <c r="J1916" s="662"/>
      <c r="K1916" s="663"/>
      <c r="L1916" s="1314">
        <f>+K1916*N1910</f>
        <v>0</v>
      </c>
      <c r="M1916" s="1315"/>
      <c r="N1916" s="666"/>
    </row>
    <row r="1917" spans="2:14" s="269" customFormat="1" ht="13.5" thickBot="1">
      <c r="B1917" s="274" t="s">
        <v>380</v>
      </c>
      <c r="C1917" s="633"/>
      <c r="D1917" s="633"/>
      <c r="E1917" s="633"/>
      <c r="F1917" s="633"/>
      <c r="G1917" s="633"/>
      <c r="H1917" s="633"/>
      <c r="I1917" s="667"/>
      <c r="J1917" s="668"/>
      <c r="K1917" s="663">
        <v>0.04</v>
      </c>
      <c r="L1917" s="1316">
        <f>+K1917*N1910</f>
        <v>603.44000000000005</v>
      </c>
      <c r="M1917" s="1317"/>
      <c r="N1917" s="666"/>
    </row>
    <row r="1918" spans="2:14" s="269" customFormat="1" ht="14.25" thickBot="1">
      <c r="B1918" s="1318" t="s">
        <v>355</v>
      </c>
      <c r="C1918" s="1319"/>
      <c r="D1918" s="1319"/>
      <c r="E1918" s="1319"/>
      <c r="F1918" s="1319"/>
      <c r="G1918" s="1319"/>
      <c r="H1918" s="1319"/>
      <c r="I1918" s="1319"/>
      <c r="J1918" s="1319"/>
      <c r="K1918" s="1319"/>
      <c r="L1918" s="1319"/>
      <c r="M1918" s="1320"/>
      <c r="N1918" s="286">
        <f>+L1915+L1916+L1917</f>
        <v>4224.08</v>
      </c>
    </row>
    <row r="1919" spans="2:14" s="269" customFormat="1" ht="13.5" thickBot="1">
      <c r="B1919" s="283"/>
      <c r="N1919" s="284"/>
    </row>
    <row r="1920" spans="2:14" s="269" customFormat="1" ht="13.5" thickBot="1">
      <c r="B1920" s="1294" t="s">
        <v>381</v>
      </c>
      <c r="C1920" s="1295"/>
      <c r="D1920" s="1295"/>
      <c r="E1920" s="1295"/>
      <c r="F1920" s="1295"/>
      <c r="G1920" s="1295"/>
      <c r="H1920" s="1295"/>
      <c r="I1920" s="1295"/>
      <c r="J1920" s="1295"/>
      <c r="K1920" s="1295"/>
      <c r="L1920" s="1295"/>
      <c r="M1920" s="1296"/>
      <c r="N1920" s="287">
        <f>+ROUND(N1910+N1918,0)</f>
        <v>19310</v>
      </c>
    </row>
    <row r="1921" spans="2:14" s="269" customFormat="1" ht="12.75">
      <c r="B1921" s="423"/>
      <c r="C1921" s="424"/>
      <c r="D1921" s="424"/>
      <c r="E1921" s="424"/>
      <c r="F1921" s="424"/>
      <c r="G1921" s="424"/>
      <c r="H1921" s="424"/>
      <c r="I1921" s="424"/>
      <c r="J1921" s="424"/>
      <c r="K1921" s="424"/>
      <c r="L1921" s="424"/>
      <c r="M1921" s="424"/>
      <c r="N1921" s="425"/>
    </row>
    <row r="1922" spans="2:14" s="269" customFormat="1" ht="14.25" thickBot="1">
      <c r="B1922" s="737"/>
      <c r="C1922" s="738"/>
      <c r="D1922" s="738"/>
      <c r="E1922" s="738"/>
      <c r="F1922" s="738"/>
      <c r="G1922" s="738"/>
      <c r="H1922" s="738"/>
      <c r="I1922" s="738"/>
      <c r="J1922" s="738"/>
      <c r="K1922" s="738"/>
      <c r="L1922" s="739"/>
      <c r="M1922" s="739"/>
      <c r="N1922" s="740"/>
    </row>
    <row r="1923" spans="2:14" s="269" customFormat="1" ht="13.5" thickBot="1">
      <c r="B1923" s="415" t="s">
        <v>151</v>
      </c>
      <c r="C1923" s="416" t="s">
        <v>152</v>
      </c>
      <c r="D1923" s="417"/>
      <c r="E1923" s="417"/>
      <c r="F1923" s="417"/>
      <c r="G1923" s="417"/>
      <c r="H1923" s="417"/>
      <c r="I1923" s="417"/>
      <c r="J1923" s="417"/>
      <c r="K1923" s="418"/>
      <c r="L1923" s="419" t="s">
        <v>228</v>
      </c>
      <c r="M1923" s="420"/>
      <c r="N1923" s="415" t="s">
        <v>6</v>
      </c>
    </row>
    <row r="1924" spans="2:14" s="269" customFormat="1" ht="60.75" customHeight="1" thickBot="1">
      <c r="B1924" s="421">
        <f>+'PTO OFICIAL'!D57</f>
        <v>6.1299999999999972</v>
      </c>
      <c r="C1924" s="1384" t="str">
        <f>+'PTO OFICIAL'!G57</f>
        <v>SUMINISTRO, TRANSPORTE E  INSTALACIÓN DE ACOMETIDA EN CABLE MONOPOLAR DE POTENCIA 3x2 + 4+ 6  CU, AWG  AISLADO, 600V, 90°C, PARA ACOMETIDAS DE GABINETE PRINCIPAL</v>
      </c>
      <c r="D1924" s="1385"/>
      <c r="E1924" s="1385"/>
      <c r="F1924" s="1385"/>
      <c r="G1924" s="1385"/>
      <c r="H1924" s="1385"/>
      <c r="I1924" s="1385"/>
      <c r="J1924" s="1385"/>
      <c r="K1924" s="1386"/>
      <c r="L1924" s="1387" t="str">
        <f>+'PTO OFICIAL'!H57</f>
        <v>M</v>
      </c>
      <c r="M1924" s="1388"/>
      <c r="N1924" s="422">
        <f>+'PTO OFICIAL'!I57</f>
        <v>31</v>
      </c>
    </row>
    <row r="1925" spans="2:14" s="269" customFormat="1" ht="12.75">
      <c r="B1925" s="395" t="s">
        <v>347</v>
      </c>
      <c r="C1925" s="396"/>
      <c r="D1925" s="396"/>
      <c r="E1925" s="396"/>
      <c r="F1925" s="396"/>
      <c r="G1925" s="396"/>
      <c r="H1925" s="396"/>
      <c r="I1925" s="396"/>
      <c r="J1925" s="396"/>
      <c r="K1925" s="396"/>
      <c r="L1925" s="396"/>
      <c r="M1925" s="396"/>
      <c r="N1925" s="397"/>
    </row>
    <row r="1926" spans="2:14" s="269" customFormat="1" ht="12.75">
      <c r="B1926" s="398"/>
      <c r="C1926" s="399"/>
      <c r="D1926" s="399"/>
      <c r="E1926" s="399"/>
      <c r="F1926" s="399"/>
      <c r="G1926" s="399"/>
      <c r="H1926" s="399"/>
      <c r="I1926" s="399"/>
      <c r="J1926" s="399"/>
      <c r="K1926" s="399"/>
      <c r="L1926" s="399"/>
      <c r="M1926" s="399"/>
      <c r="N1926" s="400"/>
    </row>
    <row r="1927" spans="2:14" s="269" customFormat="1" ht="13.5" thickBot="1">
      <c r="B1927" s="401"/>
      <c r="C1927" s="402"/>
      <c r="D1927" s="402"/>
      <c r="E1927" s="402"/>
      <c r="F1927" s="402"/>
      <c r="G1927" s="402"/>
      <c r="H1927" s="402"/>
      <c r="I1927" s="402"/>
      <c r="J1927" s="402"/>
      <c r="K1927" s="402"/>
      <c r="L1927" s="402"/>
      <c r="M1927" s="402"/>
      <c r="N1927" s="403"/>
    </row>
    <row r="1928" spans="2:14" s="269" customFormat="1" ht="13.5">
      <c r="B1928" s="404" t="s">
        <v>152</v>
      </c>
      <c r="C1928" s="270"/>
      <c r="D1928" s="270"/>
      <c r="E1928" s="270"/>
      <c r="F1928" s="409"/>
      <c r="G1928" s="271" t="s">
        <v>348</v>
      </c>
      <c r="H1928" s="409"/>
      <c r="I1928" s="271" t="s">
        <v>349</v>
      </c>
      <c r="J1928" s="409"/>
      <c r="K1928" s="272" t="s">
        <v>350</v>
      </c>
      <c r="L1928" s="271" t="s">
        <v>351</v>
      </c>
      <c r="M1928" s="409"/>
      <c r="N1928" s="273" t="s">
        <v>352</v>
      </c>
    </row>
    <row r="1929" spans="2:14" s="269" customFormat="1" ht="12.75">
      <c r="B1929" s="639"/>
      <c r="C1929" s="640"/>
      <c r="D1929" s="640"/>
      <c r="E1929" s="640"/>
      <c r="F1929" s="641"/>
      <c r="G1929" s="733"/>
      <c r="H1929" s="641"/>
      <c r="I1929" s="733"/>
      <c r="J1929" s="641"/>
      <c r="K1929" s="734"/>
      <c r="L1929" s="735"/>
      <c r="M1929" s="736"/>
      <c r="N1929" s="17"/>
    </row>
    <row r="1930" spans="2:14" s="269" customFormat="1" ht="12.75">
      <c r="B1930" s="625" t="s">
        <v>354</v>
      </c>
      <c r="C1930" s="626"/>
      <c r="D1930" s="626"/>
      <c r="E1930" s="626"/>
      <c r="F1930" s="627"/>
      <c r="G1930" s="628"/>
      <c r="H1930" s="627"/>
      <c r="I1930" s="628"/>
      <c r="J1930" s="627"/>
      <c r="K1930" s="629">
        <v>0.05</v>
      </c>
      <c r="L1930" s="630"/>
      <c r="M1930" s="631"/>
      <c r="N1930" s="17">
        <f>+K1930*N1957</f>
        <v>997.3570000000002</v>
      </c>
    </row>
    <row r="1931" spans="2:14" s="269" customFormat="1" ht="13.5" thickBot="1">
      <c r="B1931" s="274"/>
      <c r="C1931" s="633"/>
      <c r="D1931" s="633"/>
      <c r="E1931" s="633"/>
      <c r="F1931" s="634"/>
      <c r="G1931" s="635"/>
      <c r="H1931" s="634"/>
      <c r="I1931" s="635"/>
      <c r="J1931" s="634"/>
      <c r="K1931" s="19"/>
      <c r="L1931" s="636"/>
      <c r="M1931" s="637"/>
      <c r="N1931" s="638"/>
    </row>
    <row r="1932" spans="2:14" s="269" customFormat="1" ht="14.25" thickBot="1">
      <c r="B1932" s="406" t="s">
        <v>355</v>
      </c>
      <c r="C1932" s="407"/>
      <c r="D1932" s="407"/>
      <c r="E1932" s="407"/>
      <c r="F1932" s="407"/>
      <c r="G1932" s="407"/>
      <c r="H1932" s="407"/>
      <c r="I1932" s="407"/>
      <c r="J1932" s="407"/>
      <c r="K1932" s="407"/>
      <c r="L1932" s="407"/>
      <c r="M1932" s="408"/>
      <c r="N1932" s="275">
        <f>+N1929+N1930+N1931</f>
        <v>997.3570000000002</v>
      </c>
    </row>
    <row r="1933" spans="2:14" s="269" customFormat="1" ht="13.5" customHeight="1">
      <c r="B1933" s="395" t="s">
        <v>356</v>
      </c>
      <c r="C1933" s="396"/>
      <c r="D1933" s="396"/>
      <c r="E1933" s="396"/>
      <c r="F1933" s="396"/>
      <c r="G1933" s="396"/>
      <c r="H1933" s="396"/>
      <c r="I1933" s="396"/>
      <c r="J1933" s="396"/>
      <c r="K1933" s="396"/>
      <c r="L1933" s="396"/>
      <c r="M1933" s="396"/>
      <c r="N1933" s="397"/>
    </row>
    <row r="1934" spans="2:14" s="269" customFormat="1" ht="12.75">
      <c r="B1934" s="398"/>
      <c r="C1934" s="399"/>
      <c r="D1934" s="399"/>
      <c r="E1934" s="399"/>
      <c r="F1934" s="399"/>
      <c r="G1934" s="399"/>
      <c r="H1934" s="399"/>
      <c r="I1934" s="399"/>
      <c r="J1934" s="399"/>
      <c r="K1934" s="399"/>
      <c r="L1934" s="399"/>
      <c r="M1934" s="399"/>
      <c r="N1934" s="400"/>
    </row>
    <row r="1935" spans="2:14" s="269" customFormat="1" ht="13.5" thickBot="1">
      <c r="B1935" s="401"/>
      <c r="C1935" s="402"/>
      <c r="D1935" s="402"/>
      <c r="E1935" s="402"/>
      <c r="F1935" s="402"/>
      <c r="G1935" s="402"/>
      <c r="H1935" s="402"/>
      <c r="I1935" s="402"/>
      <c r="J1935" s="402"/>
      <c r="K1935" s="402"/>
      <c r="L1935" s="402"/>
      <c r="M1935" s="402"/>
      <c r="N1935" s="403"/>
    </row>
    <row r="1936" spans="2:14" s="269" customFormat="1" ht="13.5">
      <c r="B1936" s="404" t="s">
        <v>152</v>
      </c>
      <c r="C1936" s="270"/>
      <c r="D1936" s="270"/>
      <c r="E1936" s="270"/>
      <c r="F1936" s="270"/>
      <c r="G1936" s="270"/>
      <c r="H1936" s="270"/>
      <c r="I1936" s="409"/>
      <c r="J1936" s="271" t="s">
        <v>228</v>
      </c>
      <c r="K1936" s="272" t="s">
        <v>6</v>
      </c>
      <c r="L1936" s="271" t="s">
        <v>357</v>
      </c>
      <c r="M1936" s="409"/>
      <c r="N1936" s="273" t="s">
        <v>352</v>
      </c>
    </row>
    <row r="1937" spans="2:14" s="269" customFormat="1" ht="12.75">
      <c r="B1937" s="639" t="s">
        <v>476</v>
      </c>
      <c r="C1937" s="640"/>
      <c r="D1937" s="640"/>
      <c r="E1937" s="640"/>
      <c r="F1937" s="640"/>
      <c r="G1937" s="640"/>
      <c r="H1937" s="640"/>
      <c r="I1937" s="641"/>
      <c r="J1937" s="642" t="s">
        <v>473</v>
      </c>
      <c r="K1937" s="643">
        <v>3.03</v>
      </c>
      <c r="L1937" s="644">
        <v>28600</v>
      </c>
      <c r="M1937" s="645"/>
      <c r="N1937" s="638">
        <f t="shared" ref="N1937:N1940" si="38">+K1937*L1937</f>
        <v>86658</v>
      </c>
    </row>
    <row r="1938" spans="2:14" s="269" customFormat="1" ht="12.75">
      <c r="B1938" s="639" t="s">
        <v>477</v>
      </c>
      <c r="C1938" s="640"/>
      <c r="D1938" s="640"/>
      <c r="E1938" s="640"/>
      <c r="F1938" s="640"/>
      <c r="G1938" s="640"/>
      <c r="H1938" s="640"/>
      <c r="I1938" s="641"/>
      <c r="J1938" s="642" t="s">
        <v>473</v>
      </c>
      <c r="K1938" s="643">
        <v>1.01</v>
      </c>
      <c r="L1938" s="644">
        <v>16300</v>
      </c>
      <c r="M1938" s="645"/>
      <c r="N1938" s="638">
        <f t="shared" si="38"/>
        <v>16463</v>
      </c>
    </row>
    <row r="1939" spans="2:14" s="269" customFormat="1" ht="12.75">
      <c r="B1939" s="639" t="s">
        <v>478</v>
      </c>
      <c r="C1939" s="640"/>
      <c r="D1939" s="640"/>
      <c r="E1939" s="640"/>
      <c r="F1939" s="640"/>
      <c r="G1939" s="640"/>
      <c r="H1939" s="640"/>
      <c r="I1939" s="641"/>
      <c r="J1939" s="642" t="s">
        <v>473</v>
      </c>
      <c r="K1939" s="643">
        <v>1.01</v>
      </c>
      <c r="L1939" s="644">
        <v>11200</v>
      </c>
      <c r="M1939" s="645"/>
      <c r="N1939" s="638">
        <f t="shared" si="38"/>
        <v>11312</v>
      </c>
    </row>
    <row r="1940" spans="2:14" s="269" customFormat="1" ht="13.5" thickBot="1">
      <c r="B1940" s="639" t="s">
        <v>479</v>
      </c>
      <c r="C1940" s="640"/>
      <c r="D1940" s="640"/>
      <c r="E1940" s="640"/>
      <c r="F1940" s="640"/>
      <c r="G1940" s="640"/>
      <c r="H1940" s="640"/>
      <c r="I1940" s="641"/>
      <c r="J1940" s="642" t="s">
        <v>439</v>
      </c>
      <c r="K1940" s="745">
        <v>2.5000000000000001E-2</v>
      </c>
      <c r="L1940" s="644">
        <v>29320</v>
      </c>
      <c r="M1940" s="645"/>
      <c r="N1940" s="638">
        <f t="shared" si="38"/>
        <v>733</v>
      </c>
    </row>
    <row r="1941" spans="2:14" s="269" customFormat="1" ht="14.25" thickBot="1">
      <c r="B1941" s="406" t="s">
        <v>355</v>
      </c>
      <c r="C1941" s="407"/>
      <c r="D1941" s="407"/>
      <c r="E1941" s="407"/>
      <c r="F1941" s="407"/>
      <c r="G1941" s="407"/>
      <c r="H1941" s="407"/>
      <c r="I1941" s="407"/>
      <c r="J1941" s="407"/>
      <c r="K1941" s="407"/>
      <c r="L1941" s="407"/>
      <c r="M1941" s="408"/>
      <c r="N1941" s="15">
        <f>SUM(N1937:N1940)</f>
        <v>115166</v>
      </c>
    </row>
    <row r="1942" spans="2:14" s="269" customFormat="1" ht="12.75">
      <c r="B1942" s="395" t="s">
        <v>364</v>
      </c>
      <c r="C1942" s="396"/>
      <c r="D1942" s="396"/>
      <c r="E1942" s="396"/>
      <c r="F1942" s="396"/>
      <c r="G1942" s="396"/>
      <c r="H1942" s="396"/>
      <c r="I1942" s="396"/>
      <c r="J1942" s="396"/>
      <c r="K1942" s="396"/>
      <c r="L1942" s="396"/>
      <c r="M1942" s="396"/>
      <c r="N1942" s="397"/>
    </row>
    <row r="1943" spans="2:14" s="269" customFormat="1" ht="12.75">
      <c r="B1943" s="398"/>
      <c r="C1943" s="399"/>
      <c r="D1943" s="399"/>
      <c r="E1943" s="399"/>
      <c r="F1943" s="399"/>
      <c r="G1943" s="399"/>
      <c r="H1943" s="399"/>
      <c r="I1943" s="399"/>
      <c r="J1943" s="399"/>
      <c r="K1943" s="399"/>
      <c r="L1943" s="399"/>
      <c r="M1943" s="399"/>
      <c r="N1943" s="400"/>
    </row>
    <row r="1944" spans="2:14" s="269" customFormat="1" ht="13.5" thickBot="1">
      <c r="B1944" s="401"/>
      <c r="C1944" s="402"/>
      <c r="D1944" s="402"/>
      <c r="E1944" s="402"/>
      <c r="F1944" s="402"/>
      <c r="G1944" s="402"/>
      <c r="H1944" s="402"/>
      <c r="I1944" s="402"/>
      <c r="J1944" s="402"/>
      <c r="K1944" s="402"/>
      <c r="L1944" s="402"/>
      <c r="M1944" s="402"/>
      <c r="N1944" s="403"/>
    </row>
    <row r="1945" spans="2:14" s="269" customFormat="1" ht="13.5">
      <c r="B1945" s="404" t="s">
        <v>365</v>
      </c>
      <c r="C1945" s="270"/>
      <c r="D1945" s="270"/>
      <c r="E1945" s="270"/>
      <c r="F1945" s="270"/>
      <c r="G1945" s="270"/>
      <c r="H1945" s="409"/>
      <c r="I1945" s="272" t="s">
        <v>366</v>
      </c>
      <c r="J1945" s="270" t="s">
        <v>367</v>
      </c>
      <c r="K1945" s="276" t="s">
        <v>368</v>
      </c>
      <c r="L1945" s="271" t="s">
        <v>369</v>
      </c>
      <c r="M1945" s="409"/>
      <c r="N1945" s="273" t="s">
        <v>352</v>
      </c>
    </row>
    <row r="1946" spans="2:14" s="269" customFormat="1" ht="12.75">
      <c r="B1946" s="639" t="s">
        <v>456</v>
      </c>
      <c r="C1946" s="640"/>
      <c r="D1946" s="640"/>
      <c r="E1946" s="640"/>
      <c r="F1946" s="640"/>
      <c r="G1946" s="640"/>
      <c r="H1946" s="641"/>
      <c r="I1946" s="648"/>
      <c r="J1946" s="649"/>
      <c r="K1946" s="648">
        <v>4</v>
      </c>
      <c r="L1946" s="650">
        <v>1200</v>
      </c>
      <c r="M1946" s="651"/>
      <c r="N1946" s="638">
        <f>+L1946*K1946</f>
        <v>4800</v>
      </c>
    </row>
    <row r="1947" spans="2:14" s="269" customFormat="1" ht="13.5" thickBot="1">
      <c r="B1947" s="274"/>
      <c r="C1947" s="633"/>
      <c r="D1947" s="633"/>
      <c r="E1947" s="633"/>
      <c r="F1947" s="633"/>
      <c r="G1947" s="633"/>
      <c r="H1947" s="634"/>
      <c r="I1947" s="277"/>
      <c r="J1947" s="278"/>
      <c r="K1947" s="277"/>
      <c r="L1947" s="652"/>
      <c r="M1947" s="653"/>
      <c r="N1947" s="16"/>
    </row>
    <row r="1948" spans="2:14" s="269" customFormat="1" ht="14.25" thickBot="1">
      <c r="B1948" s="406" t="s">
        <v>355</v>
      </c>
      <c r="C1948" s="407"/>
      <c r="D1948" s="407"/>
      <c r="E1948" s="407"/>
      <c r="F1948" s="407"/>
      <c r="G1948" s="407"/>
      <c r="H1948" s="407"/>
      <c r="I1948" s="407"/>
      <c r="J1948" s="407"/>
      <c r="K1948" s="407"/>
      <c r="L1948" s="407"/>
      <c r="M1948" s="408"/>
      <c r="N1948" s="275">
        <f>+N1946+N1947</f>
        <v>4800</v>
      </c>
    </row>
    <row r="1949" spans="2:14" s="269" customFormat="1" ht="12.75">
      <c r="B1949" s="395" t="s">
        <v>370</v>
      </c>
      <c r="C1949" s="396"/>
      <c r="D1949" s="396"/>
      <c r="E1949" s="396"/>
      <c r="F1949" s="396"/>
      <c r="G1949" s="396"/>
      <c r="H1949" s="396"/>
      <c r="I1949" s="396"/>
      <c r="J1949" s="396"/>
      <c r="K1949" s="396"/>
      <c r="L1949" s="396"/>
      <c r="M1949" s="396"/>
      <c r="N1949" s="397"/>
    </row>
    <row r="1950" spans="2:14" s="269" customFormat="1" ht="12.75">
      <c r="B1950" s="398"/>
      <c r="C1950" s="399"/>
      <c r="D1950" s="399"/>
      <c r="E1950" s="399"/>
      <c r="F1950" s="399"/>
      <c r="G1950" s="399"/>
      <c r="H1950" s="399"/>
      <c r="I1950" s="399"/>
      <c r="J1950" s="399"/>
      <c r="K1950" s="399"/>
      <c r="L1950" s="399"/>
      <c r="M1950" s="399"/>
      <c r="N1950" s="400"/>
    </row>
    <row r="1951" spans="2:14" s="269" customFormat="1" ht="13.5" thickBot="1">
      <c r="B1951" s="401"/>
      <c r="C1951" s="402"/>
      <c r="D1951" s="402"/>
      <c r="E1951" s="402"/>
      <c r="F1951" s="402"/>
      <c r="G1951" s="402"/>
      <c r="H1951" s="402"/>
      <c r="I1951" s="402"/>
      <c r="J1951" s="402"/>
      <c r="K1951" s="402"/>
      <c r="L1951" s="402"/>
      <c r="M1951" s="402"/>
      <c r="N1951" s="403"/>
    </row>
    <row r="1952" spans="2:14" s="269" customFormat="1" ht="30" customHeight="1">
      <c r="B1952" s="404" t="s">
        <v>371</v>
      </c>
      <c r="C1952" s="270"/>
      <c r="D1952" s="270"/>
      <c r="E1952" s="270"/>
      <c r="F1952" s="270"/>
      <c r="G1952" s="270"/>
      <c r="H1952" s="409"/>
      <c r="I1952" s="272" t="s">
        <v>372</v>
      </c>
      <c r="J1952" s="279"/>
      <c r="K1952" s="280" t="s">
        <v>373</v>
      </c>
      <c r="L1952" s="405" t="s">
        <v>351</v>
      </c>
      <c r="M1952" s="281"/>
      <c r="N1952" s="282" t="s">
        <v>352</v>
      </c>
    </row>
    <row r="1953" spans="2:14" s="269" customFormat="1" ht="13.5" customHeight="1">
      <c r="B1953" s="654" t="s">
        <v>458</v>
      </c>
      <c r="C1953" s="655"/>
      <c r="D1953" s="655"/>
      <c r="E1953" s="655"/>
      <c r="F1953" s="655"/>
      <c r="G1953" s="655"/>
      <c r="H1953" s="655"/>
      <c r="I1953" s="656">
        <v>398942.80000000005</v>
      </c>
      <c r="J1953" s="657"/>
      <c r="K1953" s="656">
        <f>+I1953</f>
        <v>398942.80000000005</v>
      </c>
      <c r="L1953" s="658">
        <v>20</v>
      </c>
      <c r="M1953" s="659"/>
      <c r="N1953" s="17">
        <f>+K1953/L1953</f>
        <v>19947.140000000003</v>
      </c>
    </row>
    <row r="1954" spans="2:14" s="269" customFormat="1" ht="12.75">
      <c r="B1954" s="654"/>
      <c r="C1954" s="655"/>
      <c r="D1954" s="655"/>
      <c r="E1954" s="655"/>
      <c r="F1954" s="655"/>
      <c r="G1954" s="655"/>
      <c r="H1954" s="655"/>
      <c r="I1954" s="656"/>
      <c r="J1954" s="660"/>
      <c r="K1954" s="656"/>
      <c r="L1954" s="658"/>
      <c r="M1954" s="659"/>
      <c r="N1954" s="17"/>
    </row>
    <row r="1955" spans="2:14" s="269" customFormat="1" ht="12.75">
      <c r="B1955" s="654"/>
      <c r="C1955" s="655"/>
      <c r="D1955" s="655"/>
      <c r="E1955" s="655"/>
      <c r="F1955" s="655"/>
      <c r="G1955" s="655"/>
      <c r="H1955" s="655"/>
      <c r="I1955" s="656"/>
      <c r="J1955" s="660"/>
      <c r="K1955" s="656"/>
      <c r="L1955" s="650"/>
      <c r="M1955" s="651"/>
      <c r="N1955" s="17"/>
    </row>
    <row r="1956" spans="2:14" s="269" customFormat="1" ht="13.5" thickBot="1">
      <c r="B1956" s="274"/>
      <c r="C1956" s="633"/>
      <c r="D1956" s="633"/>
      <c r="E1956" s="633"/>
      <c r="F1956" s="633"/>
      <c r="G1956" s="633"/>
      <c r="H1956" s="634"/>
      <c r="I1956" s="277"/>
      <c r="J1956" s="21"/>
      <c r="K1956" s="277"/>
      <c r="L1956" s="652"/>
      <c r="M1956" s="653"/>
      <c r="N1956" s="16"/>
    </row>
    <row r="1957" spans="2:14" s="269" customFormat="1" ht="14.25" thickBot="1">
      <c r="B1957" s="406" t="s">
        <v>355</v>
      </c>
      <c r="C1957" s="407"/>
      <c r="D1957" s="407"/>
      <c r="E1957" s="407"/>
      <c r="F1957" s="407"/>
      <c r="G1957" s="407"/>
      <c r="H1957" s="407"/>
      <c r="I1957" s="407"/>
      <c r="J1957" s="407"/>
      <c r="K1957" s="407"/>
      <c r="L1957" s="407"/>
      <c r="M1957" s="408"/>
      <c r="N1957" s="15">
        <f>+N1953+N1954+N1955+N1956</f>
        <v>19947.140000000003</v>
      </c>
    </row>
    <row r="1958" spans="2:14" s="269" customFormat="1" ht="13.5" thickBot="1">
      <c r="B1958" s="283"/>
      <c r="N1958" s="284"/>
    </row>
    <row r="1959" spans="2:14" s="269" customFormat="1" ht="13.5" thickBot="1">
      <c r="B1959" s="426" t="s">
        <v>375</v>
      </c>
      <c r="C1959" s="393"/>
      <c r="D1959" s="393"/>
      <c r="E1959" s="393"/>
      <c r="F1959" s="393"/>
      <c r="G1959" s="393"/>
      <c r="H1959" s="393"/>
      <c r="I1959" s="393"/>
      <c r="J1959" s="393"/>
      <c r="K1959" s="393"/>
      <c r="L1959" s="393"/>
      <c r="M1959" s="394"/>
      <c r="N1959" s="285">
        <f>+ROUND(N1932+N1941+N1948+N1957,0)</f>
        <v>140910</v>
      </c>
    </row>
    <row r="1960" spans="2:14" s="269" customFormat="1" ht="12.75">
      <c r="B1960" s="395" t="s">
        <v>376</v>
      </c>
      <c r="C1960" s="396"/>
      <c r="D1960" s="396"/>
      <c r="E1960" s="396"/>
      <c r="F1960" s="396"/>
      <c r="G1960" s="396"/>
      <c r="H1960" s="396"/>
      <c r="I1960" s="396"/>
      <c r="J1960" s="396"/>
      <c r="K1960" s="396"/>
      <c r="L1960" s="396"/>
      <c r="M1960" s="396"/>
      <c r="N1960" s="397"/>
    </row>
    <row r="1961" spans="2:14" s="269" customFormat="1" ht="12.75">
      <c r="B1961" s="398"/>
      <c r="C1961" s="399"/>
      <c r="D1961" s="399"/>
      <c r="E1961" s="399"/>
      <c r="F1961" s="399"/>
      <c r="G1961" s="399"/>
      <c r="H1961" s="399"/>
      <c r="I1961" s="399"/>
      <c r="J1961" s="399"/>
      <c r="K1961" s="399"/>
      <c r="L1961" s="399"/>
      <c r="M1961" s="399"/>
      <c r="N1961" s="400"/>
    </row>
    <row r="1962" spans="2:14" s="269" customFormat="1" ht="13.5" thickBot="1">
      <c r="B1962" s="401"/>
      <c r="C1962" s="402"/>
      <c r="D1962" s="402"/>
      <c r="E1962" s="402"/>
      <c r="F1962" s="402"/>
      <c r="G1962" s="402"/>
      <c r="H1962" s="402"/>
      <c r="I1962" s="402"/>
      <c r="J1962" s="402"/>
      <c r="K1962" s="402"/>
      <c r="L1962" s="402"/>
      <c r="M1962" s="402"/>
      <c r="N1962" s="403"/>
    </row>
    <row r="1963" spans="2:14" s="269" customFormat="1" ht="13.5">
      <c r="B1963" s="404" t="s">
        <v>246</v>
      </c>
      <c r="C1963" s="270"/>
      <c r="D1963" s="270"/>
      <c r="E1963" s="270"/>
      <c r="F1963" s="270"/>
      <c r="G1963" s="270"/>
      <c r="H1963" s="270"/>
      <c r="I1963" s="270"/>
      <c r="J1963" s="281"/>
      <c r="K1963" s="280" t="s">
        <v>377</v>
      </c>
      <c r="L1963" s="405" t="s">
        <v>378</v>
      </c>
      <c r="M1963" s="281"/>
      <c r="N1963" s="282"/>
    </row>
    <row r="1964" spans="2:14" s="269" customFormat="1" ht="12.75">
      <c r="B1964" s="639" t="s">
        <v>98</v>
      </c>
      <c r="C1964" s="640"/>
      <c r="D1964" s="640"/>
      <c r="E1964" s="640"/>
      <c r="F1964" s="640"/>
      <c r="G1964" s="640"/>
      <c r="H1964" s="640"/>
      <c r="I1964" s="661"/>
      <c r="J1964" s="662"/>
      <c r="K1964" s="663">
        <v>0.24</v>
      </c>
      <c r="L1964" s="664">
        <f>+K1964*N1959</f>
        <v>33818.400000000001</v>
      </c>
      <c r="M1964" s="665"/>
      <c r="N1964" s="666"/>
    </row>
    <row r="1965" spans="2:14" s="269" customFormat="1" ht="12.75">
      <c r="B1965" s="625" t="s">
        <v>379</v>
      </c>
      <c r="C1965" s="626"/>
      <c r="D1965" s="626"/>
      <c r="E1965" s="626"/>
      <c r="F1965" s="626"/>
      <c r="G1965" s="626"/>
      <c r="H1965" s="626"/>
      <c r="I1965" s="661"/>
      <c r="J1965" s="662"/>
      <c r="K1965" s="663"/>
      <c r="L1965" s="664">
        <f>+K1965*N1959</f>
        <v>0</v>
      </c>
      <c r="M1965" s="665"/>
      <c r="N1965" s="666"/>
    </row>
    <row r="1966" spans="2:14" s="269" customFormat="1" ht="13.5" thickBot="1">
      <c r="B1966" s="274" t="s">
        <v>380</v>
      </c>
      <c r="C1966" s="633"/>
      <c r="D1966" s="633"/>
      <c r="E1966" s="633"/>
      <c r="F1966" s="633"/>
      <c r="G1966" s="633"/>
      <c r="H1966" s="633"/>
      <c r="I1966" s="667"/>
      <c r="J1966" s="668"/>
      <c r="K1966" s="663">
        <v>0.04</v>
      </c>
      <c r="L1966" s="669">
        <f>+K1966*N1959</f>
        <v>5636.4000000000005</v>
      </c>
      <c r="M1966" s="670"/>
      <c r="N1966" s="666"/>
    </row>
    <row r="1967" spans="2:14" s="269" customFormat="1" ht="14.25" thickBot="1">
      <c r="B1967" s="406" t="s">
        <v>355</v>
      </c>
      <c r="C1967" s="407"/>
      <c r="D1967" s="407"/>
      <c r="E1967" s="407"/>
      <c r="F1967" s="407"/>
      <c r="G1967" s="407"/>
      <c r="H1967" s="407"/>
      <c r="I1967" s="407"/>
      <c r="J1967" s="407"/>
      <c r="K1967" s="407"/>
      <c r="L1967" s="407"/>
      <c r="M1967" s="408"/>
      <c r="N1967" s="286">
        <f>+L1964+L1965+L1966</f>
        <v>39454.800000000003</v>
      </c>
    </row>
    <row r="1968" spans="2:14" s="269" customFormat="1" ht="13.5" thickBot="1">
      <c r="B1968" s="283"/>
      <c r="N1968" s="284"/>
    </row>
    <row r="1969" spans="2:14" s="269" customFormat="1" ht="13.5" thickBot="1">
      <c r="B1969" s="426" t="s">
        <v>381</v>
      </c>
      <c r="C1969" s="393"/>
      <c r="D1969" s="393"/>
      <c r="E1969" s="393"/>
      <c r="F1969" s="393"/>
      <c r="G1969" s="393"/>
      <c r="H1969" s="393"/>
      <c r="I1969" s="393"/>
      <c r="J1969" s="393"/>
      <c r="K1969" s="393"/>
      <c r="L1969" s="393"/>
      <c r="M1969" s="394"/>
      <c r="N1969" s="287">
        <f>+ROUND(N1959+N1967,0)</f>
        <v>180365</v>
      </c>
    </row>
    <row r="1970" spans="2:14" s="269" customFormat="1" ht="12.75"/>
    <row r="1971" spans="2:14" s="269" customFormat="1" ht="14.25" thickBot="1">
      <c r="B1971" s="737"/>
      <c r="C1971" s="738"/>
      <c r="D1971" s="738"/>
      <c r="E1971" s="738"/>
      <c r="F1971" s="738"/>
      <c r="G1971" s="738"/>
      <c r="H1971" s="738"/>
      <c r="I1971" s="738"/>
      <c r="J1971" s="738"/>
      <c r="K1971" s="738"/>
      <c r="L1971" s="739"/>
      <c r="M1971" s="739"/>
      <c r="N1971" s="740"/>
    </row>
    <row r="1972" spans="2:14" s="269" customFormat="1" ht="13.5" thickBot="1">
      <c r="B1972" s="415" t="s">
        <v>151</v>
      </c>
      <c r="C1972" s="416" t="s">
        <v>152</v>
      </c>
      <c r="D1972" s="417"/>
      <c r="E1972" s="417"/>
      <c r="F1972" s="417"/>
      <c r="G1972" s="417"/>
      <c r="H1972" s="417"/>
      <c r="I1972" s="417"/>
      <c r="J1972" s="417"/>
      <c r="K1972" s="418"/>
      <c r="L1972" s="419" t="s">
        <v>228</v>
      </c>
      <c r="M1972" s="420"/>
      <c r="N1972" s="415" t="s">
        <v>6</v>
      </c>
    </row>
    <row r="1973" spans="2:14" s="269" customFormat="1" ht="60.75" customHeight="1" thickBot="1">
      <c r="B1973" s="421">
        <f>+'PTO OFICIAL'!D58</f>
        <v>6.139999999999997</v>
      </c>
      <c r="C1973" s="1384" t="str">
        <f>+'PTO OFICIAL'!G58</f>
        <v>SUMINISTRO, TRANSPORTE E  INSTALACIÓN DE ACOMETIDA EN CABLE MONOPOLAR DE POTENCIA 3x2 + 4 CU, AWG  AISLADO, 600V, 90°C, PARA GABINETE PROCESOS ML-02</v>
      </c>
      <c r="D1973" s="1385"/>
      <c r="E1973" s="1385"/>
      <c r="F1973" s="1385"/>
      <c r="G1973" s="1385"/>
      <c r="H1973" s="1385"/>
      <c r="I1973" s="1385"/>
      <c r="J1973" s="1385"/>
      <c r="K1973" s="1386"/>
      <c r="L1973" s="1387" t="str">
        <f>+'PTO OFICIAL'!H58</f>
        <v>M</v>
      </c>
      <c r="M1973" s="1388"/>
      <c r="N1973" s="422">
        <f>+'PTO OFICIAL'!I58</f>
        <v>20</v>
      </c>
    </row>
    <row r="1974" spans="2:14" s="269" customFormat="1" ht="12.75">
      <c r="B1974" s="395" t="s">
        <v>347</v>
      </c>
      <c r="C1974" s="396"/>
      <c r="D1974" s="396"/>
      <c r="E1974" s="396"/>
      <c r="F1974" s="396"/>
      <c r="G1974" s="396"/>
      <c r="H1974" s="396"/>
      <c r="I1974" s="396"/>
      <c r="J1974" s="396"/>
      <c r="K1974" s="396"/>
      <c r="L1974" s="396"/>
      <c r="M1974" s="396"/>
      <c r="N1974" s="397"/>
    </row>
    <row r="1975" spans="2:14" s="269" customFormat="1" ht="12.75">
      <c r="B1975" s="398"/>
      <c r="C1975" s="399"/>
      <c r="D1975" s="399"/>
      <c r="E1975" s="399"/>
      <c r="F1975" s="399"/>
      <c r="G1975" s="399"/>
      <c r="H1975" s="399"/>
      <c r="I1975" s="399"/>
      <c r="J1975" s="399"/>
      <c r="K1975" s="399"/>
      <c r="L1975" s="399"/>
      <c r="M1975" s="399"/>
      <c r="N1975" s="400"/>
    </row>
    <row r="1976" spans="2:14" s="269" customFormat="1" ht="13.5" thickBot="1">
      <c r="B1976" s="401"/>
      <c r="C1976" s="402"/>
      <c r="D1976" s="402"/>
      <c r="E1976" s="402"/>
      <c r="F1976" s="402"/>
      <c r="G1976" s="402"/>
      <c r="H1976" s="402"/>
      <c r="I1976" s="402"/>
      <c r="J1976" s="402"/>
      <c r="K1976" s="402"/>
      <c r="L1976" s="402"/>
      <c r="M1976" s="402"/>
      <c r="N1976" s="403"/>
    </row>
    <row r="1977" spans="2:14" s="269" customFormat="1" ht="13.5">
      <c r="B1977" s="404" t="s">
        <v>152</v>
      </c>
      <c r="C1977" s="270"/>
      <c r="D1977" s="270"/>
      <c r="E1977" s="270"/>
      <c r="F1977" s="409"/>
      <c r="G1977" s="271" t="s">
        <v>348</v>
      </c>
      <c r="H1977" s="409"/>
      <c r="I1977" s="271" t="s">
        <v>349</v>
      </c>
      <c r="J1977" s="409"/>
      <c r="K1977" s="272" t="s">
        <v>350</v>
      </c>
      <c r="L1977" s="271" t="s">
        <v>351</v>
      </c>
      <c r="M1977" s="409"/>
      <c r="N1977" s="273" t="s">
        <v>352</v>
      </c>
    </row>
    <row r="1978" spans="2:14" s="269" customFormat="1" ht="12.75">
      <c r="B1978" s="639"/>
      <c r="C1978" s="640"/>
      <c r="D1978" s="640"/>
      <c r="E1978" s="640"/>
      <c r="F1978" s="641"/>
      <c r="G1978" s="733"/>
      <c r="H1978" s="641"/>
      <c r="I1978" s="733"/>
      <c r="J1978" s="641"/>
      <c r="K1978" s="734"/>
      <c r="L1978" s="735"/>
      <c r="M1978" s="736"/>
      <c r="N1978" s="17"/>
    </row>
    <row r="1979" spans="2:14" s="269" customFormat="1" ht="12.75">
      <c r="B1979" s="625" t="s">
        <v>354</v>
      </c>
      <c r="C1979" s="626"/>
      <c r="D1979" s="626"/>
      <c r="E1979" s="626"/>
      <c r="F1979" s="627"/>
      <c r="G1979" s="628"/>
      <c r="H1979" s="627"/>
      <c r="I1979" s="628"/>
      <c r="J1979" s="627"/>
      <c r="K1979" s="629">
        <v>0.05</v>
      </c>
      <c r="L1979" s="630"/>
      <c r="M1979" s="631"/>
      <c r="N1979" s="17">
        <f>+K1979*N2006</f>
        <v>831.1308333333335</v>
      </c>
    </row>
    <row r="1980" spans="2:14" s="269" customFormat="1" ht="13.5" thickBot="1">
      <c r="B1980" s="274"/>
      <c r="C1980" s="633"/>
      <c r="D1980" s="633"/>
      <c r="E1980" s="633"/>
      <c r="F1980" s="634"/>
      <c r="G1980" s="635"/>
      <c r="H1980" s="634"/>
      <c r="I1980" s="635"/>
      <c r="J1980" s="634"/>
      <c r="K1980" s="19"/>
      <c r="L1980" s="636"/>
      <c r="M1980" s="637"/>
      <c r="N1980" s="638"/>
    </row>
    <row r="1981" spans="2:14" s="269" customFormat="1" ht="14.25" thickBot="1">
      <c r="B1981" s="406" t="s">
        <v>355</v>
      </c>
      <c r="C1981" s="407"/>
      <c r="D1981" s="407"/>
      <c r="E1981" s="407"/>
      <c r="F1981" s="407"/>
      <c r="G1981" s="407"/>
      <c r="H1981" s="407"/>
      <c r="I1981" s="407"/>
      <c r="J1981" s="407"/>
      <c r="K1981" s="407"/>
      <c r="L1981" s="407"/>
      <c r="M1981" s="408"/>
      <c r="N1981" s="275">
        <f>+N1978+N1979+N1980</f>
        <v>831.1308333333335</v>
      </c>
    </row>
    <row r="1982" spans="2:14" s="269" customFormat="1" ht="13.5" customHeight="1">
      <c r="B1982" s="395" t="s">
        <v>356</v>
      </c>
      <c r="C1982" s="396"/>
      <c r="D1982" s="396"/>
      <c r="E1982" s="396"/>
      <c r="F1982" s="396"/>
      <c r="G1982" s="396"/>
      <c r="H1982" s="396"/>
      <c r="I1982" s="396"/>
      <c r="J1982" s="396"/>
      <c r="K1982" s="396"/>
      <c r="L1982" s="396"/>
      <c r="M1982" s="396"/>
      <c r="N1982" s="397"/>
    </row>
    <row r="1983" spans="2:14" s="269" customFormat="1" ht="12.75">
      <c r="B1983" s="398"/>
      <c r="C1983" s="399"/>
      <c r="D1983" s="399"/>
      <c r="E1983" s="399"/>
      <c r="F1983" s="399"/>
      <c r="G1983" s="399"/>
      <c r="H1983" s="399"/>
      <c r="I1983" s="399"/>
      <c r="J1983" s="399"/>
      <c r="K1983" s="399"/>
      <c r="L1983" s="399"/>
      <c r="M1983" s="399"/>
      <c r="N1983" s="400"/>
    </row>
    <row r="1984" spans="2:14" s="269" customFormat="1" ht="13.5" thickBot="1">
      <c r="B1984" s="401"/>
      <c r="C1984" s="402"/>
      <c r="D1984" s="402"/>
      <c r="E1984" s="402"/>
      <c r="F1984" s="402"/>
      <c r="G1984" s="402"/>
      <c r="H1984" s="402"/>
      <c r="I1984" s="402"/>
      <c r="J1984" s="402"/>
      <c r="K1984" s="402"/>
      <c r="L1984" s="402"/>
      <c r="M1984" s="402"/>
      <c r="N1984" s="403"/>
    </row>
    <row r="1985" spans="2:14" s="269" customFormat="1" ht="13.5">
      <c r="B1985" s="404" t="s">
        <v>152</v>
      </c>
      <c r="C1985" s="270"/>
      <c r="D1985" s="270"/>
      <c r="E1985" s="270"/>
      <c r="F1985" s="270"/>
      <c r="G1985" s="270"/>
      <c r="H1985" s="270"/>
      <c r="I1985" s="409"/>
      <c r="J1985" s="271" t="s">
        <v>228</v>
      </c>
      <c r="K1985" s="272" t="s">
        <v>6</v>
      </c>
      <c r="L1985" s="271" t="s">
        <v>357</v>
      </c>
      <c r="M1985" s="409"/>
      <c r="N1985" s="273" t="s">
        <v>352</v>
      </c>
    </row>
    <row r="1986" spans="2:14" s="269" customFormat="1" ht="12.75">
      <c r="B1986" s="639" t="s">
        <v>476</v>
      </c>
      <c r="C1986" s="640"/>
      <c r="D1986" s="640"/>
      <c r="E1986" s="640"/>
      <c r="F1986" s="640"/>
      <c r="G1986" s="640"/>
      <c r="H1986" s="640"/>
      <c r="I1986" s="641"/>
      <c r="J1986" s="642" t="s">
        <v>473</v>
      </c>
      <c r="K1986" s="643">
        <v>3.03</v>
      </c>
      <c r="L1986" s="644">
        <v>28600</v>
      </c>
      <c r="M1986" s="645"/>
      <c r="N1986" s="638">
        <f t="shared" ref="N1986:N1989" si="39">+K1986*L1986</f>
        <v>86658</v>
      </c>
    </row>
    <row r="1987" spans="2:14" s="269" customFormat="1" ht="12.75">
      <c r="B1987" s="639" t="s">
        <v>477</v>
      </c>
      <c r="C1987" s="640"/>
      <c r="D1987" s="640"/>
      <c r="E1987" s="640"/>
      <c r="F1987" s="640"/>
      <c r="G1987" s="640"/>
      <c r="H1987" s="640"/>
      <c r="I1987" s="641"/>
      <c r="J1987" s="642" t="s">
        <v>473</v>
      </c>
      <c r="K1987" s="643">
        <v>1.01</v>
      </c>
      <c r="L1987" s="644">
        <v>16300</v>
      </c>
      <c r="M1987" s="645"/>
      <c r="N1987" s="638">
        <f t="shared" si="39"/>
        <v>16463</v>
      </c>
    </row>
    <row r="1988" spans="2:14" s="269" customFormat="1" ht="12.75">
      <c r="B1988" s="639"/>
      <c r="C1988" s="640"/>
      <c r="D1988" s="640"/>
      <c r="E1988" s="640"/>
      <c r="F1988" s="640"/>
      <c r="G1988" s="640"/>
      <c r="H1988" s="640"/>
      <c r="I1988" s="641"/>
      <c r="J1988" s="642"/>
      <c r="K1988" s="643"/>
      <c r="L1988" s="644"/>
      <c r="M1988" s="645"/>
      <c r="N1988" s="638"/>
    </row>
    <row r="1989" spans="2:14" s="269" customFormat="1" ht="13.5" thickBot="1">
      <c r="B1989" s="639" t="s">
        <v>479</v>
      </c>
      <c r="C1989" s="640"/>
      <c r="D1989" s="640"/>
      <c r="E1989" s="640"/>
      <c r="F1989" s="640"/>
      <c r="G1989" s="640"/>
      <c r="H1989" s="640"/>
      <c r="I1989" s="641"/>
      <c r="J1989" s="642" t="s">
        <v>439</v>
      </c>
      <c r="K1989" s="745">
        <v>2.5000000000000001E-2</v>
      </c>
      <c r="L1989" s="644">
        <v>29320</v>
      </c>
      <c r="M1989" s="645"/>
      <c r="N1989" s="638">
        <f t="shared" si="39"/>
        <v>733</v>
      </c>
    </row>
    <row r="1990" spans="2:14" s="269" customFormat="1" ht="14.25" thickBot="1">
      <c r="B1990" s="406" t="s">
        <v>355</v>
      </c>
      <c r="C1990" s="407"/>
      <c r="D1990" s="407"/>
      <c r="E1990" s="407"/>
      <c r="F1990" s="407"/>
      <c r="G1990" s="407"/>
      <c r="H1990" s="407"/>
      <c r="I1990" s="407"/>
      <c r="J1990" s="407"/>
      <c r="K1990" s="407"/>
      <c r="L1990" s="407"/>
      <c r="M1990" s="408"/>
      <c r="N1990" s="15">
        <f>SUM(N1986:N1989)</f>
        <v>103854</v>
      </c>
    </row>
    <row r="1991" spans="2:14" s="269" customFormat="1" ht="12.75">
      <c r="B1991" s="395" t="s">
        <v>364</v>
      </c>
      <c r="C1991" s="396"/>
      <c r="D1991" s="396"/>
      <c r="E1991" s="396"/>
      <c r="F1991" s="396"/>
      <c r="G1991" s="396"/>
      <c r="H1991" s="396"/>
      <c r="I1991" s="396"/>
      <c r="J1991" s="396"/>
      <c r="K1991" s="396"/>
      <c r="L1991" s="396"/>
      <c r="M1991" s="396"/>
      <c r="N1991" s="397"/>
    </row>
    <row r="1992" spans="2:14" s="269" customFormat="1" ht="12.75">
      <c r="B1992" s="398"/>
      <c r="C1992" s="399"/>
      <c r="D1992" s="399"/>
      <c r="E1992" s="399"/>
      <c r="F1992" s="399"/>
      <c r="G1992" s="399"/>
      <c r="H1992" s="399"/>
      <c r="I1992" s="399"/>
      <c r="J1992" s="399"/>
      <c r="K1992" s="399"/>
      <c r="L1992" s="399"/>
      <c r="M1992" s="399"/>
      <c r="N1992" s="400"/>
    </row>
    <row r="1993" spans="2:14" s="269" customFormat="1" ht="13.5" thickBot="1">
      <c r="B1993" s="401"/>
      <c r="C1993" s="402"/>
      <c r="D1993" s="402"/>
      <c r="E1993" s="402"/>
      <c r="F1993" s="402"/>
      <c r="G1993" s="402"/>
      <c r="H1993" s="402"/>
      <c r="I1993" s="402"/>
      <c r="J1993" s="402"/>
      <c r="K1993" s="402"/>
      <c r="L1993" s="402"/>
      <c r="M1993" s="402"/>
      <c r="N1993" s="403"/>
    </row>
    <row r="1994" spans="2:14" s="269" customFormat="1" ht="13.5">
      <c r="B1994" s="404" t="s">
        <v>365</v>
      </c>
      <c r="C1994" s="270"/>
      <c r="D1994" s="270"/>
      <c r="E1994" s="270"/>
      <c r="F1994" s="270"/>
      <c r="G1994" s="270"/>
      <c r="H1994" s="409"/>
      <c r="I1994" s="272" t="s">
        <v>366</v>
      </c>
      <c r="J1994" s="270" t="s">
        <v>367</v>
      </c>
      <c r="K1994" s="276" t="s">
        <v>368</v>
      </c>
      <c r="L1994" s="271" t="s">
        <v>369</v>
      </c>
      <c r="M1994" s="409"/>
      <c r="N1994" s="273" t="s">
        <v>352</v>
      </c>
    </row>
    <row r="1995" spans="2:14" s="269" customFormat="1" ht="12.75">
      <c r="B1995" s="639" t="s">
        <v>456</v>
      </c>
      <c r="C1995" s="640"/>
      <c r="D1995" s="640"/>
      <c r="E1995" s="640"/>
      <c r="F1995" s="640"/>
      <c r="G1995" s="640"/>
      <c r="H1995" s="641"/>
      <c r="I1995" s="648"/>
      <c r="J1995" s="649"/>
      <c r="K1995" s="648">
        <v>3</v>
      </c>
      <c r="L1995" s="650">
        <v>1200</v>
      </c>
      <c r="M1995" s="651"/>
      <c r="N1995" s="638">
        <f>+L1995*K1995</f>
        <v>3600</v>
      </c>
    </row>
    <row r="1996" spans="2:14" s="269" customFormat="1" ht="13.5" thickBot="1">
      <c r="B1996" s="274"/>
      <c r="C1996" s="633"/>
      <c r="D1996" s="633"/>
      <c r="E1996" s="633"/>
      <c r="F1996" s="633"/>
      <c r="G1996" s="633"/>
      <c r="H1996" s="634"/>
      <c r="I1996" s="277"/>
      <c r="J1996" s="278"/>
      <c r="K1996" s="277"/>
      <c r="L1996" s="652"/>
      <c r="M1996" s="653"/>
      <c r="N1996" s="16"/>
    </row>
    <row r="1997" spans="2:14" s="269" customFormat="1" ht="14.25" thickBot="1">
      <c r="B1997" s="406" t="s">
        <v>355</v>
      </c>
      <c r="C1997" s="407"/>
      <c r="D1997" s="407"/>
      <c r="E1997" s="407"/>
      <c r="F1997" s="407"/>
      <c r="G1997" s="407"/>
      <c r="H1997" s="407"/>
      <c r="I1997" s="407"/>
      <c r="J1997" s="407"/>
      <c r="K1997" s="407"/>
      <c r="L1997" s="407"/>
      <c r="M1997" s="408"/>
      <c r="N1997" s="275">
        <f>+N1995+N1996</f>
        <v>3600</v>
      </c>
    </row>
    <row r="1998" spans="2:14" s="269" customFormat="1" ht="12.75">
      <c r="B1998" s="395" t="s">
        <v>370</v>
      </c>
      <c r="C1998" s="396"/>
      <c r="D1998" s="396"/>
      <c r="E1998" s="396"/>
      <c r="F1998" s="396"/>
      <c r="G1998" s="396"/>
      <c r="H1998" s="396"/>
      <c r="I1998" s="396"/>
      <c r="J1998" s="396"/>
      <c r="K1998" s="396"/>
      <c r="L1998" s="396"/>
      <c r="M1998" s="396"/>
      <c r="N1998" s="397"/>
    </row>
    <row r="1999" spans="2:14" s="269" customFormat="1" ht="12.75">
      <c r="B1999" s="398"/>
      <c r="C1999" s="399"/>
      <c r="D1999" s="399"/>
      <c r="E1999" s="399"/>
      <c r="F1999" s="399"/>
      <c r="G1999" s="399"/>
      <c r="H1999" s="399"/>
      <c r="I1999" s="399"/>
      <c r="J1999" s="399"/>
      <c r="K1999" s="399"/>
      <c r="L1999" s="399"/>
      <c r="M1999" s="399"/>
      <c r="N1999" s="400"/>
    </row>
    <row r="2000" spans="2:14" s="269" customFormat="1" ht="13.5" thickBot="1">
      <c r="B2000" s="401"/>
      <c r="C2000" s="402"/>
      <c r="D2000" s="402"/>
      <c r="E2000" s="402"/>
      <c r="F2000" s="402"/>
      <c r="G2000" s="402"/>
      <c r="H2000" s="402"/>
      <c r="I2000" s="402"/>
      <c r="J2000" s="402"/>
      <c r="K2000" s="402"/>
      <c r="L2000" s="402"/>
      <c r="M2000" s="402"/>
      <c r="N2000" s="403"/>
    </row>
    <row r="2001" spans="2:14" s="269" customFormat="1" ht="30" customHeight="1">
      <c r="B2001" s="404" t="s">
        <v>371</v>
      </c>
      <c r="C2001" s="270"/>
      <c r="D2001" s="270"/>
      <c r="E2001" s="270"/>
      <c r="F2001" s="270"/>
      <c r="G2001" s="270"/>
      <c r="H2001" s="409"/>
      <c r="I2001" s="272" t="s">
        <v>372</v>
      </c>
      <c r="J2001" s="279"/>
      <c r="K2001" s="280" t="s">
        <v>373</v>
      </c>
      <c r="L2001" s="405" t="s">
        <v>351</v>
      </c>
      <c r="M2001" s="281"/>
      <c r="N2001" s="282" t="s">
        <v>352</v>
      </c>
    </row>
    <row r="2002" spans="2:14" s="269" customFormat="1" ht="13.5" customHeight="1">
      <c r="B2002" s="654" t="s">
        <v>458</v>
      </c>
      <c r="C2002" s="655"/>
      <c r="D2002" s="655"/>
      <c r="E2002" s="655"/>
      <c r="F2002" s="655"/>
      <c r="G2002" s="655"/>
      <c r="H2002" s="655"/>
      <c r="I2002" s="656">
        <v>398942.80000000005</v>
      </c>
      <c r="J2002" s="657"/>
      <c r="K2002" s="656">
        <f>+I2002</f>
        <v>398942.80000000005</v>
      </c>
      <c r="L2002" s="658">
        <v>24</v>
      </c>
      <c r="M2002" s="659"/>
      <c r="N2002" s="17">
        <f>+K2002/L2002</f>
        <v>16622.616666666669</v>
      </c>
    </row>
    <row r="2003" spans="2:14" s="269" customFormat="1" ht="12.75">
      <c r="B2003" s="654"/>
      <c r="C2003" s="655"/>
      <c r="D2003" s="655"/>
      <c r="E2003" s="655"/>
      <c r="F2003" s="655"/>
      <c r="G2003" s="655"/>
      <c r="H2003" s="655"/>
      <c r="I2003" s="656"/>
      <c r="J2003" s="660"/>
      <c r="K2003" s="656"/>
      <c r="L2003" s="658"/>
      <c r="M2003" s="659"/>
      <c r="N2003" s="17"/>
    </row>
    <row r="2004" spans="2:14" s="269" customFormat="1" ht="12.75">
      <c r="B2004" s="654"/>
      <c r="C2004" s="655"/>
      <c r="D2004" s="655"/>
      <c r="E2004" s="655"/>
      <c r="F2004" s="655"/>
      <c r="G2004" s="655"/>
      <c r="H2004" s="655"/>
      <c r="I2004" s="656"/>
      <c r="J2004" s="660"/>
      <c r="K2004" s="656"/>
      <c r="L2004" s="650"/>
      <c r="M2004" s="651"/>
      <c r="N2004" s="17"/>
    </row>
    <row r="2005" spans="2:14" s="269" customFormat="1" ht="13.5" thickBot="1">
      <c r="B2005" s="274"/>
      <c r="C2005" s="633"/>
      <c r="D2005" s="633"/>
      <c r="E2005" s="633"/>
      <c r="F2005" s="633"/>
      <c r="G2005" s="633"/>
      <c r="H2005" s="634"/>
      <c r="I2005" s="277"/>
      <c r="J2005" s="21"/>
      <c r="K2005" s="277"/>
      <c r="L2005" s="652"/>
      <c r="M2005" s="653"/>
      <c r="N2005" s="16"/>
    </row>
    <row r="2006" spans="2:14" s="269" customFormat="1" ht="14.25" thickBot="1">
      <c r="B2006" s="406" t="s">
        <v>355</v>
      </c>
      <c r="C2006" s="407"/>
      <c r="D2006" s="407"/>
      <c r="E2006" s="407"/>
      <c r="F2006" s="407"/>
      <c r="G2006" s="407"/>
      <c r="H2006" s="407"/>
      <c r="I2006" s="407"/>
      <c r="J2006" s="407"/>
      <c r="K2006" s="407"/>
      <c r="L2006" s="407"/>
      <c r="M2006" s="408"/>
      <c r="N2006" s="15">
        <f>+N2002+N2003+N2004+N2005</f>
        <v>16622.616666666669</v>
      </c>
    </row>
    <row r="2007" spans="2:14" s="269" customFormat="1" ht="13.5" thickBot="1">
      <c r="B2007" s="283"/>
      <c r="N2007" s="284"/>
    </row>
    <row r="2008" spans="2:14" s="269" customFormat="1" ht="13.5" thickBot="1">
      <c r="B2008" s="426" t="s">
        <v>375</v>
      </c>
      <c r="C2008" s="393"/>
      <c r="D2008" s="393"/>
      <c r="E2008" s="393"/>
      <c r="F2008" s="393"/>
      <c r="G2008" s="393"/>
      <c r="H2008" s="393"/>
      <c r="I2008" s="393"/>
      <c r="J2008" s="393"/>
      <c r="K2008" s="393"/>
      <c r="L2008" s="393"/>
      <c r="M2008" s="394"/>
      <c r="N2008" s="285">
        <f>+ROUND(N1981+N1990+N1997+N2006,0)</f>
        <v>124908</v>
      </c>
    </row>
    <row r="2009" spans="2:14" s="269" customFormat="1" ht="12.75">
      <c r="B2009" s="395" t="s">
        <v>376</v>
      </c>
      <c r="C2009" s="396"/>
      <c r="D2009" s="396"/>
      <c r="E2009" s="396"/>
      <c r="F2009" s="396"/>
      <c r="G2009" s="396"/>
      <c r="H2009" s="396"/>
      <c r="I2009" s="396"/>
      <c r="J2009" s="396"/>
      <c r="K2009" s="396"/>
      <c r="L2009" s="396"/>
      <c r="M2009" s="396"/>
      <c r="N2009" s="397"/>
    </row>
    <row r="2010" spans="2:14" s="269" customFormat="1" ht="12.75">
      <c r="B2010" s="398"/>
      <c r="C2010" s="399"/>
      <c r="D2010" s="399"/>
      <c r="E2010" s="399"/>
      <c r="F2010" s="399"/>
      <c r="G2010" s="399"/>
      <c r="H2010" s="399"/>
      <c r="I2010" s="399"/>
      <c r="J2010" s="399"/>
      <c r="K2010" s="399"/>
      <c r="L2010" s="399"/>
      <c r="M2010" s="399"/>
      <c r="N2010" s="400"/>
    </row>
    <row r="2011" spans="2:14" s="269" customFormat="1" ht="13.5" thickBot="1">
      <c r="B2011" s="401"/>
      <c r="C2011" s="402"/>
      <c r="D2011" s="402"/>
      <c r="E2011" s="402"/>
      <c r="F2011" s="402"/>
      <c r="G2011" s="402"/>
      <c r="H2011" s="402"/>
      <c r="I2011" s="402"/>
      <c r="J2011" s="402"/>
      <c r="K2011" s="402"/>
      <c r="L2011" s="402"/>
      <c r="M2011" s="402"/>
      <c r="N2011" s="403"/>
    </row>
    <row r="2012" spans="2:14" s="269" customFormat="1" ht="13.5">
      <c r="B2012" s="404" t="s">
        <v>246</v>
      </c>
      <c r="C2012" s="270"/>
      <c r="D2012" s="270"/>
      <c r="E2012" s="270"/>
      <c r="F2012" s="270"/>
      <c r="G2012" s="270"/>
      <c r="H2012" s="270"/>
      <c r="I2012" s="270"/>
      <c r="J2012" s="281"/>
      <c r="K2012" s="280" t="s">
        <v>377</v>
      </c>
      <c r="L2012" s="405" t="s">
        <v>378</v>
      </c>
      <c r="M2012" s="281"/>
      <c r="N2012" s="282"/>
    </row>
    <row r="2013" spans="2:14" s="269" customFormat="1" ht="12.75">
      <c r="B2013" s="639" t="s">
        <v>98</v>
      </c>
      <c r="C2013" s="640"/>
      <c r="D2013" s="640"/>
      <c r="E2013" s="640"/>
      <c r="F2013" s="640"/>
      <c r="G2013" s="640"/>
      <c r="H2013" s="640"/>
      <c r="I2013" s="661"/>
      <c r="J2013" s="662"/>
      <c r="K2013" s="663">
        <v>0.24</v>
      </c>
      <c r="L2013" s="664">
        <f>+K2013*N2008</f>
        <v>29977.919999999998</v>
      </c>
      <c r="M2013" s="665"/>
      <c r="N2013" s="666"/>
    </row>
    <row r="2014" spans="2:14" s="269" customFormat="1" ht="12.75">
      <c r="B2014" s="625" t="s">
        <v>379</v>
      </c>
      <c r="C2014" s="626"/>
      <c r="D2014" s="626"/>
      <c r="E2014" s="626"/>
      <c r="F2014" s="626"/>
      <c r="G2014" s="626"/>
      <c r="H2014" s="626"/>
      <c r="I2014" s="661"/>
      <c r="J2014" s="662"/>
      <c r="K2014" s="663"/>
      <c r="L2014" s="664">
        <f>+K2014*N2008</f>
        <v>0</v>
      </c>
      <c r="M2014" s="665"/>
      <c r="N2014" s="666"/>
    </row>
    <row r="2015" spans="2:14" s="269" customFormat="1" ht="13.5" thickBot="1">
      <c r="B2015" s="274" t="s">
        <v>380</v>
      </c>
      <c r="C2015" s="633"/>
      <c r="D2015" s="633"/>
      <c r="E2015" s="633"/>
      <c r="F2015" s="633"/>
      <c r="G2015" s="633"/>
      <c r="H2015" s="633"/>
      <c r="I2015" s="667"/>
      <c r="J2015" s="668"/>
      <c r="K2015" s="663">
        <v>0.04</v>
      </c>
      <c r="L2015" s="669">
        <f>+K2015*N2008</f>
        <v>4996.32</v>
      </c>
      <c r="M2015" s="670"/>
      <c r="N2015" s="666"/>
    </row>
    <row r="2016" spans="2:14" s="269" customFormat="1" ht="14.25" thickBot="1">
      <c r="B2016" s="406" t="s">
        <v>355</v>
      </c>
      <c r="C2016" s="407"/>
      <c r="D2016" s="407"/>
      <c r="E2016" s="407"/>
      <c r="F2016" s="407"/>
      <c r="G2016" s="407"/>
      <c r="H2016" s="407"/>
      <c r="I2016" s="407"/>
      <c r="J2016" s="407"/>
      <c r="K2016" s="407"/>
      <c r="L2016" s="407"/>
      <c r="M2016" s="408"/>
      <c r="N2016" s="286">
        <f>+L2013+L2014+L2015</f>
        <v>34974.239999999998</v>
      </c>
    </row>
    <row r="2017" spans="2:14" s="269" customFormat="1" ht="13.5" thickBot="1">
      <c r="B2017" s="283"/>
      <c r="N2017" s="284"/>
    </row>
    <row r="2018" spans="2:14" s="269" customFormat="1" ht="13.5" thickBot="1">
      <c r="B2018" s="426" t="s">
        <v>381</v>
      </c>
      <c r="C2018" s="393"/>
      <c r="D2018" s="393"/>
      <c r="E2018" s="393"/>
      <c r="F2018" s="393"/>
      <c r="G2018" s="393"/>
      <c r="H2018" s="393"/>
      <c r="I2018" s="393"/>
      <c r="J2018" s="393"/>
      <c r="K2018" s="393"/>
      <c r="L2018" s="393"/>
      <c r="M2018" s="394"/>
      <c r="N2018" s="287">
        <f>+ROUND(N2008+N2016,0)</f>
        <v>159882</v>
      </c>
    </row>
    <row r="2019" spans="2:14" s="269" customFormat="1" ht="13.5">
      <c r="B2019" s="737"/>
      <c r="C2019" s="738"/>
      <c r="D2019" s="738"/>
      <c r="E2019" s="738"/>
      <c r="F2019" s="738"/>
      <c r="G2019" s="738"/>
      <c r="H2019" s="738"/>
      <c r="I2019" s="738"/>
      <c r="J2019" s="738"/>
      <c r="K2019" s="738"/>
      <c r="L2019" s="739"/>
      <c r="M2019" s="739"/>
      <c r="N2019" s="740"/>
    </row>
    <row r="2020" spans="2:14" s="269" customFormat="1" ht="14.25" thickBot="1">
      <c r="B2020" s="737"/>
      <c r="C2020" s="738"/>
      <c r="D2020" s="738"/>
      <c r="E2020" s="738"/>
      <c r="F2020" s="738"/>
      <c r="G2020" s="738"/>
      <c r="H2020" s="738"/>
      <c r="I2020" s="738"/>
      <c r="J2020" s="738"/>
      <c r="K2020" s="738"/>
      <c r="L2020" s="739"/>
      <c r="M2020" s="739"/>
      <c r="N2020" s="740"/>
    </row>
    <row r="2021" spans="2:14" s="269" customFormat="1" ht="13.5" thickBot="1">
      <c r="B2021" s="415" t="s">
        <v>151</v>
      </c>
      <c r="C2021" s="416" t="s">
        <v>152</v>
      </c>
      <c r="D2021" s="417"/>
      <c r="E2021" s="417"/>
      <c r="F2021" s="417"/>
      <c r="G2021" s="417"/>
      <c r="H2021" s="417"/>
      <c r="I2021" s="417"/>
      <c r="J2021" s="417"/>
      <c r="K2021" s="418"/>
      <c r="L2021" s="419" t="s">
        <v>228</v>
      </c>
      <c r="M2021" s="420"/>
      <c r="N2021" s="415" t="s">
        <v>6</v>
      </c>
    </row>
    <row r="2022" spans="2:14" s="269" customFormat="1" ht="60.75" customHeight="1" thickBot="1">
      <c r="B2022" s="427">
        <f>+'PTO OFICIAL'!D59</f>
        <v>6.1499999999999968</v>
      </c>
      <c r="C2022" s="1384" t="str">
        <f>+'PTO OFICIAL'!G59</f>
        <v>SUMINISTRO, TRANSPORTE E  INSTALACIÓN DE ACOMETIDA EN CABLE MONOPOLAR DE POTENCIA 3x8 CU, AWG  AISLADO, 600V, 90°C, PARA ALUMBRADO PÚBLICO</v>
      </c>
      <c r="D2022" s="1385"/>
      <c r="E2022" s="1385"/>
      <c r="F2022" s="1385"/>
      <c r="G2022" s="1385"/>
      <c r="H2022" s="1385"/>
      <c r="I2022" s="1385"/>
      <c r="J2022" s="1385"/>
      <c r="K2022" s="1386"/>
      <c r="L2022" s="1387" t="str">
        <f>+'PTO OFICIAL'!H59</f>
        <v>M</v>
      </c>
      <c r="M2022" s="1388"/>
      <c r="N2022" s="422">
        <f>+'PTO OFICIAL'!I59</f>
        <v>16</v>
      </c>
    </row>
    <row r="2023" spans="2:14" s="269" customFormat="1" ht="12.75">
      <c r="B2023" s="395" t="s">
        <v>347</v>
      </c>
      <c r="C2023" s="396"/>
      <c r="D2023" s="396"/>
      <c r="E2023" s="396"/>
      <c r="F2023" s="396"/>
      <c r="G2023" s="396"/>
      <c r="H2023" s="396"/>
      <c r="I2023" s="396"/>
      <c r="J2023" s="396"/>
      <c r="K2023" s="396"/>
      <c r="L2023" s="396"/>
      <c r="M2023" s="396"/>
      <c r="N2023" s="397"/>
    </row>
    <row r="2024" spans="2:14" s="269" customFormat="1" ht="12.75">
      <c r="B2024" s="398"/>
      <c r="C2024" s="399"/>
      <c r="D2024" s="399"/>
      <c r="E2024" s="399"/>
      <c r="F2024" s="399"/>
      <c r="G2024" s="399"/>
      <c r="H2024" s="399"/>
      <c r="I2024" s="399"/>
      <c r="J2024" s="399"/>
      <c r="K2024" s="399"/>
      <c r="L2024" s="399"/>
      <c r="M2024" s="399"/>
      <c r="N2024" s="400"/>
    </row>
    <row r="2025" spans="2:14" s="269" customFormat="1" ht="13.5" thickBot="1">
      <c r="B2025" s="401"/>
      <c r="C2025" s="402"/>
      <c r="D2025" s="402"/>
      <c r="E2025" s="402"/>
      <c r="F2025" s="402"/>
      <c r="G2025" s="402"/>
      <c r="H2025" s="402"/>
      <c r="I2025" s="402"/>
      <c r="J2025" s="402"/>
      <c r="K2025" s="402"/>
      <c r="L2025" s="402"/>
      <c r="M2025" s="402"/>
      <c r="N2025" s="403"/>
    </row>
    <row r="2026" spans="2:14" s="269" customFormat="1" ht="13.5">
      <c r="B2026" s="404" t="s">
        <v>152</v>
      </c>
      <c r="C2026" s="270"/>
      <c r="D2026" s="270"/>
      <c r="E2026" s="270"/>
      <c r="F2026" s="409"/>
      <c r="G2026" s="271" t="s">
        <v>348</v>
      </c>
      <c r="H2026" s="409"/>
      <c r="I2026" s="271" t="s">
        <v>349</v>
      </c>
      <c r="J2026" s="409"/>
      <c r="K2026" s="272" t="s">
        <v>350</v>
      </c>
      <c r="L2026" s="271" t="s">
        <v>351</v>
      </c>
      <c r="M2026" s="409"/>
      <c r="N2026" s="273" t="s">
        <v>352</v>
      </c>
    </row>
    <row r="2027" spans="2:14" s="269" customFormat="1" ht="12.75">
      <c r="B2027" s="639"/>
      <c r="C2027" s="640"/>
      <c r="D2027" s="640"/>
      <c r="E2027" s="640"/>
      <c r="F2027" s="641"/>
      <c r="G2027" s="733"/>
      <c r="H2027" s="641"/>
      <c r="I2027" s="733"/>
      <c r="J2027" s="641"/>
      <c r="K2027" s="734"/>
      <c r="L2027" s="735"/>
      <c r="M2027" s="736"/>
      <c r="N2027" s="17"/>
    </row>
    <row r="2028" spans="2:14" s="269" customFormat="1" ht="12.75">
      <c r="B2028" s="625" t="s">
        <v>354</v>
      </c>
      <c r="C2028" s="626"/>
      <c r="D2028" s="626"/>
      <c r="E2028" s="626"/>
      <c r="F2028" s="627"/>
      <c r="G2028" s="628"/>
      <c r="H2028" s="627"/>
      <c r="I2028" s="628"/>
      <c r="J2028" s="627"/>
      <c r="K2028" s="629">
        <v>0.05</v>
      </c>
      <c r="L2028" s="630"/>
      <c r="M2028" s="631"/>
      <c r="N2028" s="17">
        <f>+K2028*N2055</f>
        <v>443.26977777777785</v>
      </c>
    </row>
    <row r="2029" spans="2:14" s="269" customFormat="1" ht="13.5" thickBot="1">
      <c r="B2029" s="274"/>
      <c r="C2029" s="633"/>
      <c r="D2029" s="633"/>
      <c r="E2029" s="633"/>
      <c r="F2029" s="634"/>
      <c r="G2029" s="635"/>
      <c r="H2029" s="634"/>
      <c r="I2029" s="635"/>
      <c r="J2029" s="634"/>
      <c r="K2029" s="19"/>
      <c r="L2029" s="636"/>
      <c r="M2029" s="637"/>
      <c r="N2029" s="638"/>
    </row>
    <row r="2030" spans="2:14" s="269" customFormat="1" ht="14.25" thickBot="1">
      <c r="B2030" s="406" t="s">
        <v>355</v>
      </c>
      <c r="C2030" s="407"/>
      <c r="D2030" s="407"/>
      <c r="E2030" s="407"/>
      <c r="F2030" s="407"/>
      <c r="G2030" s="407"/>
      <c r="H2030" s="407"/>
      <c r="I2030" s="407"/>
      <c r="J2030" s="407"/>
      <c r="K2030" s="407"/>
      <c r="L2030" s="407"/>
      <c r="M2030" s="408"/>
      <c r="N2030" s="275">
        <f>+N2027+N2028+N2029</f>
        <v>443.26977777777785</v>
      </c>
    </row>
    <row r="2031" spans="2:14" s="269" customFormat="1" ht="13.5" customHeight="1">
      <c r="B2031" s="395" t="s">
        <v>356</v>
      </c>
      <c r="C2031" s="396"/>
      <c r="D2031" s="396"/>
      <c r="E2031" s="396"/>
      <c r="F2031" s="396"/>
      <c r="G2031" s="396"/>
      <c r="H2031" s="396"/>
      <c r="I2031" s="396"/>
      <c r="J2031" s="396"/>
      <c r="K2031" s="396"/>
      <c r="L2031" s="396"/>
      <c r="M2031" s="396"/>
      <c r="N2031" s="397"/>
    </row>
    <row r="2032" spans="2:14" s="269" customFormat="1" ht="12.75">
      <c r="B2032" s="398"/>
      <c r="C2032" s="399"/>
      <c r="D2032" s="399"/>
      <c r="E2032" s="399"/>
      <c r="F2032" s="399"/>
      <c r="G2032" s="399"/>
      <c r="H2032" s="399"/>
      <c r="I2032" s="399"/>
      <c r="J2032" s="399"/>
      <c r="K2032" s="399"/>
      <c r="L2032" s="399"/>
      <c r="M2032" s="399"/>
      <c r="N2032" s="400"/>
    </row>
    <row r="2033" spans="2:14" s="269" customFormat="1" ht="13.5" thickBot="1">
      <c r="B2033" s="401"/>
      <c r="C2033" s="402"/>
      <c r="D2033" s="402"/>
      <c r="E2033" s="402"/>
      <c r="F2033" s="402"/>
      <c r="G2033" s="402"/>
      <c r="H2033" s="402"/>
      <c r="I2033" s="402"/>
      <c r="J2033" s="402"/>
      <c r="K2033" s="402"/>
      <c r="L2033" s="402"/>
      <c r="M2033" s="402"/>
      <c r="N2033" s="403"/>
    </row>
    <row r="2034" spans="2:14" s="269" customFormat="1" ht="13.5">
      <c r="B2034" s="404" t="s">
        <v>152</v>
      </c>
      <c r="C2034" s="270"/>
      <c r="D2034" s="270"/>
      <c r="E2034" s="270"/>
      <c r="F2034" s="270"/>
      <c r="G2034" s="270"/>
      <c r="H2034" s="270"/>
      <c r="I2034" s="409"/>
      <c r="J2034" s="271" t="s">
        <v>228</v>
      </c>
      <c r="K2034" s="272" t="s">
        <v>6</v>
      </c>
      <c r="L2034" s="271" t="s">
        <v>357</v>
      </c>
      <c r="M2034" s="409"/>
      <c r="N2034" s="273" t="s">
        <v>352</v>
      </c>
    </row>
    <row r="2035" spans="2:14" s="269" customFormat="1" ht="12.75">
      <c r="B2035" s="639"/>
      <c r="C2035" s="640"/>
      <c r="D2035" s="640"/>
      <c r="E2035" s="640"/>
      <c r="F2035" s="640"/>
      <c r="G2035" s="640"/>
      <c r="H2035" s="640"/>
      <c r="I2035" s="641"/>
      <c r="J2035" s="642"/>
      <c r="K2035" s="643"/>
      <c r="L2035" s="644"/>
      <c r="M2035" s="645"/>
      <c r="N2035" s="638"/>
    </row>
    <row r="2036" spans="2:14" s="269" customFormat="1" ht="12.75">
      <c r="B2036" s="639" t="s">
        <v>480</v>
      </c>
      <c r="C2036" s="640"/>
      <c r="D2036" s="640"/>
      <c r="E2036" s="640"/>
      <c r="F2036" s="640"/>
      <c r="G2036" s="640"/>
      <c r="H2036" s="640"/>
      <c r="I2036" s="641"/>
      <c r="J2036" s="642" t="s">
        <v>473</v>
      </c>
      <c r="K2036" s="643">
        <v>3.03</v>
      </c>
      <c r="L2036" s="644">
        <v>7100</v>
      </c>
      <c r="M2036" s="645"/>
      <c r="N2036" s="638">
        <f t="shared" ref="N2036" si="40">+K2036*L2036</f>
        <v>21513</v>
      </c>
    </row>
    <row r="2037" spans="2:14" s="269" customFormat="1" ht="12.75">
      <c r="B2037" s="639"/>
      <c r="C2037" s="640"/>
      <c r="D2037" s="640"/>
      <c r="E2037" s="640"/>
      <c r="F2037" s="640"/>
      <c r="G2037" s="640"/>
      <c r="H2037" s="640"/>
      <c r="I2037" s="641"/>
      <c r="J2037" s="642"/>
      <c r="K2037" s="643"/>
      <c r="L2037" s="644"/>
      <c r="M2037" s="645"/>
      <c r="N2037" s="638"/>
    </row>
    <row r="2038" spans="2:14" s="269" customFormat="1" ht="13.5" thickBot="1">
      <c r="B2038" s="639" t="s">
        <v>479</v>
      </c>
      <c r="C2038" s="640"/>
      <c r="D2038" s="640"/>
      <c r="E2038" s="640"/>
      <c r="F2038" s="640"/>
      <c r="G2038" s="640"/>
      <c r="H2038" s="640"/>
      <c r="I2038" s="641"/>
      <c r="J2038" s="642" t="s">
        <v>439</v>
      </c>
      <c r="K2038" s="745">
        <v>2.5000000000000001E-2</v>
      </c>
      <c r="L2038" s="644">
        <v>29320</v>
      </c>
      <c r="M2038" s="645"/>
      <c r="N2038" s="638">
        <f t="shared" ref="N2038" si="41">+K2038*L2038</f>
        <v>733</v>
      </c>
    </row>
    <row r="2039" spans="2:14" s="269" customFormat="1" ht="14.25" thickBot="1">
      <c r="B2039" s="406" t="s">
        <v>355</v>
      </c>
      <c r="C2039" s="407"/>
      <c r="D2039" s="407"/>
      <c r="E2039" s="407"/>
      <c r="F2039" s="407"/>
      <c r="G2039" s="407"/>
      <c r="H2039" s="407"/>
      <c r="I2039" s="407"/>
      <c r="J2039" s="407"/>
      <c r="K2039" s="407"/>
      <c r="L2039" s="407"/>
      <c r="M2039" s="408"/>
      <c r="N2039" s="15">
        <f>SUM(N2035:N2038)</f>
        <v>22246</v>
      </c>
    </row>
    <row r="2040" spans="2:14" s="269" customFormat="1" ht="12.75">
      <c r="B2040" s="395" t="s">
        <v>364</v>
      </c>
      <c r="C2040" s="396"/>
      <c r="D2040" s="396"/>
      <c r="E2040" s="396"/>
      <c r="F2040" s="396"/>
      <c r="G2040" s="396"/>
      <c r="H2040" s="396"/>
      <c r="I2040" s="396"/>
      <c r="J2040" s="396"/>
      <c r="K2040" s="396"/>
      <c r="L2040" s="396"/>
      <c r="M2040" s="396"/>
      <c r="N2040" s="397"/>
    </row>
    <row r="2041" spans="2:14" s="269" customFormat="1" ht="12.75">
      <c r="B2041" s="398"/>
      <c r="C2041" s="399"/>
      <c r="D2041" s="399"/>
      <c r="E2041" s="399"/>
      <c r="F2041" s="399"/>
      <c r="G2041" s="399"/>
      <c r="H2041" s="399"/>
      <c r="I2041" s="399"/>
      <c r="J2041" s="399"/>
      <c r="K2041" s="399"/>
      <c r="L2041" s="399"/>
      <c r="M2041" s="399"/>
      <c r="N2041" s="400"/>
    </row>
    <row r="2042" spans="2:14" s="269" customFormat="1" ht="13.5" thickBot="1">
      <c r="B2042" s="401"/>
      <c r="C2042" s="402"/>
      <c r="D2042" s="402"/>
      <c r="E2042" s="402"/>
      <c r="F2042" s="402"/>
      <c r="G2042" s="402"/>
      <c r="H2042" s="402"/>
      <c r="I2042" s="402"/>
      <c r="J2042" s="402"/>
      <c r="K2042" s="402"/>
      <c r="L2042" s="402"/>
      <c r="M2042" s="402"/>
      <c r="N2042" s="403"/>
    </row>
    <row r="2043" spans="2:14" s="269" customFormat="1" ht="13.5">
      <c r="B2043" s="404" t="s">
        <v>365</v>
      </c>
      <c r="C2043" s="270"/>
      <c r="D2043" s="270"/>
      <c r="E2043" s="270"/>
      <c r="F2043" s="270"/>
      <c r="G2043" s="270"/>
      <c r="H2043" s="409"/>
      <c r="I2043" s="272" t="s">
        <v>366</v>
      </c>
      <c r="J2043" s="270" t="s">
        <v>367</v>
      </c>
      <c r="K2043" s="276" t="s">
        <v>368</v>
      </c>
      <c r="L2043" s="271" t="s">
        <v>369</v>
      </c>
      <c r="M2043" s="409"/>
      <c r="N2043" s="273" t="s">
        <v>352</v>
      </c>
    </row>
    <row r="2044" spans="2:14" s="269" customFormat="1" ht="12.75">
      <c r="B2044" s="639" t="s">
        <v>456</v>
      </c>
      <c r="C2044" s="640"/>
      <c r="D2044" s="640"/>
      <c r="E2044" s="640"/>
      <c r="F2044" s="640"/>
      <c r="G2044" s="640"/>
      <c r="H2044" s="641"/>
      <c r="I2044" s="648"/>
      <c r="J2044" s="649"/>
      <c r="K2044" s="648">
        <v>2</v>
      </c>
      <c r="L2044" s="650">
        <v>1200</v>
      </c>
      <c r="M2044" s="651"/>
      <c r="N2044" s="638">
        <f>+L2044*K2044</f>
        <v>2400</v>
      </c>
    </row>
    <row r="2045" spans="2:14" s="269" customFormat="1" ht="13.5" thickBot="1">
      <c r="B2045" s="274"/>
      <c r="C2045" s="633"/>
      <c r="D2045" s="633"/>
      <c r="E2045" s="633"/>
      <c r="F2045" s="633"/>
      <c r="G2045" s="633"/>
      <c r="H2045" s="634"/>
      <c r="I2045" s="277"/>
      <c r="J2045" s="278"/>
      <c r="K2045" s="277"/>
      <c r="L2045" s="652"/>
      <c r="M2045" s="653"/>
      <c r="N2045" s="16"/>
    </row>
    <row r="2046" spans="2:14" s="269" customFormat="1" ht="14.25" thickBot="1">
      <c r="B2046" s="406" t="s">
        <v>355</v>
      </c>
      <c r="C2046" s="407"/>
      <c r="D2046" s="407"/>
      <c r="E2046" s="407"/>
      <c r="F2046" s="407"/>
      <c r="G2046" s="407"/>
      <c r="H2046" s="407"/>
      <c r="I2046" s="407"/>
      <c r="J2046" s="407"/>
      <c r="K2046" s="407"/>
      <c r="L2046" s="407"/>
      <c r="M2046" s="408"/>
      <c r="N2046" s="275">
        <f>+N2044+N2045</f>
        <v>2400</v>
      </c>
    </row>
    <row r="2047" spans="2:14" s="269" customFormat="1" ht="12.75">
      <c r="B2047" s="395" t="s">
        <v>370</v>
      </c>
      <c r="C2047" s="396"/>
      <c r="D2047" s="396"/>
      <c r="E2047" s="396"/>
      <c r="F2047" s="396"/>
      <c r="G2047" s="396"/>
      <c r="H2047" s="396"/>
      <c r="I2047" s="396"/>
      <c r="J2047" s="396"/>
      <c r="K2047" s="396"/>
      <c r="L2047" s="396"/>
      <c r="M2047" s="396"/>
      <c r="N2047" s="397"/>
    </row>
    <row r="2048" spans="2:14" s="269" customFormat="1" ht="12.75">
      <c r="B2048" s="398"/>
      <c r="C2048" s="399"/>
      <c r="D2048" s="399"/>
      <c r="E2048" s="399"/>
      <c r="F2048" s="399"/>
      <c r="G2048" s="399"/>
      <c r="H2048" s="399"/>
      <c r="I2048" s="399"/>
      <c r="J2048" s="399"/>
      <c r="K2048" s="399"/>
      <c r="L2048" s="399"/>
      <c r="M2048" s="399"/>
      <c r="N2048" s="400"/>
    </row>
    <row r="2049" spans="2:14" s="269" customFormat="1" ht="13.5" thickBot="1">
      <c r="B2049" s="401"/>
      <c r="C2049" s="402"/>
      <c r="D2049" s="402"/>
      <c r="E2049" s="402"/>
      <c r="F2049" s="402"/>
      <c r="G2049" s="402"/>
      <c r="H2049" s="402"/>
      <c r="I2049" s="402"/>
      <c r="J2049" s="402"/>
      <c r="K2049" s="402"/>
      <c r="L2049" s="402"/>
      <c r="M2049" s="402"/>
      <c r="N2049" s="403"/>
    </row>
    <row r="2050" spans="2:14" s="269" customFormat="1" ht="30" customHeight="1">
      <c r="B2050" s="404" t="s">
        <v>371</v>
      </c>
      <c r="C2050" s="270"/>
      <c r="D2050" s="270"/>
      <c r="E2050" s="270"/>
      <c r="F2050" s="270"/>
      <c r="G2050" s="270"/>
      <c r="H2050" s="409"/>
      <c r="I2050" s="272" t="s">
        <v>372</v>
      </c>
      <c r="J2050" s="279"/>
      <c r="K2050" s="280" t="s">
        <v>373</v>
      </c>
      <c r="L2050" s="405" t="s">
        <v>351</v>
      </c>
      <c r="M2050" s="281"/>
      <c r="N2050" s="282" t="s">
        <v>352</v>
      </c>
    </row>
    <row r="2051" spans="2:14" s="269" customFormat="1" ht="13.5" customHeight="1">
      <c r="B2051" s="654" t="s">
        <v>458</v>
      </c>
      <c r="C2051" s="655"/>
      <c r="D2051" s="655"/>
      <c r="E2051" s="655"/>
      <c r="F2051" s="655"/>
      <c r="G2051" s="655"/>
      <c r="H2051" s="655"/>
      <c r="I2051" s="656">
        <v>398942.80000000005</v>
      </c>
      <c r="J2051" s="657"/>
      <c r="K2051" s="656">
        <f>+I2051</f>
        <v>398942.80000000005</v>
      </c>
      <c r="L2051" s="658">
        <v>45</v>
      </c>
      <c r="M2051" s="659"/>
      <c r="N2051" s="17">
        <f>+K2051/L2051</f>
        <v>8865.3955555555567</v>
      </c>
    </row>
    <row r="2052" spans="2:14" s="269" customFormat="1" ht="12.75">
      <c r="B2052" s="654"/>
      <c r="C2052" s="655"/>
      <c r="D2052" s="655"/>
      <c r="E2052" s="655"/>
      <c r="F2052" s="655"/>
      <c r="G2052" s="655"/>
      <c r="H2052" s="655"/>
      <c r="I2052" s="656"/>
      <c r="J2052" s="660"/>
      <c r="K2052" s="656"/>
      <c r="L2052" s="658"/>
      <c r="M2052" s="659"/>
      <c r="N2052" s="17"/>
    </row>
    <row r="2053" spans="2:14" s="269" customFormat="1" ht="12.75">
      <c r="B2053" s="654"/>
      <c r="C2053" s="655"/>
      <c r="D2053" s="655"/>
      <c r="E2053" s="655"/>
      <c r="F2053" s="655"/>
      <c r="G2053" s="655"/>
      <c r="H2053" s="655"/>
      <c r="I2053" s="656"/>
      <c r="J2053" s="660"/>
      <c r="K2053" s="656"/>
      <c r="L2053" s="650"/>
      <c r="M2053" s="651"/>
      <c r="N2053" s="17"/>
    </row>
    <row r="2054" spans="2:14" s="269" customFormat="1" ht="13.5" thickBot="1">
      <c r="B2054" s="274"/>
      <c r="C2054" s="633"/>
      <c r="D2054" s="633"/>
      <c r="E2054" s="633"/>
      <c r="F2054" s="633"/>
      <c r="G2054" s="633"/>
      <c r="H2054" s="634"/>
      <c r="I2054" s="277"/>
      <c r="J2054" s="21"/>
      <c r="K2054" s="277"/>
      <c r="L2054" s="652"/>
      <c r="M2054" s="653"/>
      <c r="N2054" s="16"/>
    </row>
    <row r="2055" spans="2:14" s="269" customFormat="1" ht="14.25" thickBot="1">
      <c r="B2055" s="406" t="s">
        <v>355</v>
      </c>
      <c r="C2055" s="407"/>
      <c r="D2055" s="407"/>
      <c r="E2055" s="407"/>
      <c r="F2055" s="407"/>
      <c r="G2055" s="407"/>
      <c r="H2055" s="407"/>
      <c r="I2055" s="407"/>
      <c r="J2055" s="407"/>
      <c r="K2055" s="407"/>
      <c r="L2055" s="407"/>
      <c r="M2055" s="408"/>
      <c r="N2055" s="15">
        <f>+N2051+N2052+N2053+N2054</f>
        <v>8865.3955555555567</v>
      </c>
    </row>
    <row r="2056" spans="2:14" s="269" customFormat="1" ht="13.5" thickBot="1">
      <c r="B2056" s="283"/>
      <c r="N2056" s="284"/>
    </row>
    <row r="2057" spans="2:14" s="269" customFormat="1" ht="13.5" thickBot="1">
      <c r="B2057" s="426" t="s">
        <v>375</v>
      </c>
      <c r="C2057" s="393"/>
      <c r="D2057" s="393"/>
      <c r="E2057" s="393"/>
      <c r="F2057" s="393"/>
      <c r="G2057" s="393"/>
      <c r="H2057" s="393"/>
      <c r="I2057" s="393"/>
      <c r="J2057" s="393"/>
      <c r="K2057" s="393"/>
      <c r="L2057" s="393"/>
      <c r="M2057" s="394"/>
      <c r="N2057" s="285">
        <f>+ROUND(N2030+N2039+N2046+N2055,0)</f>
        <v>33955</v>
      </c>
    </row>
    <row r="2058" spans="2:14" s="269" customFormat="1" ht="12.75">
      <c r="B2058" s="395" t="s">
        <v>376</v>
      </c>
      <c r="C2058" s="396"/>
      <c r="D2058" s="396"/>
      <c r="E2058" s="396"/>
      <c r="F2058" s="396"/>
      <c r="G2058" s="396"/>
      <c r="H2058" s="396"/>
      <c r="I2058" s="396"/>
      <c r="J2058" s="396"/>
      <c r="K2058" s="396"/>
      <c r="L2058" s="396"/>
      <c r="M2058" s="396"/>
      <c r="N2058" s="397"/>
    </row>
    <row r="2059" spans="2:14" s="269" customFormat="1" ht="12.75">
      <c r="B2059" s="398"/>
      <c r="C2059" s="399"/>
      <c r="D2059" s="399"/>
      <c r="E2059" s="399"/>
      <c r="F2059" s="399"/>
      <c r="G2059" s="399"/>
      <c r="H2059" s="399"/>
      <c r="I2059" s="399"/>
      <c r="J2059" s="399"/>
      <c r="K2059" s="399"/>
      <c r="L2059" s="399"/>
      <c r="M2059" s="399"/>
      <c r="N2059" s="400"/>
    </row>
    <row r="2060" spans="2:14" s="269" customFormat="1" ht="13.5" thickBot="1">
      <c r="B2060" s="401"/>
      <c r="C2060" s="402"/>
      <c r="D2060" s="402"/>
      <c r="E2060" s="402"/>
      <c r="F2060" s="402"/>
      <c r="G2060" s="402"/>
      <c r="H2060" s="402"/>
      <c r="I2060" s="402"/>
      <c r="J2060" s="402"/>
      <c r="K2060" s="402"/>
      <c r="L2060" s="402"/>
      <c r="M2060" s="402"/>
      <c r="N2060" s="403"/>
    </row>
    <row r="2061" spans="2:14" s="269" customFormat="1" ht="13.5">
      <c r="B2061" s="404" t="s">
        <v>246</v>
      </c>
      <c r="C2061" s="270"/>
      <c r="D2061" s="270"/>
      <c r="E2061" s="270"/>
      <c r="F2061" s="270"/>
      <c r="G2061" s="270"/>
      <c r="H2061" s="270"/>
      <c r="I2061" s="270"/>
      <c r="J2061" s="281"/>
      <c r="K2061" s="280" t="s">
        <v>377</v>
      </c>
      <c r="L2061" s="405" t="s">
        <v>378</v>
      </c>
      <c r="M2061" s="281"/>
      <c r="N2061" s="282"/>
    </row>
    <row r="2062" spans="2:14" s="269" customFormat="1" ht="12.75">
      <c r="B2062" s="639" t="s">
        <v>98</v>
      </c>
      <c r="C2062" s="640"/>
      <c r="D2062" s="640"/>
      <c r="E2062" s="640"/>
      <c r="F2062" s="640"/>
      <c r="G2062" s="640"/>
      <c r="H2062" s="640"/>
      <c r="I2062" s="661"/>
      <c r="J2062" s="662"/>
      <c r="K2062" s="663">
        <v>0.24</v>
      </c>
      <c r="L2062" s="664">
        <f>+K2062*N2057</f>
        <v>8149.2</v>
      </c>
      <c r="M2062" s="665"/>
      <c r="N2062" s="666"/>
    </row>
    <row r="2063" spans="2:14" s="269" customFormat="1" ht="12.75">
      <c r="B2063" s="625" t="s">
        <v>379</v>
      </c>
      <c r="C2063" s="626"/>
      <c r="D2063" s="626"/>
      <c r="E2063" s="626"/>
      <c r="F2063" s="626"/>
      <c r="G2063" s="626"/>
      <c r="H2063" s="626"/>
      <c r="I2063" s="661"/>
      <c r="J2063" s="662"/>
      <c r="K2063" s="663"/>
      <c r="L2063" s="664">
        <f>+K2063*N2057</f>
        <v>0</v>
      </c>
      <c r="M2063" s="665"/>
      <c r="N2063" s="666"/>
    </row>
    <row r="2064" spans="2:14" s="269" customFormat="1" ht="13.5" thickBot="1">
      <c r="B2064" s="274" t="s">
        <v>380</v>
      </c>
      <c r="C2064" s="633"/>
      <c r="D2064" s="633"/>
      <c r="E2064" s="633"/>
      <c r="F2064" s="633"/>
      <c r="G2064" s="633"/>
      <c r="H2064" s="633"/>
      <c r="I2064" s="667"/>
      <c r="J2064" s="668"/>
      <c r="K2064" s="663">
        <v>0.04</v>
      </c>
      <c r="L2064" s="669">
        <f>+K2064*N2057</f>
        <v>1358.2</v>
      </c>
      <c r="M2064" s="670"/>
      <c r="N2064" s="666"/>
    </row>
    <row r="2065" spans="2:14" s="269" customFormat="1" ht="14.25" thickBot="1">
      <c r="B2065" s="406" t="s">
        <v>355</v>
      </c>
      <c r="C2065" s="407"/>
      <c r="D2065" s="407"/>
      <c r="E2065" s="407"/>
      <c r="F2065" s="407"/>
      <c r="G2065" s="407"/>
      <c r="H2065" s="407"/>
      <c r="I2065" s="407"/>
      <c r="J2065" s="407"/>
      <c r="K2065" s="407"/>
      <c r="L2065" s="407"/>
      <c r="M2065" s="408"/>
      <c r="N2065" s="286">
        <f>+L2062+L2063+L2064</f>
        <v>9507.4</v>
      </c>
    </row>
    <row r="2066" spans="2:14" s="269" customFormat="1" ht="13.5" thickBot="1">
      <c r="B2066" s="283"/>
      <c r="N2066" s="284"/>
    </row>
    <row r="2067" spans="2:14" s="269" customFormat="1" ht="13.5" thickBot="1">
      <c r="B2067" s="426" t="s">
        <v>381</v>
      </c>
      <c r="C2067" s="393"/>
      <c r="D2067" s="393"/>
      <c r="E2067" s="393"/>
      <c r="F2067" s="393"/>
      <c r="G2067" s="393"/>
      <c r="H2067" s="393"/>
      <c r="I2067" s="393"/>
      <c r="J2067" s="393"/>
      <c r="K2067" s="393"/>
      <c r="L2067" s="393"/>
      <c r="M2067" s="394"/>
      <c r="N2067" s="287">
        <f>+ROUND(N2057+N2065,0)</f>
        <v>43462</v>
      </c>
    </row>
    <row r="2068" spans="2:14" s="269" customFormat="1" ht="13.5" thickBot="1">
      <c r="B2068" s="415" t="s">
        <v>151</v>
      </c>
      <c r="C2068" s="416" t="s">
        <v>152</v>
      </c>
      <c r="D2068" s="417"/>
      <c r="E2068" s="417"/>
      <c r="F2068" s="417"/>
      <c r="G2068" s="417"/>
      <c r="H2068" s="417"/>
      <c r="I2068" s="417"/>
      <c r="J2068" s="417"/>
      <c r="K2068" s="418"/>
      <c r="L2068" s="419" t="s">
        <v>228</v>
      </c>
      <c r="M2068" s="420"/>
      <c r="N2068" s="415" t="s">
        <v>6</v>
      </c>
    </row>
    <row r="2069" spans="2:14" s="269" customFormat="1" ht="60.75" customHeight="1" thickBot="1">
      <c r="B2069" s="427">
        <f>+'PTO OFICIAL'!D60</f>
        <v>6.1599999999999966</v>
      </c>
      <c r="C2069" s="1384" t="str">
        <f>+'PTO OFICIAL'!G60</f>
        <v>SUMINISTRO, TRANSPORTE E  INSTALACIÓN DE ACOMETIDA EN CABLE MONOPOLAR DE POTENCIA 4x8 CU, AWG  AISLADO, 600V, 90°C, PARA BLOWERS</v>
      </c>
      <c r="D2069" s="1385"/>
      <c r="E2069" s="1385"/>
      <c r="F2069" s="1385"/>
      <c r="G2069" s="1385"/>
      <c r="H2069" s="1385"/>
      <c r="I2069" s="1385"/>
      <c r="J2069" s="1385"/>
      <c r="K2069" s="1386"/>
      <c r="L2069" s="1387" t="str">
        <f>+'PTO OFICIAL'!H60</f>
        <v>M</v>
      </c>
      <c r="M2069" s="1388"/>
      <c r="N2069" s="422">
        <f>+'PTO OFICIAL'!I60</f>
        <v>10</v>
      </c>
    </row>
    <row r="2070" spans="2:14" s="269" customFormat="1" ht="12.75">
      <c r="B2070" s="395" t="s">
        <v>347</v>
      </c>
      <c r="C2070" s="396"/>
      <c r="D2070" s="396"/>
      <c r="E2070" s="396"/>
      <c r="F2070" s="396"/>
      <c r="G2070" s="396"/>
      <c r="H2070" s="396"/>
      <c r="I2070" s="396"/>
      <c r="J2070" s="396"/>
      <c r="K2070" s="396"/>
      <c r="L2070" s="396"/>
      <c r="M2070" s="396"/>
      <c r="N2070" s="397"/>
    </row>
    <row r="2071" spans="2:14" s="269" customFormat="1" ht="12.75">
      <c r="B2071" s="398"/>
      <c r="C2071" s="399"/>
      <c r="D2071" s="399"/>
      <c r="E2071" s="399"/>
      <c r="F2071" s="399"/>
      <c r="G2071" s="399"/>
      <c r="H2071" s="399"/>
      <c r="I2071" s="399"/>
      <c r="J2071" s="399"/>
      <c r="K2071" s="399"/>
      <c r="L2071" s="399"/>
      <c r="M2071" s="399"/>
      <c r="N2071" s="400"/>
    </row>
    <row r="2072" spans="2:14" s="269" customFormat="1" ht="13.5" thickBot="1">
      <c r="B2072" s="401"/>
      <c r="C2072" s="402"/>
      <c r="D2072" s="402"/>
      <c r="E2072" s="402"/>
      <c r="F2072" s="402"/>
      <c r="G2072" s="402"/>
      <c r="H2072" s="402"/>
      <c r="I2072" s="402"/>
      <c r="J2072" s="402"/>
      <c r="K2072" s="402"/>
      <c r="L2072" s="402"/>
      <c r="M2072" s="402"/>
      <c r="N2072" s="403"/>
    </row>
    <row r="2073" spans="2:14" s="269" customFormat="1" ht="13.5">
      <c r="B2073" s="404" t="s">
        <v>152</v>
      </c>
      <c r="C2073" s="270"/>
      <c r="D2073" s="270"/>
      <c r="E2073" s="270"/>
      <c r="F2073" s="409"/>
      <c r="G2073" s="271" t="s">
        <v>348</v>
      </c>
      <c r="H2073" s="409"/>
      <c r="I2073" s="271" t="s">
        <v>349</v>
      </c>
      <c r="J2073" s="409"/>
      <c r="K2073" s="272" t="s">
        <v>350</v>
      </c>
      <c r="L2073" s="271" t="s">
        <v>351</v>
      </c>
      <c r="M2073" s="409"/>
      <c r="N2073" s="273" t="s">
        <v>352</v>
      </c>
    </row>
    <row r="2074" spans="2:14" s="269" customFormat="1" ht="12.75">
      <c r="B2074" s="639"/>
      <c r="C2074" s="640"/>
      <c r="D2074" s="640"/>
      <c r="E2074" s="640"/>
      <c r="F2074" s="641"/>
      <c r="G2074" s="733"/>
      <c r="H2074" s="641"/>
      <c r="I2074" s="733"/>
      <c r="J2074" s="641"/>
      <c r="K2074" s="734"/>
      <c r="L2074" s="735"/>
      <c r="M2074" s="736"/>
      <c r="N2074" s="17"/>
    </row>
    <row r="2075" spans="2:14" s="269" customFormat="1" ht="12.75">
      <c r="B2075" s="625" t="s">
        <v>354</v>
      </c>
      <c r="C2075" s="626"/>
      <c r="D2075" s="626"/>
      <c r="E2075" s="626"/>
      <c r="F2075" s="627"/>
      <c r="G2075" s="628"/>
      <c r="H2075" s="627"/>
      <c r="I2075" s="628"/>
      <c r="J2075" s="627"/>
      <c r="K2075" s="629">
        <v>0.05</v>
      </c>
      <c r="L2075" s="630"/>
      <c r="M2075" s="631"/>
      <c r="N2075" s="17">
        <f>+K2075*N2102</f>
        <v>664.9046666666668</v>
      </c>
    </row>
    <row r="2076" spans="2:14" s="269" customFormat="1" ht="13.5" thickBot="1">
      <c r="B2076" s="274"/>
      <c r="C2076" s="633"/>
      <c r="D2076" s="633"/>
      <c r="E2076" s="633"/>
      <c r="F2076" s="634"/>
      <c r="G2076" s="635"/>
      <c r="H2076" s="634"/>
      <c r="I2076" s="635"/>
      <c r="J2076" s="634"/>
      <c r="K2076" s="19"/>
      <c r="L2076" s="636"/>
      <c r="M2076" s="637"/>
      <c r="N2076" s="638"/>
    </row>
    <row r="2077" spans="2:14" s="269" customFormat="1" ht="14.25" thickBot="1">
      <c r="B2077" s="406" t="s">
        <v>355</v>
      </c>
      <c r="C2077" s="407"/>
      <c r="D2077" s="407"/>
      <c r="E2077" s="407"/>
      <c r="F2077" s="407"/>
      <c r="G2077" s="407"/>
      <c r="H2077" s="407"/>
      <c r="I2077" s="407"/>
      <c r="J2077" s="407"/>
      <c r="K2077" s="407"/>
      <c r="L2077" s="407"/>
      <c r="M2077" s="408"/>
      <c r="N2077" s="275">
        <f>+N2074+N2075+N2076</f>
        <v>664.9046666666668</v>
      </c>
    </row>
    <row r="2078" spans="2:14" s="269" customFormat="1" ht="13.5" customHeight="1">
      <c r="B2078" s="395" t="s">
        <v>356</v>
      </c>
      <c r="C2078" s="396"/>
      <c r="D2078" s="396"/>
      <c r="E2078" s="396"/>
      <c r="F2078" s="396"/>
      <c r="G2078" s="396"/>
      <c r="H2078" s="396"/>
      <c r="I2078" s="396"/>
      <c r="J2078" s="396"/>
      <c r="K2078" s="396"/>
      <c r="L2078" s="396"/>
      <c r="M2078" s="396"/>
      <c r="N2078" s="397"/>
    </row>
    <row r="2079" spans="2:14" s="269" customFormat="1" ht="12.75">
      <c r="B2079" s="398"/>
      <c r="C2079" s="399"/>
      <c r="D2079" s="399"/>
      <c r="E2079" s="399"/>
      <c r="F2079" s="399"/>
      <c r="G2079" s="399"/>
      <c r="H2079" s="399"/>
      <c r="I2079" s="399"/>
      <c r="J2079" s="399"/>
      <c r="K2079" s="399"/>
      <c r="L2079" s="399"/>
      <c r="M2079" s="399"/>
      <c r="N2079" s="400"/>
    </row>
    <row r="2080" spans="2:14" s="269" customFormat="1" ht="13.5" thickBot="1">
      <c r="B2080" s="401"/>
      <c r="C2080" s="402"/>
      <c r="D2080" s="402"/>
      <c r="E2080" s="402"/>
      <c r="F2080" s="402"/>
      <c r="G2080" s="402"/>
      <c r="H2080" s="402"/>
      <c r="I2080" s="402"/>
      <c r="J2080" s="402"/>
      <c r="K2080" s="402"/>
      <c r="L2080" s="402"/>
      <c r="M2080" s="402"/>
      <c r="N2080" s="403"/>
    </row>
    <row r="2081" spans="2:14" s="269" customFormat="1" ht="13.5">
      <c r="B2081" s="404" t="s">
        <v>152</v>
      </c>
      <c r="C2081" s="270"/>
      <c r="D2081" s="270"/>
      <c r="E2081" s="270"/>
      <c r="F2081" s="270"/>
      <c r="G2081" s="270"/>
      <c r="H2081" s="270"/>
      <c r="I2081" s="409"/>
      <c r="J2081" s="271" t="s">
        <v>228</v>
      </c>
      <c r="K2081" s="272" t="s">
        <v>6</v>
      </c>
      <c r="L2081" s="271" t="s">
        <v>357</v>
      </c>
      <c r="M2081" s="409"/>
      <c r="N2081" s="273" t="s">
        <v>352</v>
      </c>
    </row>
    <row r="2082" spans="2:14" s="269" customFormat="1" ht="12.75">
      <c r="B2082" s="639"/>
      <c r="C2082" s="640"/>
      <c r="D2082" s="640"/>
      <c r="E2082" s="640"/>
      <c r="F2082" s="640"/>
      <c r="G2082" s="640"/>
      <c r="H2082" s="640"/>
      <c r="I2082" s="641"/>
      <c r="J2082" s="642"/>
      <c r="K2082" s="643"/>
      <c r="L2082" s="644"/>
      <c r="M2082" s="645"/>
      <c r="N2082" s="638"/>
    </row>
    <row r="2083" spans="2:14" s="269" customFormat="1" ht="12.75">
      <c r="B2083" s="639" t="s">
        <v>480</v>
      </c>
      <c r="C2083" s="640"/>
      <c r="D2083" s="640"/>
      <c r="E2083" s="640"/>
      <c r="F2083" s="640"/>
      <c r="G2083" s="640"/>
      <c r="H2083" s="640"/>
      <c r="I2083" s="641"/>
      <c r="J2083" s="642" t="s">
        <v>473</v>
      </c>
      <c r="K2083" s="643">
        <v>4.04</v>
      </c>
      <c r="L2083" s="644">
        <v>7100</v>
      </c>
      <c r="M2083" s="645"/>
      <c r="N2083" s="638">
        <f t="shared" ref="N2083" si="42">+K2083*L2083</f>
        <v>28684</v>
      </c>
    </row>
    <row r="2084" spans="2:14" s="269" customFormat="1" ht="12.75">
      <c r="B2084" s="639"/>
      <c r="C2084" s="640"/>
      <c r="D2084" s="640"/>
      <c r="E2084" s="640"/>
      <c r="F2084" s="640"/>
      <c r="G2084" s="640"/>
      <c r="H2084" s="640"/>
      <c r="I2084" s="641"/>
      <c r="J2084" s="642"/>
      <c r="K2084" s="643"/>
      <c r="L2084" s="644"/>
      <c r="M2084" s="645"/>
      <c r="N2084" s="638"/>
    </row>
    <row r="2085" spans="2:14" s="269" customFormat="1" ht="13.5" thickBot="1">
      <c r="B2085" s="639" t="s">
        <v>479</v>
      </c>
      <c r="C2085" s="640"/>
      <c r="D2085" s="640"/>
      <c r="E2085" s="640"/>
      <c r="F2085" s="640"/>
      <c r="G2085" s="640"/>
      <c r="H2085" s="640"/>
      <c r="I2085" s="641"/>
      <c r="J2085" s="642" t="s">
        <v>439</v>
      </c>
      <c r="K2085" s="745">
        <v>2.5000000000000001E-2</v>
      </c>
      <c r="L2085" s="644">
        <v>29320</v>
      </c>
      <c r="M2085" s="645"/>
      <c r="N2085" s="638">
        <f t="shared" ref="N2085" si="43">+K2085*L2085</f>
        <v>733</v>
      </c>
    </row>
    <row r="2086" spans="2:14" s="269" customFormat="1" ht="14.25" thickBot="1">
      <c r="B2086" s="406" t="s">
        <v>355</v>
      </c>
      <c r="C2086" s="407"/>
      <c r="D2086" s="407"/>
      <c r="E2086" s="407"/>
      <c r="F2086" s="407"/>
      <c r="G2086" s="407"/>
      <c r="H2086" s="407"/>
      <c r="I2086" s="407"/>
      <c r="J2086" s="407"/>
      <c r="K2086" s="407"/>
      <c r="L2086" s="407"/>
      <c r="M2086" s="408"/>
      <c r="N2086" s="15">
        <f>SUM(N2082:N2085)</f>
        <v>29417</v>
      </c>
    </row>
    <row r="2087" spans="2:14" s="269" customFormat="1" ht="12.75">
      <c r="B2087" s="395" t="s">
        <v>364</v>
      </c>
      <c r="C2087" s="396"/>
      <c r="D2087" s="396"/>
      <c r="E2087" s="396"/>
      <c r="F2087" s="396"/>
      <c r="G2087" s="396"/>
      <c r="H2087" s="396"/>
      <c r="I2087" s="396"/>
      <c r="J2087" s="396"/>
      <c r="K2087" s="396"/>
      <c r="L2087" s="396"/>
      <c r="M2087" s="396"/>
      <c r="N2087" s="397"/>
    </row>
    <row r="2088" spans="2:14" s="269" customFormat="1" ht="12.75">
      <c r="B2088" s="398"/>
      <c r="C2088" s="399"/>
      <c r="D2088" s="399"/>
      <c r="E2088" s="399"/>
      <c r="F2088" s="399"/>
      <c r="G2088" s="399"/>
      <c r="H2088" s="399"/>
      <c r="I2088" s="399"/>
      <c r="J2088" s="399"/>
      <c r="K2088" s="399"/>
      <c r="L2088" s="399"/>
      <c r="M2088" s="399"/>
      <c r="N2088" s="400"/>
    </row>
    <row r="2089" spans="2:14" s="269" customFormat="1" ht="13.5" thickBot="1">
      <c r="B2089" s="401"/>
      <c r="C2089" s="402"/>
      <c r="D2089" s="402"/>
      <c r="E2089" s="402"/>
      <c r="F2089" s="402"/>
      <c r="G2089" s="402"/>
      <c r="H2089" s="402"/>
      <c r="I2089" s="402"/>
      <c r="J2089" s="402"/>
      <c r="K2089" s="402"/>
      <c r="L2089" s="402"/>
      <c r="M2089" s="402"/>
      <c r="N2089" s="403"/>
    </row>
    <row r="2090" spans="2:14" s="269" customFormat="1" ht="13.5">
      <c r="B2090" s="404" t="s">
        <v>365</v>
      </c>
      <c r="C2090" s="270"/>
      <c r="D2090" s="270"/>
      <c r="E2090" s="270"/>
      <c r="F2090" s="270"/>
      <c r="G2090" s="270"/>
      <c r="H2090" s="409"/>
      <c r="I2090" s="272" t="s">
        <v>366</v>
      </c>
      <c r="J2090" s="270" t="s">
        <v>367</v>
      </c>
      <c r="K2090" s="276" t="s">
        <v>368</v>
      </c>
      <c r="L2090" s="271" t="s">
        <v>369</v>
      </c>
      <c r="M2090" s="409"/>
      <c r="N2090" s="273" t="s">
        <v>352</v>
      </c>
    </row>
    <row r="2091" spans="2:14" s="269" customFormat="1" ht="12.75">
      <c r="B2091" s="639" t="s">
        <v>456</v>
      </c>
      <c r="C2091" s="640"/>
      <c r="D2091" s="640"/>
      <c r="E2091" s="640"/>
      <c r="F2091" s="640"/>
      <c r="G2091" s="640"/>
      <c r="H2091" s="641"/>
      <c r="I2091" s="648"/>
      <c r="J2091" s="649"/>
      <c r="K2091" s="648">
        <v>2</v>
      </c>
      <c r="L2091" s="650">
        <v>1200</v>
      </c>
      <c r="M2091" s="651"/>
      <c r="N2091" s="638">
        <f>+L2091*K2091</f>
        <v>2400</v>
      </c>
    </row>
    <row r="2092" spans="2:14" s="269" customFormat="1" ht="13.5" thickBot="1">
      <c r="B2092" s="274"/>
      <c r="C2092" s="633"/>
      <c r="D2092" s="633"/>
      <c r="E2092" s="633"/>
      <c r="F2092" s="633"/>
      <c r="G2092" s="633"/>
      <c r="H2092" s="634"/>
      <c r="I2092" s="277"/>
      <c r="J2092" s="278"/>
      <c r="K2092" s="277"/>
      <c r="L2092" s="652"/>
      <c r="M2092" s="653"/>
      <c r="N2092" s="16"/>
    </row>
    <row r="2093" spans="2:14" s="269" customFormat="1" ht="14.25" thickBot="1">
      <c r="B2093" s="406" t="s">
        <v>355</v>
      </c>
      <c r="C2093" s="407"/>
      <c r="D2093" s="407"/>
      <c r="E2093" s="407"/>
      <c r="F2093" s="407"/>
      <c r="G2093" s="407"/>
      <c r="H2093" s="407"/>
      <c r="I2093" s="407"/>
      <c r="J2093" s="407"/>
      <c r="K2093" s="407"/>
      <c r="L2093" s="407"/>
      <c r="M2093" s="408"/>
      <c r="N2093" s="275">
        <f>+N2091+N2092</f>
        <v>2400</v>
      </c>
    </row>
    <row r="2094" spans="2:14" s="269" customFormat="1" ht="12.75">
      <c r="B2094" s="395" t="s">
        <v>370</v>
      </c>
      <c r="C2094" s="396"/>
      <c r="D2094" s="396"/>
      <c r="E2094" s="396"/>
      <c r="F2094" s="396"/>
      <c r="G2094" s="396"/>
      <c r="H2094" s="396"/>
      <c r="I2094" s="396"/>
      <c r="J2094" s="396"/>
      <c r="K2094" s="396"/>
      <c r="L2094" s="396"/>
      <c r="M2094" s="396"/>
      <c r="N2094" s="397"/>
    </row>
    <row r="2095" spans="2:14" s="269" customFormat="1" ht="12.75">
      <c r="B2095" s="398"/>
      <c r="C2095" s="399"/>
      <c r="D2095" s="399"/>
      <c r="E2095" s="399"/>
      <c r="F2095" s="399"/>
      <c r="G2095" s="399"/>
      <c r="H2095" s="399"/>
      <c r="I2095" s="399"/>
      <c r="J2095" s="399"/>
      <c r="K2095" s="399"/>
      <c r="L2095" s="399"/>
      <c r="M2095" s="399"/>
      <c r="N2095" s="400"/>
    </row>
    <row r="2096" spans="2:14" s="269" customFormat="1" ht="13.5" thickBot="1">
      <c r="B2096" s="401"/>
      <c r="C2096" s="402"/>
      <c r="D2096" s="402"/>
      <c r="E2096" s="402"/>
      <c r="F2096" s="402"/>
      <c r="G2096" s="402"/>
      <c r="H2096" s="402"/>
      <c r="I2096" s="402"/>
      <c r="J2096" s="402"/>
      <c r="K2096" s="402"/>
      <c r="L2096" s="402"/>
      <c r="M2096" s="402"/>
      <c r="N2096" s="403"/>
    </row>
    <row r="2097" spans="2:14" s="269" customFormat="1" ht="30" customHeight="1">
      <c r="B2097" s="404" t="s">
        <v>371</v>
      </c>
      <c r="C2097" s="270"/>
      <c r="D2097" s="270"/>
      <c r="E2097" s="270"/>
      <c r="F2097" s="270"/>
      <c r="G2097" s="270"/>
      <c r="H2097" s="409"/>
      <c r="I2097" s="272" t="s">
        <v>372</v>
      </c>
      <c r="J2097" s="279"/>
      <c r="K2097" s="280" t="s">
        <v>373</v>
      </c>
      <c r="L2097" s="405" t="s">
        <v>351</v>
      </c>
      <c r="M2097" s="281"/>
      <c r="N2097" s="282" t="s">
        <v>352</v>
      </c>
    </row>
    <row r="2098" spans="2:14" s="269" customFormat="1" ht="13.5" customHeight="1">
      <c r="B2098" s="654" t="s">
        <v>458</v>
      </c>
      <c r="C2098" s="655"/>
      <c r="D2098" s="655"/>
      <c r="E2098" s="655"/>
      <c r="F2098" s="655"/>
      <c r="G2098" s="655"/>
      <c r="H2098" s="655"/>
      <c r="I2098" s="656">
        <v>398942.80000000005</v>
      </c>
      <c r="J2098" s="657"/>
      <c r="K2098" s="656">
        <f>+I2098</f>
        <v>398942.80000000005</v>
      </c>
      <c r="L2098" s="658">
        <v>30</v>
      </c>
      <c r="M2098" s="659"/>
      <c r="N2098" s="17">
        <f>+K2098/L2098</f>
        <v>13298.093333333334</v>
      </c>
    </row>
    <row r="2099" spans="2:14" s="269" customFormat="1" ht="12.75">
      <c r="B2099" s="654"/>
      <c r="C2099" s="655"/>
      <c r="D2099" s="655"/>
      <c r="E2099" s="655"/>
      <c r="F2099" s="655"/>
      <c r="G2099" s="655"/>
      <c r="H2099" s="655"/>
      <c r="I2099" s="656"/>
      <c r="J2099" s="660"/>
      <c r="K2099" s="656"/>
      <c r="L2099" s="658"/>
      <c r="M2099" s="659"/>
      <c r="N2099" s="17"/>
    </row>
    <row r="2100" spans="2:14" s="269" customFormat="1" ht="12.75">
      <c r="B2100" s="654"/>
      <c r="C2100" s="655"/>
      <c r="D2100" s="655"/>
      <c r="E2100" s="655"/>
      <c r="F2100" s="655"/>
      <c r="G2100" s="655"/>
      <c r="H2100" s="655"/>
      <c r="I2100" s="656"/>
      <c r="J2100" s="660"/>
      <c r="K2100" s="656"/>
      <c r="L2100" s="650"/>
      <c r="M2100" s="651"/>
      <c r="N2100" s="17"/>
    </row>
    <row r="2101" spans="2:14" s="269" customFormat="1" ht="13.5" thickBot="1">
      <c r="B2101" s="274"/>
      <c r="C2101" s="633"/>
      <c r="D2101" s="633"/>
      <c r="E2101" s="633"/>
      <c r="F2101" s="633"/>
      <c r="G2101" s="633"/>
      <c r="H2101" s="634"/>
      <c r="I2101" s="277"/>
      <c r="J2101" s="21"/>
      <c r="K2101" s="277"/>
      <c r="L2101" s="652"/>
      <c r="M2101" s="653"/>
      <c r="N2101" s="16"/>
    </row>
    <row r="2102" spans="2:14" s="269" customFormat="1" ht="14.25" thickBot="1">
      <c r="B2102" s="406" t="s">
        <v>355</v>
      </c>
      <c r="C2102" s="407"/>
      <c r="D2102" s="407"/>
      <c r="E2102" s="407"/>
      <c r="F2102" s="407"/>
      <c r="G2102" s="407"/>
      <c r="H2102" s="407"/>
      <c r="I2102" s="407"/>
      <c r="J2102" s="407"/>
      <c r="K2102" s="407"/>
      <c r="L2102" s="407"/>
      <c r="M2102" s="408"/>
      <c r="N2102" s="15">
        <f>+N2098+N2099+N2100+N2101</f>
        <v>13298.093333333334</v>
      </c>
    </row>
    <row r="2103" spans="2:14" s="269" customFormat="1" ht="13.5" thickBot="1">
      <c r="B2103" s="283"/>
      <c r="N2103" s="284"/>
    </row>
    <row r="2104" spans="2:14" s="269" customFormat="1" ht="13.5" thickBot="1">
      <c r="B2104" s="426" t="s">
        <v>375</v>
      </c>
      <c r="C2104" s="393"/>
      <c r="D2104" s="393"/>
      <c r="E2104" s="393"/>
      <c r="F2104" s="393"/>
      <c r="G2104" s="393"/>
      <c r="H2104" s="393"/>
      <c r="I2104" s="393"/>
      <c r="J2104" s="393"/>
      <c r="K2104" s="393"/>
      <c r="L2104" s="393"/>
      <c r="M2104" s="394"/>
      <c r="N2104" s="285">
        <f>+ROUND(N2077+N2086+N2093+N2102,0)</f>
        <v>45780</v>
      </c>
    </row>
    <row r="2105" spans="2:14" s="269" customFormat="1" ht="12.75">
      <c r="B2105" s="395" t="s">
        <v>376</v>
      </c>
      <c r="C2105" s="396"/>
      <c r="D2105" s="396"/>
      <c r="E2105" s="396"/>
      <c r="F2105" s="396"/>
      <c r="G2105" s="396"/>
      <c r="H2105" s="396"/>
      <c r="I2105" s="396"/>
      <c r="J2105" s="396"/>
      <c r="K2105" s="396"/>
      <c r="L2105" s="396"/>
      <c r="M2105" s="396"/>
      <c r="N2105" s="397"/>
    </row>
    <row r="2106" spans="2:14" s="269" customFormat="1" ht="12.75">
      <c r="B2106" s="398"/>
      <c r="C2106" s="399"/>
      <c r="D2106" s="399"/>
      <c r="E2106" s="399"/>
      <c r="F2106" s="399"/>
      <c r="G2106" s="399"/>
      <c r="H2106" s="399"/>
      <c r="I2106" s="399"/>
      <c r="J2106" s="399"/>
      <c r="K2106" s="399"/>
      <c r="L2106" s="399"/>
      <c r="M2106" s="399"/>
      <c r="N2106" s="400"/>
    </row>
    <row r="2107" spans="2:14" s="269" customFormat="1" ht="13.5" thickBot="1">
      <c r="B2107" s="401"/>
      <c r="C2107" s="402"/>
      <c r="D2107" s="402"/>
      <c r="E2107" s="402"/>
      <c r="F2107" s="402"/>
      <c r="G2107" s="402"/>
      <c r="H2107" s="402"/>
      <c r="I2107" s="402"/>
      <c r="J2107" s="402"/>
      <c r="K2107" s="402"/>
      <c r="L2107" s="402"/>
      <c r="M2107" s="402"/>
      <c r="N2107" s="403"/>
    </row>
    <row r="2108" spans="2:14" s="269" customFormat="1" ht="13.5">
      <c r="B2108" s="404" t="s">
        <v>246</v>
      </c>
      <c r="C2108" s="270"/>
      <c r="D2108" s="270"/>
      <c r="E2108" s="270"/>
      <c r="F2108" s="270"/>
      <c r="G2108" s="270"/>
      <c r="H2108" s="270"/>
      <c r="I2108" s="270"/>
      <c r="J2108" s="281"/>
      <c r="K2108" s="280" t="s">
        <v>377</v>
      </c>
      <c r="L2108" s="405" t="s">
        <v>378</v>
      </c>
      <c r="M2108" s="281"/>
      <c r="N2108" s="282"/>
    </row>
    <row r="2109" spans="2:14" s="269" customFormat="1" ht="12.75">
      <c r="B2109" s="639" t="s">
        <v>98</v>
      </c>
      <c r="C2109" s="640"/>
      <c r="D2109" s="640"/>
      <c r="E2109" s="640"/>
      <c r="F2109" s="640"/>
      <c r="G2109" s="640"/>
      <c r="H2109" s="640"/>
      <c r="I2109" s="661"/>
      <c r="J2109" s="662"/>
      <c r="K2109" s="663">
        <v>0.24</v>
      </c>
      <c r="L2109" s="664">
        <f>+K2109*N2104</f>
        <v>10987.199999999999</v>
      </c>
      <c r="M2109" s="665"/>
      <c r="N2109" s="666"/>
    </row>
    <row r="2110" spans="2:14" s="269" customFormat="1" ht="12.75">
      <c r="B2110" s="625" t="s">
        <v>379</v>
      </c>
      <c r="C2110" s="626"/>
      <c r="D2110" s="626"/>
      <c r="E2110" s="626"/>
      <c r="F2110" s="626"/>
      <c r="G2110" s="626"/>
      <c r="H2110" s="626"/>
      <c r="I2110" s="661"/>
      <c r="J2110" s="662"/>
      <c r="K2110" s="663"/>
      <c r="L2110" s="664">
        <f>+K2110*N2104</f>
        <v>0</v>
      </c>
      <c r="M2110" s="665"/>
      <c r="N2110" s="666"/>
    </row>
    <row r="2111" spans="2:14" s="269" customFormat="1" ht="13.5" thickBot="1">
      <c r="B2111" s="274" t="s">
        <v>380</v>
      </c>
      <c r="C2111" s="633"/>
      <c r="D2111" s="633"/>
      <c r="E2111" s="633"/>
      <c r="F2111" s="633"/>
      <c r="G2111" s="633"/>
      <c r="H2111" s="633"/>
      <c r="I2111" s="667"/>
      <c r="J2111" s="668"/>
      <c r="K2111" s="663">
        <v>0.04</v>
      </c>
      <c r="L2111" s="669">
        <f>+K2111*N2104</f>
        <v>1831.2</v>
      </c>
      <c r="M2111" s="670"/>
      <c r="N2111" s="666"/>
    </row>
    <row r="2112" spans="2:14" s="269" customFormat="1" ht="14.25" thickBot="1">
      <c r="B2112" s="406" t="s">
        <v>355</v>
      </c>
      <c r="C2112" s="407"/>
      <c r="D2112" s="407"/>
      <c r="E2112" s="407"/>
      <c r="F2112" s="407"/>
      <c r="G2112" s="407"/>
      <c r="H2112" s="407"/>
      <c r="I2112" s="407"/>
      <c r="J2112" s="407"/>
      <c r="K2112" s="407"/>
      <c r="L2112" s="407"/>
      <c r="M2112" s="408"/>
      <c r="N2112" s="286">
        <f>+L2109+L2110+L2111</f>
        <v>12818.4</v>
      </c>
    </row>
    <row r="2113" spans="2:14" s="269" customFormat="1" ht="13.5" thickBot="1">
      <c r="B2113" s="283"/>
      <c r="N2113" s="284"/>
    </row>
    <row r="2114" spans="2:14" s="269" customFormat="1" ht="13.5" thickBot="1">
      <c r="B2114" s="426" t="s">
        <v>381</v>
      </c>
      <c r="C2114" s="393"/>
      <c r="D2114" s="393"/>
      <c r="E2114" s="393"/>
      <c r="F2114" s="393"/>
      <c r="G2114" s="393"/>
      <c r="H2114" s="393"/>
      <c r="I2114" s="393"/>
      <c r="J2114" s="393"/>
      <c r="K2114" s="393"/>
      <c r="L2114" s="393"/>
      <c r="M2114" s="394"/>
      <c r="N2114" s="287">
        <f>+ROUND(N2104+N2112,0)</f>
        <v>58598</v>
      </c>
    </row>
    <row r="2115" spans="2:14" s="269" customFormat="1" ht="13.5" thickBot="1">
      <c r="B2115" s="283"/>
      <c r="N2115" s="284"/>
    </row>
    <row r="2116" spans="2:14" s="269" customFormat="1" ht="13.5" thickBot="1">
      <c r="B2116" s="415" t="s">
        <v>151</v>
      </c>
      <c r="C2116" s="416" t="s">
        <v>152</v>
      </c>
      <c r="D2116" s="417"/>
      <c r="E2116" s="417"/>
      <c r="F2116" s="417"/>
      <c r="G2116" s="417"/>
      <c r="H2116" s="417"/>
      <c r="I2116" s="417"/>
      <c r="J2116" s="417"/>
      <c r="K2116" s="418"/>
      <c r="L2116" s="419" t="s">
        <v>228</v>
      </c>
      <c r="M2116" s="420"/>
      <c r="N2116" s="415" t="s">
        <v>6</v>
      </c>
    </row>
    <row r="2117" spans="2:14" s="269" customFormat="1" ht="60.75" customHeight="1" thickBot="1">
      <c r="B2117" s="427">
        <f>+'PTO OFICIAL'!D61</f>
        <v>6.1699999999999964</v>
      </c>
      <c r="C2117" s="1384" t="str">
        <f>+'PTO OFICIAL'!G61</f>
        <v>SUMINISTRO, TRANSPORTE E  INSTALACIÓN DE ACOMETIDA EN CABLE MONOPOLAR DE POTENCIA 4x10 CU, AWG  AISLADO, 600V, 90°C, PARA BOMBA DE EXTRACCIÓN Y TRANSFORMADOR BAJA-BAJA</v>
      </c>
      <c r="D2117" s="1385"/>
      <c r="E2117" s="1385"/>
      <c r="F2117" s="1385"/>
      <c r="G2117" s="1385"/>
      <c r="H2117" s="1385"/>
      <c r="I2117" s="1385"/>
      <c r="J2117" s="1385"/>
      <c r="K2117" s="1386"/>
      <c r="L2117" s="1387" t="str">
        <f>+'PTO OFICIAL'!H61</f>
        <v>M</v>
      </c>
      <c r="M2117" s="1388"/>
      <c r="N2117" s="422">
        <f>+'PTO OFICIAL'!I61</f>
        <v>48</v>
      </c>
    </row>
    <row r="2118" spans="2:14" s="269" customFormat="1" ht="12.75">
      <c r="B2118" s="395" t="s">
        <v>347</v>
      </c>
      <c r="C2118" s="396"/>
      <c r="D2118" s="396"/>
      <c r="E2118" s="396"/>
      <c r="F2118" s="396"/>
      <c r="G2118" s="396"/>
      <c r="H2118" s="396"/>
      <c r="I2118" s="396"/>
      <c r="J2118" s="396"/>
      <c r="K2118" s="396"/>
      <c r="L2118" s="396"/>
      <c r="M2118" s="396"/>
      <c r="N2118" s="397"/>
    </row>
    <row r="2119" spans="2:14" s="269" customFormat="1" ht="12.75">
      <c r="B2119" s="398"/>
      <c r="C2119" s="399"/>
      <c r="D2119" s="399"/>
      <c r="E2119" s="399"/>
      <c r="F2119" s="399"/>
      <c r="G2119" s="399"/>
      <c r="H2119" s="399"/>
      <c r="I2119" s="399"/>
      <c r="J2119" s="399"/>
      <c r="K2119" s="399"/>
      <c r="L2119" s="399"/>
      <c r="M2119" s="399"/>
      <c r="N2119" s="400"/>
    </row>
    <row r="2120" spans="2:14" s="269" customFormat="1" ht="13.5" thickBot="1">
      <c r="B2120" s="401"/>
      <c r="C2120" s="402"/>
      <c r="D2120" s="402"/>
      <c r="E2120" s="402"/>
      <c r="F2120" s="402"/>
      <c r="G2120" s="402"/>
      <c r="H2120" s="402"/>
      <c r="I2120" s="402"/>
      <c r="J2120" s="402"/>
      <c r="K2120" s="402"/>
      <c r="L2120" s="402"/>
      <c r="M2120" s="402"/>
      <c r="N2120" s="403"/>
    </row>
    <row r="2121" spans="2:14" s="269" customFormat="1" ht="13.5">
      <c r="B2121" s="404" t="s">
        <v>152</v>
      </c>
      <c r="C2121" s="270"/>
      <c r="D2121" s="270"/>
      <c r="E2121" s="270"/>
      <c r="F2121" s="409"/>
      <c r="G2121" s="271" t="s">
        <v>348</v>
      </c>
      <c r="H2121" s="409"/>
      <c r="I2121" s="271" t="s">
        <v>349</v>
      </c>
      <c r="J2121" s="409"/>
      <c r="K2121" s="272" t="s">
        <v>350</v>
      </c>
      <c r="L2121" s="271" t="s">
        <v>351</v>
      </c>
      <c r="M2121" s="409"/>
      <c r="N2121" s="273" t="s">
        <v>352</v>
      </c>
    </row>
    <row r="2122" spans="2:14" s="269" customFormat="1" ht="12.75">
      <c r="B2122" s="639"/>
      <c r="C2122" s="640"/>
      <c r="D2122" s="640"/>
      <c r="E2122" s="640"/>
      <c r="F2122" s="641"/>
      <c r="G2122" s="733"/>
      <c r="H2122" s="641"/>
      <c r="I2122" s="733"/>
      <c r="J2122" s="641"/>
      <c r="K2122" s="734"/>
      <c r="L2122" s="735"/>
      <c r="M2122" s="736"/>
      <c r="N2122" s="17"/>
    </row>
    <row r="2123" spans="2:14" s="269" customFormat="1" ht="12.75">
      <c r="B2123" s="625" t="s">
        <v>354</v>
      </c>
      <c r="C2123" s="626"/>
      <c r="D2123" s="626"/>
      <c r="E2123" s="626"/>
      <c r="F2123" s="627"/>
      <c r="G2123" s="628"/>
      <c r="H2123" s="627"/>
      <c r="I2123" s="628"/>
      <c r="J2123" s="627"/>
      <c r="K2123" s="629">
        <v>0.05</v>
      </c>
      <c r="L2123" s="630"/>
      <c r="M2123" s="631"/>
      <c r="N2123" s="17">
        <f>+K2123*N2150</f>
        <v>284.95914285714292</v>
      </c>
    </row>
    <row r="2124" spans="2:14" s="269" customFormat="1" ht="13.5" thickBot="1">
      <c r="B2124" s="274"/>
      <c r="C2124" s="633"/>
      <c r="D2124" s="633"/>
      <c r="E2124" s="633"/>
      <c r="F2124" s="634"/>
      <c r="G2124" s="635"/>
      <c r="H2124" s="634"/>
      <c r="I2124" s="635"/>
      <c r="J2124" s="634"/>
      <c r="K2124" s="19"/>
      <c r="L2124" s="636"/>
      <c r="M2124" s="637"/>
      <c r="N2124" s="638"/>
    </row>
    <row r="2125" spans="2:14" s="269" customFormat="1" ht="14.25" thickBot="1">
      <c r="B2125" s="406" t="s">
        <v>355</v>
      </c>
      <c r="C2125" s="407"/>
      <c r="D2125" s="407"/>
      <c r="E2125" s="407"/>
      <c r="F2125" s="407"/>
      <c r="G2125" s="407"/>
      <c r="H2125" s="407"/>
      <c r="I2125" s="407"/>
      <c r="J2125" s="407"/>
      <c r="K2125" s="407"/>
      <c r="L2125" s="407"/>
      <c r="M2125" s="408"/>
      <c r="N2125" s="275">
        <f>+N2122+N2123+N2124</f>
        <v>284.95914285714292</v>
      </c>
    </row>
    <row r="2126" spans="2:14" s="269" customFormat="1" ht="13.5" customHeight="1">
      <c r="B2126" s="395" t="s">
        <v>356</v>
      </c>
      <c r="C2126" s="396"/>
      <c r="D2126" s="396"/>
      <c r="E2126" s="396"/>
      <c r="F2126" s="396"/>
      <c r="G2126" s="396"/>
      <c r="H2126" s="396"/>
      <c r="I2126" s="396"/>
      <c r="J2126" s="396"/>
      <c r="K2126" s="396"/>
      <c r="L2126" s="396"/>
      <c r="M2126" s="396"/>
      <c r="N2126" s="397"/>
    </row>
    <row r="2127" spans="2:14" s="269" customFormat="1" ht="12.75">
      <c r="B2127" s="398"/>
      <c r="C2127" s="399"/>
      <c r="D2127" s="399"/>
      <c r="E2127" s="399"/>
      <c r="F2127" s="399"/>
      <c r="G2127" s="399"/>
      <c r="H2127" s="399"/>
      <c r="I2127" s="399"/>
      <c r="J2127" s="399"/>
      <c r="K2127" s="399"/>
      <c r="L2127" s="399"/>
      <c r="M2127" s="399"/>
      <c r="N2127" s="400"/>
    </row>
    <row r="2128" spans="2:14" s="269" customFormat="1" ht="13.5" thickBot="1">
      <c r="B2128" s="401"/>
      <c r="C2128" s="402"/>
      <c r="D2128" s="402"/>
      <c r="E2128" s="402"/>
      <c r="F2128" s="402"/>
      <c r="G2128" s="402"/>
      <c r="H2128" s="402"/>
      <c r="I2128" s="402"/>
      <c r="J2128" s="402"/>
      <c r="K2128" s="402"/>
      <c r="L2128" s="402"/>
      <c r="M2128" s="402"/>
      <c r="N2128" s="403"/>
    </row>
    <row r="2129" spans="2:14" s="269" customFormat="1" ht="13.5">
      <c r="B2129" s="404" t="s">
        <v>152</v>
      </c>
      <c r="C2129" s="270"/>
      <c r="D2129" s="270"/>
      <c r="E2129" s="270"/>
      <c r="F2129" s="270"/>
      <c r="G2129" s="270"/>
      <c r="H2129" s="270"/>
      <c r="I2129" s="409"/>
      <c r="J2129" s="271" t="s">
        <v>228</v>
      </c>
      <c r="K2129" s="272" t="s">
        <v>6</v>
      </c>
      <c r="L2129" s="271" t="s">
        <v>357</v>
      </c>
      <c r="M2129" s="409"/>
      <c r="N2129" s="273" t="s">
        <v>352</v>
      </c>
    </row>
    <row r="2130" spans="2:14" s="269" customFormat="1" ht="12.75">
      <c r="B2130" s="639"/>
      <c r="C2130" s="640"/>
      <c r="D2130" s="640"/>
      <c r="E2130" s="640"/>
      <c r="F2130" s="640"/>
      <c r="G2130" s="640"/>
      <c r="H2130" s="640"/>
      <c r="I2130" s="641"/>
      <c r="J2130" s="642"/>
      <c r="K2130" s="643"/>
      <c r="L2130" s="644"/>
      <c r="M2130" s="645"/>
      <c r="N2130" s="638"/>
    </row>
    <row r="2131" spans="2:14" s="269" customFormat="1" ht="12.75">
      <c r="B2131" s="639" t="s">
        <v>481</v>
      </c>
      <c r="C2131" s="640"/>
      <c r="D2131" s="640"/>
      <c r="E2131" s="640"/>
      <c r="F2131" s="640"/>
      <c r="G2131" s="640"/>
      <c r="H2131" s="640"/>
      <c r="I2131" s="641"/>
      <c r="J2131" s="642" t="s">
        <v>473</v>
      </c>
      <c r="K2131" s="643">
        <v>4.04</v>
      </c>
      <c r="L2131" s="644">
        <v>4500</v>
      </c>
      <c r="M2131" s="645"/>
      <c r="N2131" s="638">
        <f t="shared" ref="N2131" si="44">+K2131*L2131</f>
        <v>18180</v>
      </c>
    </row>
    <row r="2132" spans="2:14" s="269" customFormat="1" ht="12.75">
      <c r="B2132" s="639"/>
      <c r="C2132" s="640"/>
      <c r="D2132" s="640"/>
      <c r="E2132" s="640"/>
      <c r="F2132" s="640"/>
      <c r="G2132" s="640"/>
      <c r="H2132" s="640"/>
      <c r="I2132" s="641"/>
      <c r="J2132" s="642"/>
      <c r="K2132" s="643"/>
      <c r="L2132" s="644"/>
      <c r="M2132" s="645"/>
      <c r="N2132" s="638"/>
    </row>
    <row r="2133" spans="2:14" s="269" customFormat="1" ht="13.5" thickBot="1">
      <c r="B2133" s="639" t="s">
        <v>479</v>
      </c>
      <c r="C2133" s="640"/>
      <c r="D2133" s="640"/>
      <c r="E2133" s="640"/>
      <c r="F2133" s="640"/>
      <c r="G2133" s="640"/>
      <c r="H2133" s="640"/>
      <c r="I2133" s="641"/>
      <c r="J2133" s="642" t="s">
        <v>439</v>
      </c>
      <c r="K2133" s="745">
        <v>2.5000000000000001E-2</v>
      </c>
      <c r="L2133" s="644">
        <v>29320</v>
      </c>
      <c r="M2133" s="645"/>
      <c r="N2133" s="638">
        <f t="shared" ref="N2133" si="45">+K2133*L2133</f>
        <v>733</v>
      </c>
    </row>
    <row r="2134" spans="2:14" s="269" customFormat="1" ht="14.25" thickBot="1">
      <c r="B2134" s="406" t="s">
        <v>355</v>
      </c>
      <c r="C2134" s="407"/>
      <c r="D2134" s="407"/>
      <c r="E2134" s="407"/>
      <c r="F2134" s="407"/>
      <c r="G2134" s="407"/>
      <c r="H2134" s="407"/>
      <c r="I2134" s="407"/>
      <c r="J2134" s="407"/>
      <c r="K2134" s="407"/>
      <c r="L2134" s="407"/>
      <c r="M2134" s="408"/>
      <c r="N2134" s="15">
        <f>SUM(N2130:N2133)</f>
        <v>18913</v>
      </c>
    </row>
    <row r="2135" spans="2:14" s="269" customFormat="1" ht="12.75">
      <c r="B2135" s="395" t="s">
        <v>364</v>
      </c>
      <c r="C2135" s="396"/>
      <c r="D2135" s="396"/>
      <c r="E2135" s="396"/>
      <c r="F2135" s="396"/>
      <c r="G2135" s="396"/>
      <c r="H2135" s="396"/>
      <c r="I2135" s="396"/>
      <c r="J2135" s="396"/>
      <c r="K2135" s="396"/>
      <c r="L2135" s="396"/>
      <c r="M2135" s="396"/>
      <c r="N2135" s="397"/>
    </row>
    <row r="2136" spans="2:14" s="269" customFormat="1" ht="12.75">
      <c r="B2136" s="398"/>
      <c r="C2136" s="399"/>
      <c r="D2136" s="399"/>
      <c r="E2136" s="399"/>
      <c r="F2136" s="399"/>
      <c r="G2136" s="399"/>
      <c r="H2136" s="399"/>
      <c r="I2136" s="399"/>
      <c r="J2136" s="399"/>
      <c r="K2136" s="399"/>
      <c r="L2136" s="399"/>
      <c r="M2136" s="399"/>
      <c r="N2136" s="400"/>
    </row>
    <row r="2137" spans="2:14" s="269" customFormat="1" ht="13.5" thickBot="1">
      <c r="B2137" s="401"/>
      <c r="C2137" s="402"/>
      <c r="D2137" s="402"/>
      <c r="E2137" s="402"/>
      <c r="F2137" s="402"/>
      <c r="G2137" s="402"/>
      <c r="H2137" s="402"/>
      <c r="I2137" s="402"/>
      <c r="J2137" s="402"/>
      <c r="K2137" s="402"/>
      <c r="L2137" s="402"/>
      <c r="M2137" s="402"/>
      <c r="N2137" s="403"/>
    </row>
    <row r="2138" spans="2:14" s="269" customFormat="1" ht="13.5">
      <c r="B2138" s="404" t="s">
        <v>365</v>
      </c>
      <c r="C2138" s="270"/>
      <c r="D2138" s="270"/>
      <c r="E2138" s="270"/>
      <c r="F2138" s="270"/>
      <c r="G2138" s="270"/>
      <c r="H2138" s="409"/>
      <c r="I2138" s="272" t="s">
        <v>366</v>
      </c>
      <c r="J2138" s="270" t="s">
        <v>367</v>
      </c>
      <c r="K2138" s="276" t="s">
        <v>368</v>
      </c>
      <c r="L2138" s="271" t="s">
        <v>369</v>
      </c>
      <c r="M2138" s="409"/>
      <c r="N2138" s="273" t="s">
        <v>352</v>
      </c>
    </row>
    <row r="2139" spans="2:14" s="269" customFormat="1" ht="12.75">
      <c r="B2139" s="639" t="s">
        <v>456</v>
      </c>
      <c r="C2139" s="640"/>
      <c r="D2139" s="640"/>
      <c r="E2139" s="640"/>
      <c r="F2139" s="640"/>
      <c r="G2139" s="640"/>
      <c r="H2139" s="641"/>
      <c r="I2139" s="648"/>
      <c r="J2139" s="649"/>
      <c r="K2139" s="648">
        <v>1</v>
      </c>
      <c r="L2139" s="650">
        <v>1200</v>
      </c>
      <c r="M2139" s="651"/>
      <c r="N2139" s="638">
        <f>+L2139*K2139</f>
        <v>1200</v>
      </c>
    </row>
    <row r="2140" spans="2:14" s="269" customFormat="1" ht="13.5" thickBot="1">
      <c r="B2140" s="274"/>
      <c r="C2140" s="633"/>
      <c r="D2140" s="633"/>
      <c r="E2140" s="633"/>
      <c r="F2140" s="633"/>
      <c r="G2140" s="633"/>
      <c r="H2140" s="634"/>
      <c r="I2140" s="277"/>
      <c r="J2140" s="278"/>
      <c r="K2140" s="277"/>
      <c r="L2140" s="652"/>
      <c r="M2140" s="653"/>
      <c r="N2140" s="16"/>
    </row>
    <row r="2141" spans="2:14" s="269" customFormat="1" ht="14.25" thickBot="1">
      <c r="B2141" s="406" t="s">
        <v>355</v>
      </c>
      <c r="C2141" s="407"/>
      <c r="D2141" s="407"/>
      <c r="E2141" s="407"/>
      <c r="F2141" s="407"/>
      <c r="G2141" s="407"/>
      <c r="H2141" s="407"/>
      <c r="I2141" s="407"/>
      <c r="J2141" s="407"/>
      <c r="K2141" s="407"/>
      <c r="L2141" s="407"/>
      <c r="M2141" s="408"/>
      <c r="N2141" s="275">
        <f>+N2139+N2140</f>
        <v>1200</v>
      </c>
    </row>
    <row r="2142" spans="2:14" s="269" customFormat="1" ht="12.75">
      <c r="B2142" s="395" t="s">
        <v>370</v>
      </c>
      <c r="C2142" s="396"/>
      <c r="D2142" s="396"/>
      <c r="E2142" s="396"/>
      <c r="F2142" s="396"/>
      <c r="G2142" s="396"/>
      <c r="H2142" s="396"/>
      <c r="I2142" s="396"/>
      <c r="J2142" s="396"/>
      <c r="K2142" s="396"/>
      <c r="L2142" s="396"/>
      <c r="M2142" s="396"/>
      <c r="N2142" s="397"/>
    </row>
    <row r="2143" spans="2:14" s="269" customFormat="1" ht="12.75">
      <c r="B2143" s="398"/>
      <c r="C2143" s="399"/>
      <c r="D2143" s="399"/>
      <c r="E2143" s="399"/>
      <c r="F2143" s="399"/>
      <c r="G2143" s="399"/>
      <c r="H2143" s="399"/>
      <c r="I2143" s="399"/>
      <c r="J2143" s="399"/>
      <c r="K2143" s="399"/>
      <c r="L2143" s="399"/>
      <c r="M2143" s="399"/>
      <c r="N2143" s="400"/>
    </row>
    <row r="2144" spans="2:14" s="269" customFormat="1" ht="13.5" thickBot="1">
      <c r="B2144" s="401"/>
      <c r="C2144" s="402"/>
      <c r="D2144" s="402"/>
      <c r="E2144" s="402"/>
      <c r="F2144" s="402"/>
      <c r="G2144" s="402"/>
      <c r="H2144" s="402"/>
      <c r="I2144" s="402"/>
      <c r="J2144" s="402"/>
      <c r="K2144" s="402"/>
      <c r="L2144" s="402"/>
      <c r="M2144" s="402"/>
      <c r="N2144" s="403"/>
    </row>
    <row r="2145" spans="2:14" s="269" customFormat="1" ht="30" customHeight="1">
      <c r="B2145" s="404" t="s">
        <v>371</v>
      </c>
      <c r="C2145" s="270"/>
      <c r="D2145" s="270"/>
      <c r="E2145" s="270"/>
      <c r="F2145" s="270"/>
      <c r="G2145" s="270"/>
      <c r="H2145" s="409"/>
      <c r="I2145" s="272" t="s">
        <v>372</v>
      </c>
      <c r="J2145" s="279"/>
      <c r="K2145" s="280" t="s">
        <v>373</v>
      </c>
      <c r="L2145" s="405" t="s">
        <v>351</v>
      </c>
      <c r="M2145" s="281"/>
      <c r="N2145" s="282" t="s">
        <v>352</v>
      </c>
    </row>
    <row r="2146" spans="2:14" s="269" customFormat="1" ht="13.5" customHeight="1">
      <c r="B2146" s="654" t="s">
        <v>458</v>
      </c>
      <c r="C2146" s="655"/>
      <c r="D2146" s="655"/>
      <c r="E2146" s="655"/>
      <c r="F2146" s="655"/>
      <c r="G2146" s="655"/>
      <c r="H2146" s="655"/>
      <c r="I2146" s="656">
        <v>398942.80000000005</v>
      </c>
      <c r="J2146" s="657"/>
      <c r="K2146" s="656">
        <f>+I2146</f>
        <v>398942.80000000005</v>
      </c>
      <c r="L2146" s="658">
        <v>70</v>
      </c>
      <c r="M2146" s="659"/>
      <c r="N2146" s="17">
        <f>+K2146/L2146</f>
        <v>5699.1828571428578</v>
      </c>
    </row>
    <row r="2147" spans="2:14" s="269" customFormat="1" ht="12.75">
      <c r="B2147" s="654"/>
      <c r="C2147" s="655"/>
      <c r="D2147" s="655"/>
      <c r="E2147" s="655"/>
      <c r="F2147" s="655"/>
      <c r="G2147" s="655"/>
      <c r="H2147" s="655"/>
      <c r="I2147" s="656"/>
      <c r="J2147" s="660"/>
      <c r="K2147" s="656"/>
      <c r="L2147" s="658"/>
      <c r="M2147" s="659"/>
      <c r="N2147" s="17"/>
    </row>
    <row r="2148" spans="2:14" s="269" customFormat="1" ht="12.75">
      <c r="B2148" s="654"/>
      <c r="C2148" s="655"/>
      <c r="D2148" s="655"/>
      <c r="E2148" s="655"/>
      <c r="F2148" s="655"/>
      <c r="G2148" s="655"/>
      <c r="H2148" s="655"/>
      <c r="I2148" s="656"/>
      <c r="J2148" s="660"/>
      <c r="K2148" s="656"/>
      <c r="L2148" s="650"/>
      <c r="M2148" s="651"/>
      <c r="N2148" s="17"/>
    </row>
    <row r="2149" spans="2:14" s="269" customFormat="1" ht="13.5" thickBot="1">
      <c r="B2149" s="274"/>
      <c r="C2149" s="633"/>
      <c r="D2149" s="633"/>
      <c r="E2149" s="633"/>
      <c r="F2149" s="633"/>
      <c r="G2149" s="633"/>
      <c r="H2149" s="634"/>
      <c r="I2149" s="277"/>
      <c r="J2149" s="21"/>
      <c r="K2149" s="277"/>
      <c r="L2149" s="652"/>
      <c r="M2149" s="653"/>
      <c r="N2149" s="16"/>
    </row>
    <row r="2150" spans="2:14" s="269" customFormat="1" ht="14.25" thickBot="1">
      <c r="B2150" s="406" t="s">
        <v>355</v>
      </c>
      <c r="C2150" s="407"/>
      <c r="D2150" s="407"/>
      <c r="E2150" s="407"/>
      <c r="F2150" s="407"/>
      <c r="G2150" s="407"/>
      <c r="H2150" s="407"/>
      <c r="I2150" s="407"/>
      <c r="J2150" s="407"/>
      <c r="K2150" s="407"/>
      <c r="L2150" s="407"/>
      <c r="M2150" s="408"/>
      <c r="N2150" s="15">
        <f>+N2146+N2147+N2148+N2149</f>
        <v>5699.1828571428578</v>
      </c>
    </row>
    <row r="2151" spans="2:14" s="269" customFormat="1" ht="13.5" thickBot="1">
      <c r="B2151" s="283"/>
      <c r="N2151" s="284"/>
    </row>
    <row r="2152" spans="2:14" s="269" customFormat="1" ht="13.5" thickBot="1">
      <c r="B2152" s="426" t="s">
        <v>375</v>
      </c>
      <c r="C2152" s="393"/>
      <c r="D2152" s="393"/>
      <c r="E2152" s="393"/>
      <c r="F2152" s="393"/>
      <c r="G2152" s="393"/>
      <c r="H2152" s="393"/>
      <c r="I2152" s="393"/>
      <c r="J2152" s="393"/>
      <c r="K2152" s="393"/>
      <c r="L2152" s="393"/>
      <c r="M2152" s="394"/>
      <c r="N2152" s="285">
        <f>+ROUND(N2125+N2134+N2141+N2150,0)</f>
        <v>26097</v>
      </c>
    </row>
    <row r="2153" spans="2:14" s="269" customFormat="1" ht="12.75">
      <c r="B2153" s="395" t="s">
        <v>376</v>
      </c>
      <c r="C2153" s="396"/>
      <c r="D2153" s="396"/>
      <c r="E2153" s="396"/>
      <c r="F2153" s="396"/>
      <c r="G2153" s="396"/>
      <c r="H2153" s="396"/>
      <c r="I2153" s="396"/>
      <c r="J2153" s="396"/>
      <c r="K2153" s="396"/>
      <c r="L2153" s="396"/>
      <c r="M2153" s="396"/>
      <c r="N2153" s="397"/>
    </row>
    <row r="2154" spans="2:14" s="269" customFormat="1" ht="12.75">
      <c r="B2154" s="398"/>
      <c r="C2154" s="399"/>
      <c r="D2154" s="399"/>
      <c r="E2154" s="399"/>
      <c r="F2154" s="399"/>
      <c r="G2154" s="399"/>
      <c r="H2154" s="399"/>
      <c r="I2154" s="399"/>
      <c r="J2154" s="399"/>
      <c r="K2154" s="399"/>
      <c r="L2154" s="399"/>
      <c r="M2154" s="399"/>
      <c r="N2154" s="400"/>
    </row>
    <row r="2155" spans="2:14" s="269" customFormat="1" ht="13.5" thickBot="1">
      <c r="B2155" s="401"/>
      <c r="C2155" s="402"/>
      <c r="D2155" s="402"/>
      <c r="E2155" s="402"/>
      <c r="F2155" s="402"/>
      <c r="G2155" s="402"/>
      <c r="H2155" s="402"/>
      <c r="I2155" s="402"/>
      <c r="J2155" s="402"/>
      <c r="K2155" s="402"/>
      <c r="L2155" s="402"/>
      <c r="M2155" s="402"/>
      <c r="N2155" s="403"/>
    </row>
    <row r="2156" spans="2:14" s="269" customFormat="1" ht="13.5">
      <c r="B2156" s="404" t="s">
        <v>246</v>
      </c>
      <c r="C2156" s="270"/>
      <c r="D2156" s="270"/>
      <c r="E2156" s="270"/>
      <c r="F2156" s="270"/>
      <c r="G2156" s="270"/>
      <c r="H2156" s="270"/>
      <c r="I2156" s="270"/>
      <c r="J2156" s="281"/>
      <c r="K2156" s="280" t="s">
        <v>377</v>
      </c>
      <c r="L2156" s="405" t="s">
        <v>378</v>
      </c>
      <c r="M2156" s="281"/>
      <c r="N2156" s="282"/>
    </row>
    <row r="2157" spans="2:14" s="269" customFormat="1" ht="12.75">
      <c r="B2157" s="639" t="s">
        <v>98</v>
      </c>
      <c r="C2157" s="640"/>
      <c r="D2157" s="640"/>
      <c r="E2157" s="640"/>
      <c r="F2157" s="640"/>
      <c r="G2157" s="640"/>
      <c r="H2157" s="640"/>
      <c r="I2157" s="661"/>
      <c r="J2157" s="662"/>
      <c r="K2157" s="663">
        <v>0.24</v>
      </c>
      <c r="L2157" s="664">
        <f>+K2157*N2152</f>
        <v>6263.28</v>
      </c>
      <c r="M2157" s="665"/>
      <c r="N2157" s="666"/>
    </row>
    <row r="2158" spans="2:14" s="269" customFormat="1" ht="12.75">
      <c r="B2158" s="625" t="s">
        <v>379</v>
      </c>
      <c r="C2158" s="626"/>
      <c r="D2158" s="626"/>
      <c r="E2158" s="626"/>
      <c r="F2158" s="626"/>
      <c r="G2158" s="626"/>
      <c r="H2158" s="626"/>
      <c r="I2158" s="661"/>
      <c r="J2158" s="662"/>
      <c r="K2158" s="663"/>
      <c r="L2158" s="664">
        <f>+K2158*N2152</f>
        <v>0</v>
      </c>
      <c r="M2158" s="665"/>
      <c r="N2158" s="666"/>
    </row>
    <row r="2159" spans="2:14" s="269" customFormat="1" ht="13.5" thickBot="1">
      <c r="B2159" s="274" t="s">
        <v>380</v>
      </c>
      <c r="C2159" s="633"/>
      <c r="D2159" s="633"/>
      <c r="E2159" s="633"/>
      <c r="F2159" s="633"/>
      <c r="G2159" s="633"/>
      <c r="H2159" s="633"/>
      <c r="I2159" s="667"/>
      <c r="J2159" s="668"/>
      <c r="K2159" s="663">
        <v>0.04</v>
      </c>
      <c r="L2159" s="669">
        <f>+K2159*N2152</f>
        <v>1043.8800000000001</v>
      </c>
      <c r="M2159" s="670"/>
      <c r="N2159" s="666"/>
    </row>
    <row r="2160" spans="2:14" s="269" customFormat="1" ht="14.25" thickBot="1">
      <c r="B2160" s="406" t="s">
        <v>355</v>
      </c>
      <c r="C2160" s="407"/>
      <c r="D2160" s="407"/>
      <c r="E2160" s="407"/>
      <c r="F2160" s="407"/>
      <c r="G2160" s="407"/>
      <c r="H2160" s="407"/>
      <c r="I2160" s="407"/>
      <c r="J2160" s="407"/>
      <c r="K2160" s="407"/>
      <c r="L2160" s="407"/>
      <c r="M2160" s="408"/>
      <c r="N2160" s="286">
        <f>+L2157+L2158+L2159</f>
        <v>7307.16</v>
      </c>
    </row>
    <row r="2161" spans="2:14" s="269" customFormat="1" ht="13.5" thickBot="1">
      <c r="B2161" s="283"/>
      <c r="N2161" s="284"/>
    </row>
    <row r="2162" spans="2:14" s="269" customFormat="1" ht="13.5" thickBot="1">
      <c r="B2162" s="426" t="s">
        <v>381</v>
      </c>
      <c r="C2162" s="393"/>
      <c r="D2162" s="393"/>
      <c r="E2162" s="393"/>
      <c r="F2162" s="393"/>
      <c r="G2162" s="393"/>
      <c r="H2162" s="393"/>
      <c r="I2162" s="393"/>
      <c r="J2162" s="393"/>
      <c r="K2162" s="393"/>
      <c r="L2162" s="393"/>
      <c r="M2162" s="394"/>
      <c r="N2162" s="287">
        <f>+ROUND(N2152+N2160,0)</f>
        <v>33404</v>
      </c>
    </row>
    <row r="2163" spans="2:14" s="269" customFormat="1" ht="12.75">
      <c r="B2163" s="283"/>
      <c r="N2163" s="284"/>
    </row>
    <row r="2164" spans="2:14" s="269" customFormat="1" ht="13.5" thickBot="1">
      <c r="B2164" s="283"/>
      <c r="N2164" s="284"/>
    </row>
    <row r="2165" spans="2:14" s="269" customFormat="1" ht="13.5" thickBot="1">
      <c r="B2165" s="415" t="s">
        <v>151</v>
      </c>
      <c r="C2165" s="416" t="s">
        <v>152</v>
      </c>
      <c r="D2165" s="417"/>
      <c r="E2165" s="417"/>
      <c r="F2165" s="417"/>
      <c r="G2165" s="417"/>
      <c r="H2165" s="417"/>
      <c r="I2165" s="417"/>
      <c r="J2165" s="417"/>
      <c r="K2165" s="418"/>
      <c r="L2165" s="419" t="s">
        <v>228</v>
      </c>
      <c r="M2165" s="420"/>
      <c r="N2165" s="415" t="s">
        <v>6</v>
      </c>
    </row>
    <row r="2166" spans="2:14" s="269" customFormat="1" ht="60.75" customHeight="1" thickBot="1">
      <c r="B2166" s="427">
        <f>+'PTO OFICIAL'!D62</f>
        <v>6.1799999999999962</v>
      </c>
      <c r="C2166" s="1384" t="str">
        <f>+'PTO OFICIAL'!G62</f>
        <v>SUMINISTRO, TRANSPORTE E  INSTALACIÓN DE SEÑAL DE CONTROL DE POTENCIA 4x14 CU, AWG  AISLADO, 600V, 90°C, PARA CONTROL DE EQUIPOS DE BOMBEO</v>
      </c>
      <c r="D2166" s="1385"/>
      <c r="E2166" s="1385"/>
      <c r="F2166" s="1385"/>
      <c r="G2166" s="1385"/>
      <c r="H2166" s="1385"/>
      <c r="I2166" s="1385"/>
      <c r="J2166" s="1385"/>
      <c r="K2166" s="1386"/>
      <c r="L2166" s="1387" t="str">
        <f>+'PTO OFICIAL'!H62</f>
        <v>M</v>
      </c>
      <c r="M2166" s="1388"/>
      <c r="N2166" s="422">
        <f>+'PTO OFICIAL'!I62</f>
        <v>270</v>
      </c>
    </row>
    <row r="2167" spans="2:14" s="269" customFormat="1" ht="12.75">
      <c r="B2167" s="395" t="s">
        <v>347</v>
      </c>
      <c r="C2167" s="396"/>
      <c r="D2167" s="396"/>
      <c r="E2167" s="396"/>
      <c r="F2167" s="396"/>
      <c r="G2167" s="396"/>
      <c r="H2167" s="396"/>
      <c r="I2167" s="396"/>
      <c r="J2167" s="396"/>
      <c r="K2167" s="396"/>
      <c r="L2167" s="396"/>
      <c r="M2167" s="396"/>
      <c r="N2167" s="397"/>
    </row>
    <row r="2168" spans="2:14" s="269" customFormat="1" ht="12.75">
      <c r="B2168" s="398"/>
      <c r="C2168" s="399"/>
      <c r="D2168" s="399"/>
      <c r="E2168" s="399"/>
      <c r="F2168" s="399"/>
      <c r="G2168" s="399"/>
      <c r="H2168" s="399"/>
      <c r="I2168" s="399"/>
      <c r="J2168" s="399"/>
      <c r="K2168" s="399"/>
      <c r="L2168" s="399"/>
      <c r="M2168" s="399"/>
      <c r="N2168" s="400"/>
    </row>
    <row r="2169" spans="2:14" s="269" customFormat="1" ht="13.5" thickBot="1">
      <c r="B2169" s="401"/>
      <c r="C2169" s="402"/>
      <c r="D2169" s="402"/>
      <c r="E2169" s="402"/>
      <c r="F2169" s="402"/>
      <c r="G2169" s="402"/>
      <c r="H2169" s="402"/>
      <c r="I2169" s="402"/>
      <c r="J2169" s="402"/>
      <c r="K2169" s="402"/>
      <c r="L2169" s="402"/>
      <c r="M2169" s="402"/>
      <c r="N2169" s="403"/>
    </row>
    <row r="2170" spans="2:14" s="269" customFormat="1" ht="13.5">
      <c r="B2170" s="404" t="s">
        <v>152</v>
      </c>
      <c r="C2170" s="270"/>
      <c r="D2170" s="270"/>
      <c r="E2170" s="270"/>
      <c r="F2170" s="409"/>
      <c r="G2170" s="271" t="s">
        <v>348</v>
      </c>
      <c r="H2170" s="409"/>
      <c r="I2170" s="271" t="s">
        <v>349</v>
      </c>
      <c r="J2170" s="409"/>
      <c r="K2170" s="272" t="s">
        <v>350</v>
      </c>
      <c r="L2170" s="271" t="s">
        <v>351</v>
      </c>
      <c r="M2170" s="409"/>
      <c r="N2170" s="273" t="s">
        <v>352</v>
      </c>
    </row>
    <row r="2171" spans="2:14" s="269" customFormat="1" ht="12.75">
      <c r="B2171" s="639"/>
      <c r="C2171" s="640"/>
      <c r="D2171" s="640"/>
      <c r="E2171" s="640"/>
      <c r="F2171" s="641"/>
      <c r="G2171" s="733"/>
      <c r="H2171" s="641"/>
      <c r="I2171" s="733"/>
      <c r="J2171" s="641"/>
      <c r="K2171" s="734"/>
      <c r="L2171" s="735"/>
      <c r="M2171" s="736"/>
      <c r="N2171" s="17"/>
    </row>
    <row r="2172" spans="2:14" s="269" customFormat="1" ht="12.75">
      <c r="B2172" s="625" t="s">
        <v>354</v>
      </c>
      <c r="C2172" s="626"/>
      <c r="D2172" s="626"/>
      <c r="E2172" s="626"/>
      <c r="F2172" s="627"/>
      <c r="G2172" s="628"/>
      <c r="H2172" s="627"/>
      <c r="I2172" s="628"/>
      <c r="J2172" s="627"/>
      <c r="K2172" s="629">
        <v>0.05</v>
      </c>
      <c r="L2172" s="630"/>
      <c r="M2172" s="631"/>
      <c r="N2172" s="17">
        <f>+K2172*N2199</f>
        <v>90.668818181818196</v>
      </c>
    </row>
    <row r="2173" spans="2:14" s="269" customFormat="1" ht="13.5" thickBot="1">
      <c r="B2173" s="274"/>
      <c r="C2173" s="633"/>
      <c r="D2173" s="633"/>
      <c r="E2173" s="633"/>
      <c r="F2173" s="634"/>
      <c r="G2173" s="635"/>
      <c r="H2173" s="634"/>
      <c r="I2173" s="635"/>
      <c r="J2173" s="634"/>
      <c r="K2173" s="19"/>
      <c r="L2173" s="636"/>
      <c r="M2173" s="637"/>
      <c r="N2173" s="638"/>
    </row>
    <row r="2174" spans="2:14" s="269" customFormat="1" ht="14.25" thickBot="1">
      <c r="B2174" s="406" t="s">
        <v>355</v>
      </c>
      <c r="C2174" s="407"/>
      <c r="D2174" s="407"/>
      <c r="E2174" s="407"/>
      <c r="F2174" s="407"/>
      <c r="G2174" s="407"/>
      <c r="H2174" s="407"/>
      <c r="I2174" s="407"/>
      <c r="J2174" s="407"/>
      <c r="K2174" s="407"/>
      <c r="L2174" s="407"/>
      <c r="M2174" s="408"/>
      <c r="N2174" s="275">
        <f>+N2171+N2172+N2173</f>
        <v>90.668818181818196</v>
      </c>
    </row>
    <row r="2175" spans="2:14" s="269" customFormat="1" ht="13.5" customHeight="1">
      <c r="B2175" s="395" t="s">
        <v>356</v>
      </c>
      <c r="C2175" s="396"/>
      <c r="D2175" s="396"/>
      <c r="E2175" s="396"/>
      <c r="F2175" s="396"/>
      <c r="G2175" s="396"/>
      <c r="H2175" s="396"/>
      <c r="I2175" s="396"/>
      <c r="J2175" s="396"/>
      <c r="K2175" s="396"/>
      <c r="L2175" s="396"/>
      <c r="M2175" s="396"/>
      <c r="N2175" s="397"/>
    </row>
    <row r="2176" spans="2:14" s="269" customFormat="1" ht="12.75">
      <c r="B2176" s="398"/>
      <c r="C2176" s="399"/>
      <c r="D2176" s="399"/>
      <c r="E2176" s="399"/>
      <c r="F2176" s="399"/>
      <c r="G2176" s="399"/>
      <c r="H2176" s="399"/>
      <c r="I2176" s="399"/>
      <c r="J2176" s="399"/>
      <c r="K2176" s="399"/>
      <c r="L2176" s="399"/>
      <c r="M2176" s="399"/>
      <c r="N2176" s="400"/>
    </row>
    <row r="2177" spans="2:14" s="269" customFormat="1" ht="13.5" thickBot="1">
      <c r="B2177" s="401"/>
      <c r="C2177" s="402"/>
      <c r="D2177" s="402"/>
      <c r="E2177" s="402"/>
      <c r="F2177" s="402"/>
      <c r="G2177" s="402"/>
      <c r="H2177" s="402"/>
      <c r="I2177" s="402"/>
      <c r="J2177" s="402"/>
      <c r="K2177" s="402"/>
      <c r="L2177" s="402"/>
      <c r="M2177" s="402"/>
      <c r="N2177" s="403"/>
    </row>
    <row r="2178" spans="2:14" s="269" customFormat="1" ht="13.5">
      <c r="B2178" s="404" t="s">
        <v>152</v>
      </c>
      <c r="C2178" s="270"/>
      <c r="D2178" s="270"/>
      <c r="E2178" s="270"/>
      <c r="F2178" s="270"/>
      <c r="G2178" s="270"/>
      <c r="H2178" s="270"/>
      <c r="I2178" s="409"/>
      <c r="J2178" s="271" t="s">
        <v>228</v>
      </c>
      <c r="K2178" s="272" t="s">
        <v>6</v>
      </c>
      <c r="L2178" s="271" t="s">
        <v>357</v>
      </c>
      <c r="M2178" s="409"/>
      <c r="N2178" s="273" t="s">
        <v>352</v>
      </c>
    </row>
    <row r="2179" spans="2:14" s="269" customFormat="1" ht="12.75">
      <c r="B2179" s="639"/>
      <c r="C2179" s="640"/>
      <c r="D2179" s="640"/>
      <c r="E2179" s="640"/>
      <c r="F2179" s="640"/>
      <c r="G2179" s="640"/>
      <c r="H2179" s="640"/>
      <c r="I2179" s="641"/>
      <c r="J2179" s="642"/>
      <c r="K2179" s="643"/>
      <c r="L2179" s="644"/>
      <c r="M2179" s="645"/>
      <c r="N2179" s="638"/>
    </row>
    <row r="2180" spans="2:14" s="269" customFormat="1" ht="12.75">
      <c r="B2180" s="639" t="s">
        <v>482</v>
      </c>
      <c r="C2180" s="640"/>
      <c r="D2180" s="640"/>
      <c r="E2180" s="640"/>
      <c r="F2180" s="640"/>
      <c r="G2180" s="640"/>
      <c r="H2180" s="640"/>
      <c r="I2180" s="641"/>
      <c r="J2180" s="642" t="s">
        <v>473</v>
      </c>
      <c r="K2180" s="643">
        <v>1.02</v>
      </c>
      <c r="L2180" s="644">
        <v>8100</v>
      </c>
      <c r="M2180" s="645"/>
      <c r="N2180" s="638">
        <f t="shared" ref="N2180" si="46">+K2180*L2180</f>
        <v>8262</v>
      </c>
    </row>
    <row r="2181" spans="2:14" s="269" customFormat="1" ht="12.75">
      <c r="B2181" s="639"/>
      <c r="C2181" s="640"/>
      <c r="D2181" s="640"/>
      <c r="E2181" s="640"/>
      <c r="F2181" s="640"/>
      <c r="G2181" s="640"/>
      <c r="H2181" s="640"/>
      <c r="I2181" s="641"/>
      <c r="J2181" s="642"/>
      <c r="K2181" s="643"/>
      <c r="L2181" s="644"/>
      <c r="M2181" s="645"/>
      <c r="N2181" s="638"/>
    </row>
    <row r="2182" spans="2:14" s="269" customFormat="1" ht="13.5" thickBot="1">
      <c r="B2182" s="639" t="s">
        <v>479</v>
      </c>
      <c r="C2182" s="640"/>
      <c r="D2182" s="640"/>
      <c r="E2182" s="640"/>
      <c r="F2182" s="640"/>
      <c r="G2182" s="640"/>
      <c r="H2182" s="640"/>
      <c r="I2182" s="641"/>
      <c r="J2182" s="642" t="s">
        <v>439</v>
      </c>
      <c r="K2182" s="745">
        <v>2.5000000000000001E-3</v>
      </c>
      <c r="L2182" s="644">
        <v>29320</v>
      </c>
      <c r="M2182" s="645"/>
      <c r="N2182" s="638">
        <f t="shared" ref="N2182" si="47">+K2182*L2182</f>
        <v>73.3</v>
      </c>
    </row>
    <row r="2183" spans="2:14" s="269" customFormat="1" ht="14.25" thickBot="1">
      <c r="B2183" s="406" t="s">
        <v>355</v>
      </c>
      <c r="C2183" s="407"/>
      <c r="D2183" s="407"/>
      <c r="E2183" s="407"/>
      <c r="F2183" s="407"/>
      <c r="G2183" s="407"/>
      <c r="H2183" s="407"/>
      <c r="I2183" s="407"/>
      <c r="J2183" s="407"/>
      <c r="K2183" s="407"/>
      <c r="L2183" s="407"/>
      <c r="M2183" s="408"/>
      <c r="N2183" s="15">
        <f>SUM(N2179:N2182)</f>
        <v>8335.2999999999993</v>
      </c>
    </row>
    <row r="2184" spans="2:14" s="269" customFormat="1" ht="12.75">
      <c r="B2184" s="395" t="s">
        <v>364</v>
      </c>
      <c r="C2184" s="396"/>
      <c r="D2184" s="396"/>
      <c r="E2184" s="396"/>
      <c r="F2184" s="396"/>
      <c r="G2184" s="396"/>
      <c r="H2184" s="396"/>
      <c r="I2184" s="396"/>
      <c r="J2184" s="396"/>
      <c r="K2184" s="396"/>
      <c r="L2184" s="396"/>
      <c r="M2184" s="396"/>
      <c r="N2184" s="397"/>
    </row>
    <row r="2185" spans="2:14" s="269" customFormat="1" ht="12.75">
      <c r="B2185" s="398"/>
      <c r="C2185" s="399"/>
      <c r="D2185" s="399"/>
      <c r="E2185" s="399"/>
      <c r="F2185" s="399"/>
      <c r="G2185" s="399"/>
      <c r="H2185" s="399"/>
      <c r="I2185" s="399"/>
      <c r="J2185" s="399"/>
      <c r="K2185" s="399"/>
      <c r="L2185" s="399"/>
      <c r="M2185" s="399"/>
      <c r="N2185" s="400"/>
    </row>
    <row r="2186" spans="2:14" s="269" customFormat="1" ht="13.5" thickBot="1">
      <c r="B2186" s="401"/>
      <c r="C2186" s="402"/>
      <c r="D2186" s="402"/>
      <c r="E2186" s="402"/>
      <c r="F2186" s="402"/>
      <c r="G2186" s="402"/>
      <c r="H2186" s="402"/>
      <c r="I2186" s="402"/>
      <c r="J2186" s="402"/>
      <c r="K2186" s="402"/>
      <c r="L2186" s="402"/>
      <c r="M2186" s="402"/>
      <c r="N2186" s="403"/>
    </row>
    <row r="2187" spans="2:14" s="269" customFormat="1" ht="13.5">
      <c r="B2187" s="404" t="s">
        <v>365</v>
      </c>
      <c r="C2187" s="270"/>
      <c r="D2187" s="270"/>
      <c r="E2187" s="270"/>
      <c r="F2187" s="270"/>
      <c r="G2187" s="270"/>
      <c r="H2187" s="409"/>
      <c r="I2187" s="272" t="s">
        <v>366</v>
      </c>
      <c r="J2187" s="270" t="s">
        <v>367</v>
      </c>
      <c r="K2187" s="276" t="s">
        <v>368</v>
      </c>
      <c r="L2187" s="271" t="s">
        <v>369</v>
      </c>
      <c r="M2187" s="409"/>
      <c r="N2187" s="273" t="s">
        <v>352</v>
      </c>
    </row>
    <row r="2188" spans="2:14" s="269" customFormat="1" ht="12.75">
      <c r="B2188" s="639" t="s">
        <v>456</v>
      </c>
      <c r="C2188" s="640"/>
      <c r="D2188" s="640"/>
      <c r="E2188" s="640"/>
      <c r="F2188" s="640"/>
      <c r="G2188" s="640"/>
      <c r="H2188" s="641"/>
      <c r="I2188" s="648"/>
      <c r="J2188" s="649"/>
      <c r="K2188" s="648">
        <v>0.3</v>
      </c>
      <c r="L2188" s="650">
        <v>1200</v>
      </c>
      <c r="M2188" s="651"/>
      <c r="N2188" s="638">
        <f>+L2188*K2188</f>
        <v>360</v>
      </c>
    </row>
    <row r="2189" spans="2:14" s="269" customFormat="1" ht="13.5" thickBot="1">
      <c r="B2189" s="274"/>
      <c r="C2189" s="633"/>
      <c r="D2189" s="633"/>
      <c r="E2189" s="633"/>
      <c r="F2189" s="633"/>
      <c r="G2189" s="633"/>
      <c r="H2189" s="634"/>
      <c r="I2189" s="277"/>
      <c r="J2189" s="278"/>
      <c r="K2189" s="277"/>
      <c r="L2189" s="652"/>
      <c r="M2189" s="653"/>
      <c r="N2189" s="16"/>
    </row>
    <row r="2190" spans="2:14" s="269" customFormat="1" ht="14.25" thickBot="1">
      <c r="B2190" s="406" t="s">
        <v>355</v>
      </c>
      <c r="C2190" s="407"/>
      <c r="D2190" s="407"/>
      <c r="E2190" s="407"/>
      <c r="F2190" s="407"/>
      <c r="G2190" s="407"/>
      <c r="H2190" s="407"/>
      <c r="I2190" s="407"/>
      <c r="J2190" s="407"/>
      <c r="K2190" s="407"/>
      <c r="L2190" s="407"/>
      <c r="M2190" s="408"/>
      <c r="N2190" s="275">
        <f>+N2188+N2189</f>
        <v>360</v>
      </c>
    </row>
    <row r="2191" spans="2:14" s="269" customFormat="1" ht="12.75">
      <c r="B2191" s="395" t="s">
        <v>370</v>
      </c>
      <c r="C2191" s="396"/>
      <c r="D2191" s="396"/>
      <c r="E2191" s="396"/>
      <c r="F2191" s="396"/>
      <c r="G2191" s="396"/>
      <c r="H2191" s="396"/>
      <c r="I2191" s="396"/>
      <c r="J2191" s="396"/>
      <c r="K2191" s="396"/>
      <c r="L2191" s="396"/>
      <c r="M2191" s="396"/>
      <c r="N2191" s="397"/>
    </row>
    <row r="2192" spans="2:14" s="269" customFormat="1" ht="12.75">
      <c r="B2192" s="398"/>
      <c r="C2192" s="399"/>
      <c r="D2192" s="399"/>
      <c r="E2192" s="399"/>
      <c r="F2192" s="399"/>
      <c r="G2192" s="399"/>
      <c r="H2192" s="399"/>
      <c r="I2192" s="399"/>
      <c r="J2192" s="399"/>
      <c r="K2192" s="399"/>
      <c r="L2192" s="399"/>
      <c r="M2192" s="399"/>
      <c r="N2192" s="400"/>
    </row>
    <row r="2193" spans="2:15" s="269" customFormat="1" ht="13.5" thickBot="1">
      <c r="B2193" s="401"/>
      <c r="C2193" s="402"/>
      <c r="D2193" s="402"/>
      <c r="E2193" s="402"/>
      <c r="F2193" s="402"/>
      <c r="G2193" s="402"/>
      <c r="H2193" s="402"/>
      <c r="I2193" s="402"/>
      <c r="J2193" s="402"/>
      <c r="K2193" s="402"/>
      <c r="L2193" s="402"/>
      <c r="M2193" s="402"/>
      <c r="N2193" s="403"/>
    </row>
    <row r="2194" spans="2:15" s="269" customFormat="1" ht="30" customHeight="1">
      <c r="B2194" s="404" t="s">
        <v>371</v>
      </c>
      <c r="C2194" s="270"/>
      <c r="D2194" s="270"/>
      <c r="E2194" s="270"/>
      <c r="F2194" s="270"/>
      <c r="G2194" s="270"/>
      <c r="H2194" s="409"/>
      <c r="I2194" s="272" t="s">
        <v>372</v>
      </c>
      <c r="J2194" s="279"/>
      <c r="K2194" s="280" t="s">
        <v>373</v>
      </c>
      <c r="L2194" s="405" t="s">
        <v>351</v>
      </c>
      <c r="M2194" s="281"/>
      <c r="N2194" s="282" t="s">
        <v>352</v>
      </c>
    </row>
    <row r="2195" spans="2:15" s="269" customFormat="1" ht="13.5" customHeight="1">
      <c r="B2195" s="654" t="s">
        <v>458</v>
      </c>
      <c r="C2195" s="655"/>
      <c r="D2195" s="655"/>
      <c r="E2195" s="655"/>
      <c r="F2195" s="655"/>
      <c r="G2195" s="655"/>
      <c r="H2195" s="655"/>
      <c r="I2195" s="656">
        <v>398942.80000000005</v>
      </c>
      <c r="J2195" s="657"/>
      <c r="K2195" s="656">
        <f>+I2195</f>
        <v>398942.80000000005</v>
      </c>
      <c r="L2195" s="658">
        <v>220</v>
      </c>
      <c r="M2195" s="659"/>
      <c r="N2195" s="17">
        <f>+K2195/L2195</f>
        <v>1813.3763636363637</v>
      </c>
    </row>
    <row r="2196" spans="2:15" s="269" customFormat="1" ht="12.75">
      <c r="B2196" s="654"/>
      <c r="C2196" s="655"/>
      <c r="D2196" s="655"/>
      <c r="E2196" s="655"/>
      <c r="F2196" s="655"/>
      <c r="G2196" s="655"/>
      <c r="H2196" s="655"/>
      <c r="I2196" s="656"/>
      <c r="J2196" s="660"/>
      <c r="K2196" s="656"/>
      <c r="L2196" s="658"/>
      <c r="M2196" s="659"/>
      <c r="N2196" s="17"/>
    </row>
    <row r="2197" spans="2:15" s="269" customFormat="1" ht="12.75">
      <c r="B2197" s="654"/>
      <c r="C2197" s="655"/>
      <c r="D2197" s="655"/>
      <c r="E2197" s="655"/>
      <c r="F2197" s="655"/>
      <c r="G2197" s="655"/>
      <c r="H2197" s="655"/>
      <c r="I2197" s="656"/>
      <c r="J2197" s="660"/>
      <c r="K2197" s="656"/>
      <c r="L2197" s="650"/>
      <c r="M2197" s="651"/>
      <c r="N2197" s="17"/>
    </row>
    <row r="2198" spans="2:15" s="269" customFormat="1" ht="13.5" thickBot="1">
      <c r="B2198" s="274"/>
      <c r="C2198" s="633"/>
      <c r="D2198" s="633"/>
      <c r="E2198" s="633"/>
      <c r="F2198" s="633"/>
      <c r="G2198" s="633"/>
      <c r="H2198" s="634"/>
      <c r="I2198" s="277"/>
      <c r="J2198" s="21"/>
      <c r="K2198" s="277"/>
      <c r="L2198" s="652"/>
      <c r="M2198" s="653"/>
      <c r="N2198" s="16"/>
    </row>
    <row r="2199" spans="2:15" s="269" customFormat="1" ht="14.25" thickBot="1">
      <c r="B2199" s="406" t="s">
        <v>355</v>
      </c>
      <c r="C2199" s="407"/>
      <c r="D2199" s="407"/>
      <c r="E2199" s="407"/>
      <c r="F2199" s="407"/>
      <c r="G2199" s="407"/>
      <c r="H2199" s="407"/>
      <c r="I2199" s="407"/>
      <c r="J2199" s="407"/>
      <c r="K2199" s="407"/>
      <c r="L2199" s="407"/>
      <c r="M2199" s="408"/>
      <c r="N2199" s="15">
        <f>+N2195+N2196+N2197+N2198</f>
        <v>1813.3763636363637</v>
      </c>
      <c r="O2199" s="428"/>
    </row>
    <row r="2200" spans="2:15" s="269" customFormat="1" ht="13.5" thickBot="1">
      <c r="B2200" s="283"/>
      <c r="N2200" s="284"/>
    </row>
    <row r="2201" spans="2:15" s="269" customFormat="1" ht="13.5" thickBot="1">
      <c r="B2201" s="426" t="s">
        <v>375</v>
      </c>
      <c r="C2201" s="393"/>
      <c r="D2201" s="393"/>
      <c r="E2201" s="393"/>
      <c r="F2201" s="393"/>
      <c r="G2201" s="393"/>
      <c r="H2201" s="393"/>
      <c r="I2201" s="393"/>
      <c r="J2201" s="393"/>
      <c r="K2201" s="393"/>
      <c r="L2201" s="393"/>
      <c r="M2201" s="394"/>
      <c r="N2201" s="285">
        <f>+ROUND(N2174+N2183+N2190+N2199,0)</f>
        <v>10599</v>
      </c>
    </row>
    <row r="2202" spans="2:15" s="269" customFormat="1" ht="12.75">
      <c r="B2202" s="395" t="s">
        <v>376</v>
      </c>
      <c r="C2202" s="396"/>
      <c r="D2202" s="396"/>
      <c r="E2202" s="396"/>
      <c r="F2202" s="396"/>
      <c r="G2202" s="396"/>
      <c r="H2202" s="396"/>
      <c r="I2202" s="396"/>
      <c r="J2202" s="396"/>
      <c r="K2202" s="396"/>
      <c r="L2202" s="396"/>
      <c r="M2202" s="396"/>
      <c r="N2202" s="397"/>
    </row>
    <row r="2203" spans="2:15" s="269" customFormat="1" ht="12.75">
      <c r="B2203" s="398"/>
      <c r="C2203" s="399"/>
      <c r="D2203" s="399"/>
      <c r="E2203" s="399"/>
      <c r="F2203" s="399"/>
      <c r="G2203" s="399"/>
      <c r="H2203" s="399"/>
      <c r="I2203" s="399"/>
      <c r="J2203" s="399"/>
      <c r="K2203" s="399"/>
      <c r="L2203" s="399"/>
      <c r="M2203" s="399"/>
      <c r="N2203" s="400"/>
    </row>
    <row r="2204" spans="2:15" s="269" customFormat="1" ht="13.5" thickBot="1">
      <c r="B2204" s="401"/>
      <c r="C2204" s="402"/>
      <c r="D2204" s="402"/>
      <c r="E2204" s="402"/>
      <c r="F2204" s="402"/>
      <c r="G2204" s="402"/>
      <c r="H2204" s="402"/>
      <c r="I2204" s="402"/>
      <c r="J2204" s="402"/>
      <c r="K2204" s="402"/>
      <c r="L2204" s="402"/>
      <c r="M2204" s="402"/>
      <c r="N2204" s="403"/>
    </row>
    <row r="2205" spans="2:15" s="269" customFormat="1" ht="13.5">
      <c r="B2205" s="404" t="s">
        <v>246</v>
      </c>
      <c r="C2205" s="270"/>
      <c r="D2205" s="270"/>
      <c r="E2205" s="270"/>
      <c r="F2205" s="270"/>
      <c r="G2205" s="270"/>
      <c r="H2205" s="270"/>
      <c r="I2205" s="270"/>
      <c r="J2205" s="281"/>
      <c r="K2205" s="280" t="s">
        <v>377</v>
      </c>
      <c r="L2205" s="405" t="s">
        <v>378</v>
      </c>
      <c r="M2205" s="281"/>
      <c r="N2205" s="282"/>
    </row>
    <row r="2206" spans="2:15" s="269" customFormat="1" ht="12.75">
      <c r="B2206" s="639" t="s">
        <v>98</v>
      </c>
      <c r="C2206" s="640"/>
      <c r="D2206" s="640"/>
      <c r="E2206" s="640"/>
      <c r="F2206" s="640"/>
      <c r="G2206" s="640"/>
      <c r="H2206" s="640"/>
      <c r="I2206" s="661"/>
      <c r="J2206" s="662"/>
      <c r="K2206" s="663">
        <v>0.24</v>
      </c>
      <c r="L2206" s="664">
        <f>+K2206*N2201</f>
        <v>2543.7599999999998</v>
      </c>
      <c r="M2206" s="665"/>
      <c r="N2206" s="666"/>
    </row>
    <row r="2207" spans="2:15" s="269" customFormat="1" ht="12.75">
      <c r="B2207" s="625" t="s">
        <v>379</v>
      </c>
      <c r="C2207" s="626"/>
      <c r="D2207" s="626"/>
      <c r="E2207" s="626"/>
      <c r="F2207" s="626"/>
      <c r="G2207" s="626"/>
      <c r="H2207" s="626"/>
      <c r="I2207" s="661"/>
      <c r="J2207" s="662"/>
      <c r="K2207" s="663"/>
      <c r="L2207" s="664">
        <f>+K2207*N2201</f>
        <v>0</v>
      </c>
      <c r="M2207" s="665"/>
      <c r="N2207" s="666"/>
    </row>
    <row r="2208" spans="2:15" s="269" customFormat="1" ht="13.5" thickBot="1">
      <c r="B2208" s="274" t="s">
        <v>380</v>
      </c>
      <c r="C2208" s="633"/>
      <c r="D2208" s="633"/>
      <c r="E2208" s="633"/>
      <c r="F2208" s="633"/>
      <c r="G2208" s="633"/>
      <c r="H2208" s="633"/>
      <c r="I2208" s="667"/>
      <c r="J2208" s="668"/>
      <c r="K2208" s="663">
        <v>0.04</v>
      </c>
      <c r="L2208" s="669">
        <f>+K2208*N2201</f>
        <v>423.96000000000004</v>
      </c>
      <c r="M2208" s="670"/>
      <c r="N2208" s="666"/>
    </row>
    <row r="2209" spans="2:14" s="269" customFormat="1" ht="14.25" thickBot="1">
      <c r="B2209" s="406" t="s">
        <v>355</v>
      </c>
      <c r="C2209" s="407"/>
      <c r="D2209" s="407"/>
      <c r="E2209" s="407"/>
      <c r="F2209" s="407"/>
      <c r="G2209" s="407"/>
      <c r="H2209" s="407"/>
      <c r="I2209" s="407"/>
      <c r="J2209" s="407"/>
      <c r="K2209" s="407"/>
      <c r="L2209" s="407"/>
      <c r="M2209" s="408"/>
      <c r="N2209" s="286">
        <f>+L2206+L2207+L2208</f>
        <v>2967.72</v>
      </c>
    </row>
    <row r="2210" spans="2:14" s="269" customFormat="1" ht="13.5" thickBot="1">
      <c r="B2210" s="283"/>
      <c r="N2210" s="284"/>
    </row>
    <row r="2211" spans="2:14" s="269" customFormat="1" ht="13.5" thickBot="1">
      <c r="B2211" s="426" t="s">
        <v>381</v>
      </c>
      <c r="C2211" s="393"/>
      <c r="D2211" s="393"/>
      <c r="E2211" s="393"/>
      <c r="F2211" s="393"/>
      <c r="G2211" s="393"/>
      <c r="H2211" s="393"/>
      <c r="I2211" s="393"/>
      <c r="J2211" s="393"/>
      <c r="K2211" s="393"/>
      <c r="L2211" s="393"/>
      <c r="M2211" s="394"/>
      <c r="N2211" s="287">
        <f>+ROUND(N2201+N2209,0)</f>
        <v>13567</v>
      </c>
    </row>
    <row r="2212" spans="2:14" s="269" customFormat="1" ht="13.5" thickBot="1">
      <c r="B2212" s="283"/>
      <c r="N2212" s="284"/>
    </row>
    <row r="2213" spans="2:14" s="269" customFormat="1" ht="13.5" thickBot="1">
      <c r="B2213" s="415" t="s">
        <v>151</v>
      </c>
      <c r="C2213" s="416" t="s">
        <v>152</v>
      </c>
      <c r="D2213" s="417"/>
      <c r="E2213" s="417"/>
      <c r="F2213" s="417"/>
      <c r="G2213" s="417"/>
      <c r="H2213" s="417"/>
      <c r="I2213" s="417"/>
      <c r="J2213" s="417"/>
      <c r="K2213" s="418"/>
      <c r="L2213" s="419" t="s">
        <v>228</v>
      </c>
      <c r="M2213" s="420"/>
      <c r="N2213" s="415" t="s">
        <v>6</v>
      </c>
    </row>
    <row r="2214" spans="2:14" s="269" customFormat="1" ht="60.75" customHeight="1" thickBot="1">
      <c r="B2214" s="427">
        <f>+'PTO OFICIAL'!D63</f>
        <v>6.1899999999999959</v>
      </c>
      <c r="C2214" s="1384" t="str">
        <f>+'PTO OFICIAL'!G63</f>
        <v>SUMINISTRO, FABRICACIÓN, INSTALACIÓN, MONTAJE Y PUESTA EN SERVICIO DE GABINETE DE MEDIDA SEMIDIRECTACTA. INCLUYE GABINETE METÁLICO PARA INTEMPERIE, CONTADOR ELECTRÓNICO DE ENERGÍA ACTIVA Y REACTIVA 3F-4H, TC'S,  PROTECCIÓN, MARCACIÓN Y ELEMENTOS DE CONEXIÓN. INCLUYE TUBERÍA HASTA CAJA DE REGISTRO PARA PUESTA A TIERRA Y ACOMETIDA</v>
      </c>
      <c r="D2214" s="1385"/>
      <c r="E2214" s="1385"/>
      <c r="F2214" s="1385"/>
      <c r="G2214" s="1385"/>
      <c r="H2214" s="1385"/>
      <c r="I2214" s="1385"/>
      <c r="J2214" s="1385"/>
      <c r="K2214" s="1386"/>
      <c r="L2214" s="1387" t="str">
        <f>+'PTO OFICIAL'!H63</f>
        <v>UN</v>
      </c>
      <c r="M2214" s="1388"/>
      <c r="N2214" s="422">
        <f>+'PTO OFICIAL'!I63</f>
        <v>1</v>
      </c>
    </row>
    <row r="2215" spans="2:14" s="269" customFormat="1" ht="12.75">
      <c r="B2215" s="395" t="s">
        <v>347</v>
      </c>
      <c r="C2215" s="396"/>
      <c r="D2215" s="396"/>
      <c r="E2215" s="396"/>
      <c r="F2215" s="396"/>
      <c r="G2215" s="396"/>
      <c r="H2215" s="396"/>
      <c r="I2215" s="396"/>
      <c r="J2215" s="396"/>
      <c r="K2215" s="396"/>
      <c r="L2215" s="396"/>
      <c r="M2215" s="396"/>
      <c r="N2215" s="397"/>
    </row>
    <row r="2216" spans="2:14" s="269" customFormat="1" ht="12.75">
      <c r="B2216" s="398"/>
      <c r="C2216" s="399"/>
      <c r="D2216" s="399"/>
      <c r="E2216" s="399"/>
      <c r="F2216" s="399"/>
      <c r="G2216" s="399"/>
      <c r="H2216" s="399"/>
      <c r="I2216" s="399"/>
      <c r="J2216" s="399"/>
      <c r="K2216" s="399"/>
      <c r="L2216" s="399"/>
      <c r="M2216" s="399"/>
      <c r="N2216" s="400"/>
    </row>
    <row r="2217" spans="2:14" s="269" customFormat="1" ht="13.5" thickBot="1">
      <c r="B2217" s="401"/>
      <c r="C2217" s="402"/>
      <c r="D2217" s="402"/>
      <c r="E2217" s="402"/>
      <c r="F2217" s="402"/>
      <c r="G2217" s="402"/>
      <c r="H2217" s="402"/>
      <c r="I2217" s="402"/>
      <c r="J2217" s="402"/>
      <c r="K2217" s="402"/>
      <c r="L2217" s="402"/>
      <c r="M2217" s="402"/>
      <c r="N2217" s="403"/>
    </row>
    <row r="2218" spans="2:14" s="269" customFormat="1" ht="13.5">
      <c r="B2218" s="404" t="s">
        <v>152</v>
      </c>
      <c r="C2218" s="270"/>
      <c r="D2218" s="270"/>
      <c r="E2218" s="270"/>
      <c r="F2218" s="409"/>
      <c r="G2218" s="271" t="s">
        <v>348</v>
      </c>
      <c r="H2218" s="409"/>
      <c r="I2218" s="271" t="s">
        <v>349</v>
      </c>
      <c r="J2218" s="409"/>
      <c r="K2218" s="272" t="s">
        <v>350</v>
      </c>
      <c r="L2218" s="271" t="s">
        <v>351</v>
      </c>
      <c r="M2218" s="409"/>
      <c r="N2218" s="273" t="s">
        <v>352</v>
      </c>
    </row>
    <row r="2219" spans="2:14" s="269" customFormat="1" ht="12.75">
      <c r="B2219" s="639"/>
      <c r="C2219" s="640"/>
      <c r="D2219" s="640"/>
      <c r="E2219" s="640"/>
      <c r="F2219" s="641"/>
      <c r="G2219" s="733"/>
      <c r="H2219" s="641"/>
      <c r="I2219" s="733"/>
      <c r="J2219" s="641"/>
      <c r="K2219" s="734"/>
      <c r="L2219" s="735"/>
      <c r="M2219" s="736"/>
      <c r="N2219" s="17"/>
    </row>
    <row r="2220" spans="2:14" s="269" customFormat="1" ht="12.75">
      <c r="B2220" s="625" t="s">
        <v>354</v>
      </c>
      <c r="C2220" s="626"/>
      <c r="D2220" s="626"/>
      <c r="E2220" s="626"/>
      <c r="F2220" s="627"/>
      <c r="G2220" s="628"/>
      <c r="H2220" s="627"/>
      <c r="I2220" s="628"/>
      <c r="J2220" s="627"/>
      <c r="K2220" s="629">
        <v>0.05</v>
      </c>
      <c r="L2220" s="630"/>
      <c r="M2220" s="631"/>
      <c r="N2220" s="17">
        <f>+K2220*N2257</f>
        <v>56991.828571428581</v>
      </c>
    </row>
    <row r="2221" spans="2:14" s="269" customFormat="1" ht="13.5" thickBot="1">
      <c r="B2221" s="274"/>
      <c r="C2221" s="633"/>
      <c r="D2221" s="633"/>
      <c r="E2221" s="633"/>
      <c r="F2221" s="634"/>
      <c r="G2221" s="635"/>
      <c r="H2221" s="634"/>
      <c r="I2221" s="635"/>
      <c r="J2221" s="634"/>
      <c r="K2221" s="19"/>
      <c r="L2221" s="636"/>
      <c r="M2221" s="637"/>
      <c r="N2221" s="638"/>
    </row>
    <row r="2222" spans="2:14" s="269" customFormat="1" ht="14.25" thickBot="1">
      <c r="B2222" s="406" t="s">
        <v>355</v>
      </c>
      <c r="C2222" s="407"/>
      <c r="D2222" s="407"/>
      <c r="E2222" s="407"/>
      <c r="F2222" s="407"/>
      <c r="G2222" s="407"/>
      <c r="H2222" s="407"/>
      <c r="I2222" s="407"/>
      <c r="J2222" s="407"/>
      <c r="K2222" s="407"/>
      <c r="L2222" s="407"/>
      <c r="M2222" s="408"/>
      <c r="N2222" s="275">
        <f>+N2219+N2220+N2221</f>
        <v>56991.828571428581</v>
      </c>
    </row>
    <row r="2223" spans="2:14" s="269" customFormat="1" ht="13.5" customHeight="1">
      <c r="B2223" s="395" t="s">
        <v>356</v>
      </c>
      <c r="C2223" s="396"/>
      <c r="D2223" s="396"/>
      <c r="E2223" s="396"/>
      <c r="F2223" s="396"/>
      <c r="G2223" s="396"/>
      <c r="H2223" s="396"/>
      <c r="I2223" s="396"/>
      <c r="J2223" s="396"/>
      <c r="K2223" s="396"/>
      <c r="L2223" s="396"/>
      <c r="M2223" s="396"/>
      <c r="N2223" s="397"/>
    </row>
    <row r="2224" spans="2:14" s="269" customFormat="1" ht="12.75">
      <c r="B2224" s="398"/>
      <c r="C2224" s="399"/>
      <c r="D2224" s="399"/>
      <c r="E2224" s="399"/>
      <c r="F2224" s="399"/>
      <c r="G2224" s="399"/>
      <c r="H2224" s="399"/>
      <c r="I2224" s="399"/>
      <c r="J2224" s="399"/>
      <c r="K2224" s="399"/>
      <c r="L2224" s="399"/>
      <c r="M2224" s="399"/>
      <c r="N2224" s="400"/>
    </row>
    <row r="2225" spans="2:14" s="269" customFormat="1" ht="13.5" thickBot="1">
      <c r="B2225" s="401"/>
      <c r="C2225" s="402"/>
      <c r="D2225" s="402"/>
      <c r="E2225" s="402"/>
      <c r="F2225" s="402"/>
      <c r="G2225" s="402"/>
      <c r="H2225" s="402"/>
      <c r="I2225" s="402"/>
      <c r="J2225" s="402"/>
      <c r="K2225" s="402"/>
      <c r="L2225" s="402"/>
      <c r="M2225" s="402"/>
      <c r="N2225" s="403"/>
    </row>
    <row r="2226" spans="2:14" s="269" customFormat="1" ht="13.5">
      <c r="B2226" s="404" t="s">
        <v>152</v>
      </c>
      <c r="C2226" s="270"/>
      <c r="D2226" s="270"/>
      <c r="E2226" s="270"/>
      <c r="F2226" s="270"/>
      <c r="G2226" s="270"/>
      <c r="H2226" s="270"/>
      <c r="I2226" s="409"/>
      <c r="J2226" s="271" t="s">
        <v>228</v>
      </c>
      <c r="K2226" s="272" t="s">
        <v>6</v>
      </c>
      <c r="L2226" s="271" t="s">
        <v>357</v>
      </c>
      <c r="M2226" s="409"/>
      <c r="N2226" s="273" t="s">
        <v>352</v>
      </c>
    </row>
    <row r="2227" spans="2:14" s="269" customFormat="1" ht="12.75">
      <c r="B2227" s="639" t="s">
        <v>483</v>
      </c>
      <c r="C2227" s="640"/>
      <c r="D2227" s="640"/>
      <c r="E2227" s="640"/>
      <c r="F2227" s="640"/>
      <c r="G2227" s="640"/>
      <c r="H2227" s="640"/>
      <c r="I2227" s="641"/>
      <c r="J2227" s="642" t="s">
        <v>439</v>
      </c>
      <c r="K2227" s="643">
        <v>1</v>
      </c>
      <c r="L2227" s="644">
        <v>2900000</v>
      </c>
      <c r="M2227" s="645"/>
      <c r="N2227" s="638">
        <f t="shared" ref="N2227:N2239" si="48">+K2227*L2227</f>
        <v>2900000</v>
      </c>
    </row>
    <row r="2228" spans="2:14" s="269" customFormat="1" ht="12.75">
      <c r="B2228" s="639" t="s">
        <v>484</v>
      </c>
      <c r="C2228" s="640"/>
      <c r="D2228" s="640"/>
      <c r="E2228" s="640"/>
      <c r="F2228" s="640"/>
      <c r="G2228" s="640"/>
      <c r="H2228" s="640"/>
      <c r="I2228" s="641"/>
      <c r="J2228" s="642" t="s">
        <v>439</v>
      </c>
      <c r="K2228" s="643">
        <v>1</v>
      </c>
      <c r="L2228" s="644">
        <v>1200000</v>
      </c>
      <c r="M2228" s="645"/>
      <c r="N2228" s="638">
        <f t="shared" si="48"/>
        <v>1200000</v>
      </c>
    </row>
    <row r="2229" spans="2:14" s="269" customFormat="1" ht="12.75">
      <c r="B2229" s="639" t="s">
        <v>485</v>
      </c>
      <c r="C2229" s="640"/>
      <c r="D2229" s="640"/>
      <c r="E2229" s="640"/>
      <c r="F2229" s="640"/>
      <c r="G2229" s="640"/>
      <c r="H2229" s="640"/>
      <c r="I2229" s="641"/>
      <c r="J2229" s="642" t="s">
        <v>439</v>
      </c>
      <c r="K2229" s="643">
        <v>1</v>
      </c>
      <c r="L2229" s="644">
        <v>380000</v>
      </c>
      <c r="M2229" s="645"/>
      <c r="N2229" s="638">
        <f t="shared" si="48"/>
        <v>380000</v>
      </c>
    </row>
    <row r="2230" spans="2:14" s="269" customFormat="1" ht="12.75">
      <c r="B2230" s="639" t="s">
        <v>486</v>
      </c>
      <c r="C2230" s="640"/>
      <c r="D2230" s="640"/>
      <c r="E2230" s="640"/>
      <c r="F2230" s="640"/>
      <c r="G2230" s="640"/>
      <c r="H2230" s="640"/>
      <c r="I2230" s="641"/>
      <c r="J2230" s="642" t="s">
        <v>473</v>
      </c>
      <c r="K2230" s="643">
        <v>6</v>
      </c>
      <c r="L2230" s="644">
        <v>165000</v>
      </c>
      <c r="M2230" s="645"/>
      <c r="N2230" s="638">
        <f t="shared" si="48"/>
        <v>990000</v>
      </c>
    </row>
    <row r="2231" spans="2:14" s="269" customFormat="1" ht="12.75">
      <c r="B2231" s="639" t="s">
        <v>487</v>
      </c>
      <c r="C2231" s="640"/>
      <c r="D2231" s="640"/>
      <c r="E2231" s="640"/>
      <c r="F2231" s="640"/>
      <c r="G2231" s="640"/>
      <c r="H2231" s="640"/>
      <c r="I2231" s="641"/>
      <c r="J2231" s="642" t="s">
        <v>473</v>
      </c>
      <c r="K2231" s="643">
        <v>1.6</v>
      </c>
      <c r="L2231" s="644">
        <v>39750</v>
      </c>
      <c r="M2231" s="645"/>
      <c r="N2231" s="638">
        <f t="shared" si="48"/>
        <v>63600</v>
      </c>
    </row>
    <row r="2232" spans="2:14" s="269" customFormat="1" ht="12.75">
      <c r="B2232" s="639" t="s">
        <v>488</v>
      </c>
      <c r="C2232" s="640"/>
      <c r="D2232" s="640"/>
      <c r="E2232" s="640"/>
      <c r="F2232" s="640"/>
      <c r="G2232" s="640"/>
      <c r="H2232" s="640"/>
      <c r="I2232" s="641"/>
      <c r="J2232" s="642" t="s">
        <v>473</v>
      </c>
      <c r="K2232" s="643">
        <v>4</v>
      </c>
      <c r="L2232" s="644">
        <v>3500</v>
      </c>
      <c r="M2232" s="645"/>
      <c r="N2232" s="638">
        <f t="shared" si="48"/>
        <v>14000</v>
      </c>
    </row>
    <row r="2233" spans="2:14" s="269" customFormat="1" ht="12.75">
      <c r="B2233" s="639" t="s">
        <v>489</v>
      </c>
      <c r="C2233" s="640"/>
      <c r="D2233" s="640"/>
      <c r="E2233" s="640"/>
      <c r="F2233" s="640"/>
      <c r="G2233" s="640"/>
      <c r="H2233" s="640"/>
      <c r="I2233" s="641"/>
      <c r="J2233" s="642" t="s">
        <v>439</v>
      </c>
      <c r="K2233" s="643">
        <v>4</v>
      </c>
      <c r="L2233" s="644">
        <v>1350</v>
      </c>
      <c r="M2233" s="645"/>
      <c r="N2233" s="638">
        <f t="shared" si="48"/>
        <v>5400</v>
      </c>
    </row>
    <row r="2234" spans="2:14" s="269" customFormat="1" ht="12.75">
      <c r="B2234" s="639" t="s">
        <v>490</v>
      </c>
      <c r="C2234" s="640"/>
      <c r="D2234" s="640"/>
      <c r="E2234" s="640"/>
      <c r="F2234" s="640"/>
      <c r="G2234" s="640"/>
      <c r="H2234" s="640"/>
      <c r="I2234" s="641"/>
      <c r="J2234" s="642" t="s">
        <v>439</v>
      </c>
      <c r="K2234" s="643">
        <v>0.05</v>
      </c>
      <c r="L2234" s="644">
        <v>198500</v>
      </c>
      <c r="M2234" s="645"/>
      <c r="N2234" s="638">
        <f t="shared" si="48"/>
        <v>9925</v>
      </c>
    </row>
    <row r="2235" spans="2:14" s="269" customFormat="1" ht="12.75">
      <c r="B2235" s="639" t="s">
        <v>491</v>
      </c>
      <c r="C2235" s="640"/>
      <c r="D2235" s="640"/>
      <c r="E2235" s="640"/>
      <c r="F2235" s="640"/>
      <c r="G2235" s="640"/>
      <c r="H2235" s="640"/>
      <c r="I2235" s="641"/>
      <c r="J2235" s="642" t="s">
        <v>439</v>
      </c>
      <c r="K2235" s="643">
        <v>1</v>
      </c>
      <c r="L2235" s="644">
        <v>8000</v>
      </c>
      <c r="M2235" s="645"/>
      <c r="N2235" s="638">
        <f t="shared" si="48"/>
        <v>8000</v>
      </c>
    </row>
    <row r="2236" spans="2:14" s="269" customFormat="1" ht="12.75">
      <c r="B2236" s="639" t="s">
        <v>492</v>
      </c>
      <c r="C2236" s="640"/>
      <c r="D2236" s="640"/>
      <c r="E2236" s="640"/>
      <c r="F2236" s="640"/>
      <c r="G2236" s="640"/>
      <c r="H2236" s="640"/>
      <c r="I2236" s="641"/>
      <c r="J2236" s="642" t="s">
        <v>439</v>
      </c>
      <c r="K2236" s="643">
        <v>0.2</v>
      </c>
      <c r="L2236" s="644">
        <v>54000</v>
      </c>
      <c r="M2236" s="645"/>
      <c r="N2236" s="638">
        <f t="shared" si="48"/>
        <v>10800</v>
      </c>
    </row>
    <row r="2237" spans="2:14" s="269" customFormat="1" ht="12.75">
      <c r="B2237" s="639" t="s">
        <v>493</v>
      </c>
      <c r="C2237" s="640"/>
      <c r="D2237" s="640"/>
      <c r="E2237" s="640"/>
      <c r="F2237" s="640"/>
      <c r="G2237" s="640"/>
      <c r="H2237" s="640"/>
      <c r="I2237" s="641"/>
      <c r="J2237" s="642" t="s">
        <v>439</v>
      </c>
      <c r="K2237" s="643">
        <v>0.15</v>
      </c>
      <c r="L2237" s="644">
        <v>27000</v>
      </c>
      <c r="M2237" s="645"/>
      <c r="N2237" s="638">
        <f t="shared" si="48"/>
        <v>4050</v>
      </c>
    </row>
    <row r="2238" spans="2:14" s="269" customFormat="1" ht="12.75">
      <c r="B2238" s="639" t="s">
        <v>494</v>
      </c>
      <c r="C2238" s="640"/>
      <c r="D2238" s="640"/>
      <c r="E2238" s="640"/>
      <c r="F2238" s="640"/>
      <c r="G2238" s="640"/>
      <c r="H2238" s="640"/>
      <c r="I2238" s="641"/>
      <c r="J2238" s="642" t="s">
        <v>439</v>
      </c>
      <c r="K2238" s="643">
        <v>0.1</v>
      </c>
      <c r="L2238" s="644">
        <v>54600</v>
      </c>
      <c r="M2238" s="645"/>
      <c r="N2238" s="638">
        <f t="shared" si="48"/>
        <v>5460</v>
      </c>
    </row>
    <row r="2239" spans="2:14" s="269" customFormat="1" ht="12.75">
      <c r="B2239" s="639" t="s">
        <v>495</v>
      </c>
      <c r="C2239" s="640"/>
      <c r="D2239" s="640"/>
      <c r="E2239" s="640"/>
      <c r="F2239" s="640"/>
      <c r="G2239" s="640"/>
      <c r="H2239" s="640"/>
      <c r="I2239" s="641"/>
      <c r="J2239" s="642" t="s">
        <v>439</v>
      </c>
      <c r="K2239" s="643">
        <v>0.1</v>
      </c>
      <c r="L2239" s="644">
        <v>800000</v>
      </c>
      <c r="M2239" s="645"/>
      <c r="N2239" s="638">
        <f t="shared" si="48"/>
        <v>80000</v>
      </c>
    </row>
    <row r="2240" spans="2:14" s="269" customFormat="1" ht="13.5" thickBot="1">
      <c r="B2240" s="639"/>
      <c r="C2240" s="640"/>
      <c r="D2240" s="640"/>
      <c r="E2240" s="640"/>
      <c r="F2240" s="640"/>
      <c r="G2240" s="640"/>
      <c r="H2240" s="640"/>
      <c r="I2240" s="641"/>
      <c r="J2240" s="642"/>
      <c r="K2240" s="745"/>
      <c r="L2240" s="644"/>
      <c r="M2240" s="645"/>
      <c r="N2240" s="638"/>
    </row>
    <row r="2241" spans="2:14" s="269" customFormat="1" ht="14.25" thickBot="1">
      <c r="B2241" s="406" t="s">
        <v>355</v>
      </c>
      <c r="C2241" s="407"/>
      <c r="D2241" s="407"/>
      <c r="E2241" s="407"/>
      <c r="F2241" s="407"/>
      <c r="G2241" s="407"/>
      <c r="H2241" s="407"/>
      <c r="I2241" s="407"/>
      <c r="J2241" s="407"/>
      <c r="K2241" s="407"/>
      <c r="L2241" s="407"/>
      <c r="M2241" s="408"/>
      <c r="N2241" s="15">
        <f>SUM(N2227:N2240)</f>
        <v>5671235</v>
      </c>
    </row>
    <row r="2242" spans="2:14" s="269" customFormat="1" ht="12.75">
      <c r="B2242" s="395" t="s">
        <v>364</v>
      </c>
      <c r="C2242" s="396"/>
      <c r="D2242" s="396"/>
      <c r="E2242" s="396"/>
      <c r="F2242" s="396"/>
      <c r="G2242" s="396"/>
      <c r="H2242" s="396"/>
      <c r="I2242" s="396"/>
      <c r="J2242" s="396"/>
      <c r="K2242" s="396"/>
      <c r="L2242" s="396"/>
      <c r="M2242" s="396"/>
      <c r="N2242" s="397"/>
    </row>
    <row r="2243" spans="2:14" s="269" customFormat="1" ht="12.75">
      <c r="B2243" s="398"/>
      <c r="C2243" s="399"/>
      <c r="D2243" s="399"/>
      <c r="E2243" s="399"/>
      <c r="F2243" s="399"/>
      <c r="G2243" s="399"/>
      <c r="H2243" s="399"/>
      <c r="I2243" s="399"/>
      <c r="J2243" s="399"/>
      <c r="K2243" s="399"/>
      <c r="L2243" s="399"/>
      <c r="M2243" s="399"/>
      <c r="N2243" s="400"/>
    </row>
    <row r="2244" spans="2:14" s="269" customFormat="1" ht="13.5" thickBot="1">
      <c r="B2244" s="401"/>
      <c r="C2244" s="402"/>
      <c r="D2244" s="402"/>
      <c r="E2244" s="402"/>
      <c r="F2244" s="402"/>
      <c r="G2244" s="402"/>
      <c r="H2244" s="402"/>
      <c r="I2244" s="402"/>
      <c r="J2244" s="402"/>
      <c r="K2244" s="402"/>
      <c r="L2244" s="402"/>
      <c r="M2244" s="402"/>
      <c r="N2244" s="403"/>
    </row>
    <row r="2245" spans="2:14" s="269" customFormat="1" ht="13.5">
      <c r="B2245" s="404" t="s">
        <v>365</v>
      </c>
      <c r="C2245" s="270"/>
      <c r="D2245" s="270"/>
      <c r="E2245" s="270"/>
      <c r="F2245" s="270"/>
      <c r="G2245" s="270"/>
      <c r="H2245" s="409"/>
      <c r="I2245" s="272" t="s">
        <v>366</v>
      </c>
      <c r="J2245" s="270" t="s">
        <v>367</v>
      </c>
      <c r="K2245" s="276" t="s">
        <v>368</v>
      </c>
      <c r="L2245" s="271" t="s">
        <v>369</v>
      </c>
      <c r="M2245" s="409"/>
      <c r="N2245" s="273" t="s">
        <v>352</v>
      </c>
    </row>
    <row r="2246" spans="2:14" s="269" customFormat="1" ht="12.75">
      <c r="B2246" s="639" t="s">
        <v>456</v>
      </c>
      <c r="C2246" s="640"/>
      <c r="D2246" s="640"/>
      <c r="E2246" s="640"/>
      <c r="F2246" s="640"/>
      <c r="G2246" s="640"/>
      <c r="H2246" s="641"/>
      <c r="I2246" s="648"/>
      <c r="J2246" s="649"/>
      <c r="K2246" s="648">
        <v>600</v>
      </c>
      <c r="L2246" s="650">
        <v>1200</v>
      </c>
      <c r="M2246" s="651"/>
      <c r="N2246" s="638">
        <f>+L2246*K2246</f>
        <v>720000</v>
      </c>
    </row>
    <row r="2247" spans="2:14" s="269" customFormat="1" ht="13.5" thickBot="1">
      <c r="B2247" s="274"/>
      <c r="C2247" s="633"/>
      <c r="D2247" s="633"/>
      <c r="E2247" s="633"/>
      <c r="F2247" s="633"/>
      <c r="G2247" s="633"/>
      <c r="H2247" s="634"/>
      <c r="I2247" s="277"/>
      <c r="J2247" s="278"/>
      <c r="K2247" s="277"/>
      <c r="L2247" s="652"/>
      <c r="M2247" s="653"/>
      <c r="N2247" s="16"/>
    </row>
    <row r="2248" spans="2:14" s="269" customFormat="1" ht="14.25" thickBot="1">
      <c r="B2248" s="406" t="s">
        <v>355</v>
      </c>
      <c r="C2248" s="407"/>
      <c r="D2248" s="407"/>
      <c r="E2248" s="407"/>
      <c r="F2248" s="407"/>
      <c r="G2248" s="407"/>
      <c r="H2248" s="407"/>
      <c r="I2248" s="407"/>
      <c r="J2248" s="407"/>
      <c r="K2248" s="407"/>
      <c r="L2248" s="407"/>
      <c r="M2248" s="408"/>
      <c r="N2248" s="275">
        <f>+N2246+N2247</f>
        <v>720000</v>
      </c>
    </row>
    <row r="2249" spans="2:14" s="269" customFormat="1" ht="12.75">
      <c r="B2249" s="395" t="s">
        <v>370</v>
      </c>
      <c r="C2249" s="396"/>
      <c r="D2249" s="396"/>
      <c r="E2249" s="396"/>
      <c r="F2249" s="396"/>
      <c r="G2249" s="396"/>
      <c r="H2249" s="396"/>
      <c r="I2249" s="396"/>
      <c r="J2249" s="396"/>
      <c r="K2249" s="396"/>
      <c r="L2249" s="396"/>
      <c r="M2249" s="396"/>
      <c r="N2249" s="397"/>
    </row>
    <row r="2250" spans="2:14" s="269" customFormat="1" ht="12.75">
      <c r="B2250" s="398"/>
      <c r="C2250" s="399"/>
      <c r="D2250" s="399"/>
      <c r="E2250" s="399"/>
      <c r="F2250" s="399"/>
      <c r="G2250" s="399"/>
      <c r="H2250" s="399"/>
      <c r="I2250" s="399"/>
      <c r="J2250" s="399"/>
      <c r="K2250" s="399"/>
      <c r="L2250" s="399"/>
      <c r="M2250" s="399"/>
      <c r="N2250" s="400"/>
    </row>
    <row r="2251" spans="2:14" s="269" customFormat="1" ht="13.5" thickBot="1">
      <c r="B2251" s="401"/>
      <c r="C2251" s="402"/>
      <c r="D2251" s="402"/>
      <c r="E2251" s="402"/>
      <c r="F2251" s="402"/>
      <c r="G2251" s="402"/>
      <c r="H2251" s="402"/>
      <c r="I2251" s="402"/>
      <c r="J2251" s="402"/>
      <c r="K2251" s="402"/>
      <c r="L2251" s="402"/>
      <c r="M2251" s="402"/>
      <c r="N2251" s="403"/>
    </row>
    <row r="2252" spans="2:14" s="269" customFormat="1" ht="30" customHeight="1">
      <c r="B2252" s="404" t="s">
        <v>371</v>
      </c>
      <c r="C2252" s="270"/>
      <c r="D2252" s="270"/>
      <c r="E2252" s="270"/>
      <c r="F2252" s="270"/>
      <c r="G2252" s="270"/>
      <c r="H2252" s="409"/>
      <c r="I2252" s="272" t="s">
        <v>372</v>
      </c>
      <c r="J2252" s="279"/>
      <c r="K2252" s="280" t="s">
        <v>373</v>
      </c>
      <c r="L2252" s="405" t="s">
        <v>351</v>
      </c>
      <c r="M2252" s="281"/>
      <c r="N2252" s="282" t="s">
        <v>352</v>
      </c>
    </row>
    <row r="2253" spans="2:14" s="269" customFormat="1" ht="13.5" customHeight="1">
      <c r="B2253" s="654" t="s">
        <v>458</v>
      </c>
      <c r="C2253" s="655"/>
      <c r="D2253" s="655"/>
      <c r="E2253" s="655"/>
      <c r="F2253" s="655"/>
      <c r="G2253" s="655"/>
      <c r="H2253" s="655"/>
      <c r="I2253" s="656">
        <v>398942.80000000005</v>
      </c>
      <c r="J2253" s="657"/>
      <c r="K2253" s="656">
        <f>+I2253</f>
        <v>398942.80000000005</v>
      </c>
      <c r="L2253" s="658">
        <v>0.35</v>
      </c>
      <c r="M2253" s="659"/>
      <c r="N2253" s="17">
        <f>+K2253/L2253</f>
        <v>1139836.5714285716</v>
      </c>
    </row>
    <row r="2254" spans="2:14" s="269" customFormat="1" ht="12.75">
      <c r="B2254" s="654"/>
      <c r="C2254" s="655"/>
      <c r="D2254" s="655"/>
      <c r="E2254" s="655"/>
      <c r="F2254" s="655"/>
      <c r="G2254" s="655"/>
      <c r="H2254" s="655"/>
      <c r="I2254" s="656"/>
      <c r="J2254" s="660"/>
      <c r="K2254" s="656"/>
      <c r="L2254" s="658"/>
      <c r="M2254" s="659"/>
      <c r="N2254" s="17"/>
    </row>
    <row r="2255" spans="2:14" s="269" customFormat="1" ht="12.75">
      <c r="B2255" s="654"/>
      <c r="C2255" s="655"/>
      <c r="D2255" s="655"/>
      <c r="E2255" s="655"/>
      <c r="F2255" s="655"/>
      <c r="G2255" s="655"/>
      <c r="H2255" s="655"/>
      <c r="I2255" s="656"/>
      <c r="J2255" s="660"/>
      <c r="K2255" s="656"/>
      <c r="L2255" s="650"/>
      <c r="M2255" s="651"/>
      <c r="N2255" s="17"/>
    </row>
    <row r="2256" spans="2:14" s="269" customFormat="1" ht="13.5" thickBot="1">
      <c r="B2256" s="274"/>
      <c r="C2256" s="633"/>
      <c r="D2256" s="633"/>
      <c r="E2256" s="633"/>
      <c r="F2256" s="633"/>
      <c r="G2256" s="633"/>
      <c r="H2256" s="634"/>
      <c r="I2256" s="277"/>
      <c r="J2256" s="21"/>
      <c r="K2256" s="277"/>
      <c r="L2256" s="652"/>
      <c r="M2256" s="653"/>
      <c r="N2256" s="16"/>
    </row>
    <row r="2257" spans="2:14" s="269" customFormat="1" ht="14.25" thickBot="1">
      <c r="B2257" s="406" t="s">
        <v>355</v>
      </c>
      <c r="C2257" s="407"/>
      <c r="D2257" s="407"/>
      <c r="E2257" s="407"/>
      <c r="F2257" s="407"/>
      <c r="G2257" s="407"/>
      <c r="H2257" s="407"/>
      <c r="I2257" s="407"/>
      <c r="J2257" s="407"/>
      <c r="K2257" s="407"/>
      <c r="L2257" s="407"/>
      <c r="M2257" s="408"/>
      <c r="N2257" s="15">
        <f>+N2253+N2254+N2255+N2256</f>
        <v>1139836.5714285716</v>
      </c>
    </row>
    <row r="2258" spans="2:14" s="269" customFormat="1" ht="13.5" thickBot="1">
      <c r="B2258" s="283"/>
      <c r="N2258" s="284"/>
    </row>
    <row r="2259" spans="2:14" s="269" customFormat="1" ht="13.5" thickBot="1">
      <c r="B2259" s="426" t="s">
        <v>375</v>
      </c>
      <c r="C2259" s="393"/>
      <c r="D2259" s="393"/>
      <c r="E2259" s="393"/>
      <c r="F2259" s="393"/>
      <c r="G2259" s="393"/>
      <c r="H2259" s="393"/>
      <c r="I2259" s="393"/>
      <c r="J2259" s="393"/>
      <c r="K2259" s="393"/>
      <c r="L2259" s="393"/>
      <c r="M2259" s="394"/>
      <c r="N2259" s="285">
        <f>+ROUND(N2222+N2241+N2248+N2257,0)</f>
        <v>7588063</v>
      </c>
    </row>
    <row r="2260" spans="2:14" s="269" customFormat="1" ht="12.75">
      <c r="B2260" s="395" t="s">
        <v>376</v>
      </c>
      <c r="C2260" s="396"/>
      <c r="D2260" s="396"/>
      <c r="E2260" s="396"/>
      <c r="F2260" s="396"/>
      <c r="G2260" s="396"/>
      <c r="H2260" s="396"/>
      <c r="I2260" s="396"/>
      <c r="J2260" s="396"/>
      <c r="K2260" s="396"/>
      <c r="L2260" s="396"/>
      <c r="M2260" s="396"/>
      <c r="N2260" s="397"/>
    </row>
    <row r="2261" spans="2:14" s="269" customFormat="1" ht="12.75">
      <c r="B2261" s="398"/>
      <c r="C2261" s="399"/>
      <c r="D2261" s="399"/>
      <c r="E2261" s="399"/>
      <c r="F2261" s="399"/>
      <c r="G2261" s="399"/>
      <c r="H2261" s="399"/>
      <c r="I2261" s="399"/>
      <c r="J2261" s="399"/>
      <c r="K2261" s="399"/>
      <c r="L2261" s="399"/>
      <c r="M2261" s="399"/>
      <c r="N2261" s="400"/>
    </row>
    <row r="2262" spans="2:14" s="269" customFormat="1" ht="13.5" thickBot="1">
      <c r="B2262" s="401"/>
      <c r="C2262" s="402"/>
      <c r="D2262" s="402"/>
      <c r="E2262" s="402"/>
      <c r="F2262" s="402"/>
      <c r="G2262" s="402"/>
      <c r="H2262" s="402"/>
      <c r="I2262" s="402"/>
      <c r="J2262" s="402"/>
      <c r="K2262" s="402"/>
      <c r="L2262" s="402"/>
      <c r="M2262" s="402"/>
      <c r="N2262" s="403"/>
    </row>
    <row r="2263" spans="2:14" s="269" customFormat="1" ht="13.5">
      <c r="B2263" s="404" t="s">
        <v>246</v>
      </c>
      <c r="C2263" s="270"/>
      <c r="D2263" s="270"/>
      <c r="E2263" s="270"/>
      <c r="F2263" s="270"/>
      <c r="G2263" s="270"/>
      <c r="H2263" s="270"/>
      <c r="I2263" s="270"/>
      <c r="J2263" s="281"/>
      <c r="K2263" s="280" t="s">
        <v>377</v>
      </c>
      <c r="L2263" s="405" t="s">
        <v>378</v>
      </c>
      <c r="M2263" s="281"/>
      <c r="N2263" s="282"/>
    </row>
    <row r="2264" spans="2:14" s="269" customFormat="1" ht="12.75">
      <c r="B2264" s="639" t="s">
        <v>98</v>
      </c>
      <c r="C2264" s="640"/>
      <c r="D2264" s="640"/>
      <c r="E2264" s="640"/>
      <c r="F2264" s="640"/>
      <c r="G2264" s="640"/>
      <c r="H2264" s="640"/>
      <c r="I2264" s="661"/>
      <c r="J2264" s="662"/>
      <c r="K2264" s="663">
        <v>0.24</v>
      </c>
      <c r="L2264" s="664">
        <f>+K2264*N2259</f>
        <v>1821135.1199999999</v>
      </c>
      <c r="M2264" s="665"/>
      <c r="N2264" s="666"/>
    </row>
    <row r="2265" spans="2:14" s="269" customFormat="1" ht="12.75">
      <c r="B2265" s="625" t="s">
        <v>379</v>
      </c>
      <c r="C2265" s="626"/>
      <c r="D2265" s="626"/>
      <c r="E2265" s="626"/>
      <c r="F2265" s="626"/>
      <c r="G2265" s="626"/>
      <c r="H2265" s="626"/>
      <c r="I2265" s="661"/>
      <c r="J2265" s="662"/>
      <c r="K2265" s="663"/>
      <c r="L2265" s="664">
        <f>+K2265*N2259</f>
        <v>0</v>
      </c>
      <c r="M2265" s="665"/>
      <c r="N2265" s="666"/>
    </row>
    <row r="2266" spans="2:14" s="269" customFormat="1" ht="13.5" thickBot="1">
      <c r="B2266" s="274" t="s">
        <v>380</v>
      </c>
      <c r="C2266" s="633"/>
      <c r="D2266" s="633"/>
      <c r="E2266" s="633"/>
      <c r="F2266" s="633"/>
      <c r="G2266" s="633"/>
      <c r="H2266" s="633"/>
      <c r="I2266" s="667"/>
      <c r="J2266" s="668"/>
      <c r="K2266" s="663">
        <v>0.04</v>
      </c>
      <c r="L2266" s="669">
        <f>+K2266*N2259</f>
        <v>303522.52</v>
      </c>
      <c r="M2266" s="670"/>
      <c r="N2266" s="666"/>
    </row>
    <row r="2267" spans="2:14" s="269" customFormat="1" ht="14.25" thickBot="1">
      <c r="B2267" s="406" t="s">
        <v>355</v>
      </c>
      <c r="C2267" s="407"/>
      <c r="D2267" s="407"/>
      <c r="E2267" s="407"/>
      <c r="F2267" s="407"/>
      <c r="G2267" s="407"/>
      <c r="H2267" s="407"/>
      <c r="I2267" s="407"/>
      <c r="J2267" s="407"/>
      <c r="K2267" s="407"/>
      <c r="L2267" s="407"/>
      <c r="M2267" s="408"/>
      <c r="N2267" s="286">
        <f>+L2264+L2265+L2266</f>
        <v>2124657.6399999997</v>
      </c>
    </row>
    <row r="2268" spans="2:14" s="269" customFormat="1" ht="13.5" thickBot="1">
      <c r="B2268" s="283"/>
      <c r="N2268" s="284"/>
    </row>
    <row r="2269" spans="2:14" s="269" customFormat="1" ht="13.5" thickBot="1">
      <c r="B2269" s="426" t="s">
        <v>381</v>
      </c>
      <c r="C2269" s="393"/>
      <c r="D2269" s="393"/>
      <c r="E2269" s="393"/>
      <c r="F2269" s="393"/>
      <c r="G2269" s="393"/>
      <c r="H2269" s="393"/>
      <c r="I2269" s="393"/>
      <c r="J2269" s="393"/>
      <c r="K2269" s="393"/>
      <c r="L2269" s="393"/>
      <c r="M2269" s="394"/>
      <c r="N2269" s="287">
        <f>+ROUND(N2259+N2267,0)</f>
        <v>9712721</v>
      </c>
    </row>
    <row r="2270" spans="2:14" s="269" customFormat="1" ht="13.5" thickBot="1"/>
    <row r="2271" spans="2:14" s="269" customFormat="1" ht="13.5" thickBot="1">
      <c r="B2271" s="415" t="s">
        <v>151</v>
      </c>
      <c r="C2271" s="416" t="s">
        <v>152</v>
      </c>
      <c r="D2271" s="417"/>
      <c r="E2271" s="417"/>
      <c r="F2271" s="417"/>
      <c r="G2271" s="417"/>
      <c r="H2271" s="417"/>
      <c r="I2271" s="417"/>
      <c r="J2271" s="417"/>
      <c r="K2271" s="418"/>
      <c r="L2271" s="419" t="s">
        <v>228</v>
      </c>
      <c r="M2271" s="420"/>
      <c r="N2271" s="415" t="s">
        <v>6</v>
      </c>
    </row>
    <row r="2272" spans="2:14" s="269" customFormat="1" ht="60.75" customHeight="1" thickBot="1">
      <c r="B2272" s="427">
        <f>'PTO OFICIAL'!D64</f>
        <v>6.1999999999999957</v>
      </c>
      <c r="C2272" s="1384" t="str">
        <f>'PTO OFICIAL'!G64</f>
        <v xml:space="preserve">SUMINISTRO, FABRICACIÓN, INSTALACIÓN, MONTAJE Y PUESTA EN SERVICIO DE GABINETE DE PROTECCIÓN Y CONTROL ML-02. INCLUYE GABINETE METÁLICO PARA ALOJAR EQUIPOS, INTERRUPTORES CAJA MOLDEADA SEGÚN DIAGRAMA, ANALIZADOR DE REDES, DPS TIPO 2, 2 VARIADORES DE VELOCIDAD 20HP, 1 VARIADOR 5HP, 1 VARIADOR 1HP, MARCACIÓN Y ELEMENTOS DE CONEXIÓN. </v>
      </c>
      <c r="D2272" s="1385"/>
      <c r="E2272" s="1385"/>
      <c r="F2272" s="1385"/>
      <c r="G2272" s="1385"/>
      <c r="H2272" s="1385"/>
      <c r="I2272" s="1385"/>
      <c r="J2272" s="1385"/>
      <c r="K2272" s="1386"/>
      <c r="L2272" s="1387" t="str">
        <f>'PTO OFICIAL'!H64</f>
        <v>UN</v>
      </c>
      <c r="M2272" s="1388"/>
      <c r="N2272" s="422" t="e">
        <f>+'PTO OFICIAL'!#REF!</f>
        <v>#REF!</v>
      </c>
    </row>
    <row r="2273" spans="2:14" s="269" customFormat="1" ht="12.75">
      <c r="B2273" s="395" t="s">
        <v>347</v>
      </c>
      <c r="C2273" s="396"/>
      <c r="D2273" s="396"/>
      <c r="E2273" s="396"/>
      <c r="F2273" s="396"/>
      <c r="G2273" s="396"/>
      <c r="H2273" s="396"/>
      <c r="I2273" s="396"/>
      <c r="J2273" s="396"/>
      <c r="K2273" s="396"/>
      <c r="L2273" s="396"/>
      <c r="M2273" s="396"/>
      <c r="N2273" s="397"/>
    </row>
    <row r="2274" spans="2:14" s="269" customFormat="1" ht="12.75">
      <c r="B2274" s="398"/>
      <c r="C2274" s="399"/>
      <c r="D2274" s="399"/>
      <c r="E2274" s="399"/>
      <c r="F2274" s="399"/>
      <c r="G2274" s="399"/>
      <c r="H2274" s="399"/>
      <c r="I2274" s="399"/>
      <c r="J2274" s="399"/>
      <c r="K2274" s="399"/>
      <c r="L2274" s="399"/>
      <c r="M2274" s="399"/>
      <c r="N2274" s="400"/>
    </row>
    <row r="2275" spans="2:14" s="269" customFormat="1" ht="13.5" thickBot="1">
      <c r="B2275" s="401"/>
      <c r="C2275" s="402"/>
      <c r="D2275" s="402"/>
      <c r="E2275" s="402"/>
      <c r="F2275" s="402"/>
      <c r="G2275" s="402"/>
      <c r="H2275" s="402"/>
      <c r="I2275" s="402"/>
      <c r="J2275" s="402"/>
      <c r="K2275" s="402"/>
      <c r="L2275" s="402"/>
      <c r="M2275" s="402"/>
      <c r="N2275" s="403"/>
    </row>
    <row r="2276" spans="2:14" s="269" customFormat="1" ht="13.5">
      <c r="B2276" s="404" t="s">
        <v>152</v>
      </c>
      <c r="C2276" s="270"/>
      <c r="D2276" s="270"/>
      <c r="E2276" s="270"/>
      <c r="F2276" s="409"/>
      <c r="G2276" s="271" t="s">
        <v>348</v>
      </c>
      <c r="H2276" s="409"/>
      <c r="I2276" s="271" t="s">
        <v>349</v>
      </c>
      <c r="J2276" s="409"/>
      <c r="K2276" s="272" t="s">
        <v>350</v>
      </c>
      <c r="L2276" s="271" t="s">
        <v>351</v>
      </c>
      <c r="M2276" s="409"/>
      <c r="N2276" s="273" t="s">
        <v>352</v>
      </c>
    </row>
    <row r="2277" spans="2:14" s="269" customFormat="1" ht="12.75">
      <c r="B2277" s="639"/>
      <c r="C2277" s="640"/>
      <c r="D2277" s="640"/>
      <c r="E2277" s="640"/>
      <c r="F2277" s="641"/>
      <c r="G2277" s="733"/>
      <c r="H2277" s="641"/>
      <c r="I2277" s="733"/>
      <c r="J2277" s="641"/>
      <c r="K2277" s="734"/>
      <c r="L2277" s="735"/>
      <c r="M2277" s="736"/>
      <c r="N2277" s="17"/>
    </row>
    <row r="2278" spans="2:14" s="269" customFormat="1" ht="12.75">
      <c r="B2278" s="625" t="s">
        <v>354</v>
      </c>
      <c r="C2278" s="626"/>
      <c r="D2278" s="626"/>
      <c r="E2278" s="626"/>
      <c r="F2278" s="627"/>
      <c r="G2278" s="628"/>
      <c r="H2278" s="627"/>
      <c r="I2278" s="628"/>
      <c r="J2278" s="627"/>
      <c r="K2278" s="629">
        <v>0.05</v>
      </c>
      <c r="L2278" s="630"/>
      <c r="M2278" s="631"/>
      <c r="N2278" s="17">
        <f>+K2278*N2312</f>
        <v>132980.93333333335</v>
      </c>
    </row>
    <row r="2279" spans="2:14" s="269" customFormat="1" ht="13.5" thickBot="1">
      <c r="B2279" s="274"/>
      <c r="C2279" s="633"/>
      <c r="D2279" s="633"/>
      <c r="E2279" s="633"/>
      <c r="F2279" s="634"/>
      <c r="G2279" s="635"/>
      <c r="H2279" s="634"/>
      <c r="I2279" s="635"/>
      <c r="J2279" s="634"/>
      <c r="K2279" s="19"/>
      <c r="L2279" s="636"/>
      <c r="M2279" s="637"/>
      <c r="N2279" s="638"/>
    </row>
    <row r="2280" spans="2:14" s="269" customFormat="1" ht="14.25" thickBot="1">
      <c r="B2280" s="406" t="s">
        <v>355</v>
      </c>
      <c r="C2280" s="407"/>
      <c r="D2280" s="407"/>
      <c r="E2280" s="407"/>
      <c r="F2280" s="407"/>
      <c r="G2280" s="407"/>
      <c r="H2280" s="407"/>
      <c r="I2280" s="407"/>
      <c r="J2280" s="407"/>
      <c r="K2280" s="407"/>
      <c r="L2280" s="407"/>
      <c r="M2280" s="408"/>
      <c r="N2280" s="275">
        <f>+N2277+N2278+N2279</f>
        <v>132980.93333333335</v>
      </c>
    </row>
    <row r="2281" spans="2:14" s="269" customFormat="1" ht="13.5" customHeight="1">
      <c r="B2281" s="395" t="s">
        <v>356</v>
      </c>
      <c r="C2281" s="396"/>
      <c r="D2281" s="396"/>
      <c r="E2281" s="396"/>
      <c r="F2281" s="396"/>
      <c r="G2281" s="396"/>
      <c r="H2281" s="396"/>
      <c r="I2281" s="396"/>
      <c r="J2281" s="396"/>
      <c r="K2281" s="396"/>
      <c r="L2281" s="396"/>
      <c r="M2281" s="396"/>
      <c r="N2281" s="397"/>
    </row>
    <row r="2282" spans="2:14" s="269" customFormat="1" ht="12.75">
      <c r="B2282" s="398"/>
      <c r="C2282" s="399"/>
      <c r="D2282" s="399"/>
      <c r="E2282" s="399"/>
      <c r="F2282" s="399"/>
      <c r="G2282" s="399"/>
      <c r="H2282" s="399"/>
      <c r="I2282" s="399"/>
      <c r="J2282" s="399"/>
      <c r="K2282" s="399"/>
      <c r="L2282" s="399"/>
      <c r="M2282" s="399"/>
      <c r="N2282" s="400"/>
    </row>
    <row r="2283" spans="2:14" s="269" customFormat="1" ht="13.5" thickBot="1">
      <c r="B2283" s="401"/>
      <c r="C2283" s="402"/>
      <c r="D2283" s="402"/>
      <c r="E2283" s="402"/>
      <c r="F2283" s="402"/>
      <c r="G2283" s="402"/>
      <c r="H2283" s="402"/>
      <c r="I2283" s="402"/>
      <c r="J2283" s="402"/>
      <c r="K2283" s="402"/>
      <c r="L2283" s="402"/>
      <c r="M2283" s="402"/>
      <c r="N2283" s="403"/>
    </row>
    <row r="2284" spans="2:14" s="269" customFormat="1" ht="13.5">
      <c r="B2284" s="404" t="s">
        <v>152</v>
      </c>
      <c r="C2284" s="270"/>
      <c r="D2284" s="270"/>
      <c r="E2284" s="270"/>
      <c r="F2284" s="270"/>
      <c r="G2284" s="270"/>
      <c r="H2284" s="270"/>
      <c r="I2284" s="409"/>
      <c r="J2284" s="271" t="s">
        <v>228</v>
      </c>
      <c r="K2284" s="272" t="s">
        <v>6</v>
      </c>
      <c r="L2284" s="271" t="s">
        <v>357</v>
      </c>
      <c r="M2284" s="409"/>
      <c r="N2284" s="273" t="s">
        <v>352</v>
      </c>
    </row>
    <row r="2285" spans="2:14" s="269" customFormat="1" ht="12.75">
      <c r="B2285" s="639" t="s">
        <v>496</v>
      </c>
      <c r="C2285" s="640"/>
      <c r="D2285" s="640"/>
      <c r="E2285" s="640"/>
      <c r="F2285" s="640"/>
      <c r="G2285" s="640"/>
      <c r="H2285" s="640"/>
      <c r="I2285" s="641"/>
      <c r="J2285" s="642" t="s">
        <v>439</v>
      </c>
      <c r="K2285" s="643">
        <v>1</v>
      </c>
      <c r="L2285" s="644">
        <v>5500000</v>
      </c>
      <c r="M2285" s="645"/>
      <c r="N2285" s="638">
        <f t="shared" ref="N2285:N2294" si="49">+K2285*L2285</f>
        <v>5500000</v>
      </c>
    </row>
    <row r="2286" spans="2:14" s="269" customFormat="1" ht="12.75">
      <c r="B2286" s="639" t="s">
        <v>497</v>
      </c>
      <c r="C2286" s="640"/>
      <c r="D2286" s="640"/>
      <c r="E2286" s="640"/>
      <c r="F2286" s="640"/>
      <c r="G2286" s="640"/>
      <c r="H2286" s="640"/>
      <c r="I2286" s="641"/>
      <c r="J2286" s="642" t="s">
        <v>439</v>
      </c>
      <c r="K2286" s="643">
        <v>1</v>
      </c>
      <c r="L2286" s="644">
        <v>890000</v>
      </c>
      <c r="M2286" s="645"/>
      <c r="N2286" s="638">
        <f t="shared" si="49"/>
        <v>890000</v>
      </c>
    </row>
    <row r="2287" spans="2:14" s="269" customFormat="1" ht="12.75">
      <c r="B2287" s="639" t="s">
        <v>498</v>
      </c>
      <c r="C2287" s="640"/>
      <c r="D2287" s="640"/>
      <c r="E2287" s="640"/>
      <c r="F2287" s="640"/>
      <c r="G2287" s="640"/>
      <c r="H2287" s="640"/>
      <c r="I2287" s="641"/>
      <c r="J2287" s="642" t="s">
        <v>439</v>
      </c>
      <c r="K2287" s="643">
        <v>8</v>
      </c>
      <c r="L2287" s="644">
        <v>198600</v>
      </c>
      <c r="M2287" s="645"/>
      <c r="N2287" s="638">
        <f t="shared" si="49"/>
        <v>1588800</v>
      </c>
    </row>
    <row r="2288" spans="2:14" s="269" customFormat="1" ht="12.75">
      <c r="B2288" s="639" t="s">
        <v>499</v>
      </c>
      <c r="C2288" s="640"/>
      <c r="D2288" s="640"/>
      <c r="E2288" s="640"/>
      <c r="F2288" s="640"/>
      <c r="G2288" s="640"/>
      <c r="H2288" s="640"/>
      <c r="I2288" s="641"/>
      <c r="J2288" s="642" t="s">
        <v>439</v>
      </c>
      <c r="K2288" s="643">
        <v>1</v>
      </c>
      <c r="L2288" s="644">
        <v>986000</v>
      </c>
      <c r="M2288" s="645"/>
      <c r="N2288" s="638">
        <f t="shared" ref="N2288" si="50">+K2288*L2288</f>
        <v>986000</v>
      </c>
    </row>
    <row r="2289" spans="2:14" s="269" customFormat="1" ht="12.75">
      <c r="B2289" s="639" t="s">
        <v>500</v>
      </c>
      <c r="C2289" s="640"/>
      <c r="D2289" s="640"/>
      <c r="E2289" s="640"/>
      <c r="F2289" s="640"/>
      <c r="G2289" s="640"/>
      <c r="H2289" s="640"/>
      <c r="I2289" s="641"/>
      <c r="J2289" s="642" t="s">
        <v>439</v>
      </c>
      <c r="K2289" s="643">
        <v>1</v>
      </c>
      <c r="L2289" s="644">
        <v>1420000</v>
      </c>
      <c r="M2289" s="645"/>
      <c r="N2289" s="638">
        <f t="shared" si="49"/>
        <v>1420000</v>
      </c>
    </row>
    <row r="2290" spans="2:14" s="269" customFormat="1" ht="12.75">
      <c r="B2290" s="639" t="s">
        <v>501</v>
      </c>
      <c r="C2290" s="640"/>
      <c r="D2290" s="640"/>
      <c r="E2290" s="640"/>
      <c r="F2290" s="640"/>
      <c r="G2290" s="640"/>
      <c r="H2290" s="640"/>
      <c r="I2290" s="641"/>
      <c r="J2290" s="642" t="s">
        <v>502</v>
      </c>
      <c r="K2290" s="643">
        <v>1</v>
      </c>
      <c r="L2290" s="644">
        <v>250000</v>
      </c>
      <c r="M2290" s="645"/>
      <c r="N2290" s="638">
        <f t="shared" si="49"/>
        <v>250000</v>
      </c>
    </row>
    <row r="2291" spans="2:14" s="269" customFormat="1" ht="12.75">
      <c r="B2291" s="639" t="s">
        <v>492</v>
      </c>
      <c r="C2291" s="640"/>
      <c r="D2291" s="640"/>
      <c r="E2291" s="640"/>
      <c r="F2291" s="640"/>
      <c r="G2291" s="640"/>
      <c r="H2291" s="640"/>
      <c r="I2291" s="641"/>
      <c r="J2291" s="642" t="s">
        <v>439</v>
      </c>
      <c r="K2291" s="643">
        <v>1</v>
      </c>
      <c r="L2291" s="644">
        <v>54000</v>
      </c>
      <c r="M2291" s="645"/>
      <c r="N2291" s="638">
        <f t="shared" si="49"/>
        <v>54000</v>
      </c>
    </row>
    <row r="2292" spans="2:14" s="269" customFormat="1" ht="12.75">
      <c r="B2292" s="639" t="s">
        <v>493</v>
      </c>
      <c r="C2292" s="640"/>
      <c r="D2292" s="640"/>
      <c r="E2292" s="640"/>
      <c r="F2292" s="640"/>
      <c r="G2292" s="640"/>
      <c r="H2292" s="640"/>
      <c r="I2292" s="641"/>
      <c r="J2292" s="642" t="s">
        <v>439</v>
      </c>
      <c r="K2292" s="643">
        <v>1</v>
      </c>
      <c r="L2292" s="644">
        <v>27000</v>
      </c>
      <c r="M2292" s="645"/>
      <c r="N2292" s="638">
        <f t="shared" si="49"/>
        <v>27000</v>
      </c>
    </row>
    <row r="2293" spans="2:14" s="269" customFormat="1" ht="12.75">
      <c r="B2293" s="639" t="s">
        <v>494</v>
      </c>
      <c r="C2293" s="640"/>
      <c r="D2293" s="640"/>
      <c r="E2293" s="640"/>
      <c r="F2293" s="640"/>
      <c r="G2293" s="640"/>
      <c r="H2293" s="640"/>
      <c r="I2293" s="641"/>
      <c r="J2293" s="642" t="s">
        <v>439</v>
      </c>
      <c r="K2293" s="643">
        <v>0.1</v>
      </c>
      <c r="L2293" s="644">
        <v>54600</v>
      </c>
      <c r="M2293" s="645"/>
      <c r="N2293" s="638">
        <f t="shared" si="49"/>
        <v>5460</v>
      </c>
    </row>
    <row r="2294" spans="2:14" s="269" customFormat="1" ht="12.75">
      <c r="B2294" s="639" t="s">
        <v>495</v>
      </c>
      <c r="C2294" s="640"/>
      <c r="D2294" s="640"/>
      <c r="E2294" s="640"/>
      <c r="F2294" s="640"/>
      <c r="G2294" s="640"/>
      <c r="H2294" s="640"/>
      <c r="I2294" s="641"/>
      <c r="J2294" s="642" t="s">
        <v>439</v>
      </c>
      <c r="K2294" s="643">
        <v>0.5</v>
      </c>
      <c r="L2294" s="644">
        <v>700000</v>
      </c>
      <c r="M2294" s="645"/>
      <c r="N2294" s="638">
        <f t="shared" si="49"/>
        <v>350000</v>
      </c>
    </row>
    <row r="2295" spans="2:14" s="269" customFormat="1" ht="13.5" thickBot="1">
      <c r="B2295" s="639"/>
      <c r="C2295" s="640"/>
      <c r="D2295" s="640"/>
      <c r="E2295" s="640"/>
      <c r="F2295" s="640"/>
      <c r="G2295" s="640"/>
      <c r="H2295" s="640"/>
      <c r="I2295" s="641"/>
      <c r="J2295" s="642"/>
      <c r="K2295" s="745"/>
      <c r="L2295" s="644"/>
      <c r="M2295" s="645"/>
      <c r="N2295" s="638"/>
    </row>
    <row r="2296" spans="2:14" s="269" customFormat="1" ht="14.25" thickBot="1">
      <c r="B2296" s="406" t="s">
        <v>355</v>
      </c>
      <c r="C2296" s="407"/>
      <c r="D2296" s="407"/>
      <c r="E2296" s="407"/>
      <c r="F2296" s="407"/>
      <c r="G2296" s="407"/>
      <c r="H2296" s="407"/>
      <c r="I2296" s="407"/>
      <c r="J2296" s="407"/>
      <c r="K2296" s="407"/>
      <c r="L2296" s="407"/>
      <c r="M2296" s="408"/>
      <c r="N2296" s="15">
        <f>SUM(N2285:N2295)</f>
        <v>11071260</v>
      </c>
    </row>
    <row r="2297" spans="2:14" s="269" customFormat="1" ht="12.75">
      <c r="B2297" s="395" t="s">
        <v>364</v>
      </c>
      <c r="C2297" s="396"/>
      <c r="D2297" s="396"/>
      <c r="E2297" s="396"/>
      <c r="F2297" s="396"/>
      <c r="G2297" s="396"/>
      <c r="H2297" s="396"/>
      <c r="I2297" s="396"/>
      <c r="J2297" s="396"/>
      <c r="K2297" s="396"/>
      <c r="L2297" s="396"/>
      <c r="M2297" s="396"/>
      <c r="N2297" s="397"/>
    </row>
    <row r="2298" spans="2:14" s="269" customFormat="1" ht="12.75">
      <c r="B2298" s="398"/>
      <c r="C2298" s="399"/>
      <c r="D2298" s="399"/>
      <c r="E2298" s="399"/>
      <c r="F2298" s="399"/>
      <c r="G2298" s="399"/>
      <c r="H2298" s="399"/>
      <c r="I2298" s="399"/>
      <c r="J2298" s="399"/>
      <c r="K2298" s="399"/>
      <c r="L2298" s="399"/>
      <c r="M2298" s="399"/>
      <c r="N2298" s="400"/>
    </row>
    <row r="2299" spans="2:14" s="269" customFormat="1" ht="13.5" thickBot="1">
      <c r="B2299" s="401"/>
      <c r="C2299" s="402"/>
      <c r="D2299" s="402"/>
      <c r="E2299" s="402"/>
      <c r="F2299" s="402"/>
      <c r="G2299" s="402"/>
      <c r="H2299" s="402"/>
      <c r="I2299" s="402"/>
      <c r="J2299" s="402"/>
      <c r="K2299" s="402"/>
      <c r="L2299" s="402"/>
      <c r="M2299" s="402"/>
      <c r="N2299" s="403"/>
    </row>
    <row r="2300" spans="2:14" s="269" customFormat="1" ht="13.5">
      <c r="B2300" s="404" t="s">
        <v>365</v>
      </c>
      <c r="C2300" s="270"/>
      <c r="D2300" s="270"/>
      <c r="E2300" s="270"/>
      <c r="F2300" s="270"/>
      <c r="G2300" s="270"/>
      <c r="H2300" s="409"/>
      <c r="I2300" s="272" t="s">
        <v>366</v>
      </c>
      <c r="J2300" s="270" t="s">
        <v>367</v>
      </c>
      <c r="K2300" s="276" t="s">
        <v>368</v>
      </c>
      <c r="L2300" s="271" t="s">
        <v>369</v>
      </c>
      <c r="M2300" s="409"/>
      <c r="N2300" s="273" t="s">
        <v>352</v>
      </c>
    </row>
    <row r="2301" spans="2:14" s="269" customFormat="1" ht="12.75">
      <c r="B2301" s="639" t="s">
        <v>456</v>
      </c>
      <c r="C2301" s="640"/>
      <c r="D2301" s="640"/>
      <c r="E2301" s="640"/>
      <c r="F2301" s="640"/>
      <c r="G2301" s="640"/>
      <c r="H2301" s="641"/>
      <c r="I2301" s="648"/>
      <c r="J2301" s="649"/>
      <c r="K2301" s="648">
        <v>600</v>
      </c>
      <c r="L2301" s="650">
        <v>1200</v>
      </c>
      <c r="M2301" s="651"/>
      <c r="N2301" s="638">
        <f>+L2301*K2301</f>
        <v>720000</v>
      </c>
    </row>
    <row r="2302" spans="2:14" s="269" customFormat="1" ht="13.5" thickBot="1">
      <c r="B2302" s="274"/>
      <c r="C2302" s="633"/>
      <c r="D2302" s="633"/>
      <c r="E2302" s="633"/>
      <c r="F2302" s="633"/>
      <c r="G2302" s="633"/>
      <c r="H2302" s="634"/>
      <c r="I2302" s="277"/>
      <c r="J2302" s="278"/>
      <c r="K2302" s="277"/>
      <c r="L2302" s="652"/>
      <c r="M2302" s="653"/>
      <c r="N2302" s="16"/>
    </row>
    <row r="2303" spans="2:14" s="269" customFormat="1" ht="14.25" thickBot="1">
      <c r="B2303" s="406" t="s">
        <v>355</v>
      </c>
      <c r="C2303" s="407"/>
      <c r="D2303" s="407"/>
      <c r="E2303" s="407"/>
      <c r="F2303" s="407"/>
      <c r="G2303" s="407"/>
      <c r="H2303" s="407"/>
      <c r="I2303" s="407"/>
      <c r="J2303" s="407"/>
      <c r="K2303" s="407"/>
      <c r="L2303" s="407"/>
      <c r="M2303" s="408"/>
      <c r="N2303" s="275">
        <f>+N2301+N2302</f>
        <v>720000</v>
      </c>
    </row>
    <row r="2304" spans="2:14" s="269" customFormat="1" ht="12.75">
      <c r="B2304" s="395" t="s">
        <v>370</v>
      </c>
      <c r="C2304" s="396"/>
      <c r="D2304" s="396"/>
      <c r="E2304" s="396"/>
      <c r="F2304" s="396"/>
      <c r="G2304" s="396"/>
      <c r="H2304" s="396"/>
      <c r="I2304" s="396"/>
      <c r="J2304" s="396"/>
      <c r="K2304" s="396"/>
      <c r="L2304" s="396"/>
      <c r="M2304" s="396"/>
      <c r="N2304" s="397"/>
    </row>
    <row r="2305" spans="2:14" s="269" customFormat="1" ht="12.75">
      <c r="B2305" s="398"/>
      <c r="C2305" s="399"/>
      <c r="D2305" s="399"/>
      <c r="E2305" s="399"/>
      <c r="F2305" s="399"/>
      <c r="G2305" s="399"/>
      <c r="H2305" s="399"/>
      <c r="I2305" s="399"/>
      <c r="J2305" s="399"/>
      <c r="K2305" s="399"/>
      <c r="L2305" s="399"/>
      <c r="M2305" s="399"/>
      <c r="N2305" s="400"/>
    </row>
    <row r="2306" spans="2:14" s="269" customFormat="1" ht="13.5" thickBot="1">
      <c r="B2306" s="401"/>
      <c r="C2306" s="402"/>
      <c r="D2306" s="402"/>
      <c r="E2306" s="402"/>
      <c r="F2306" s="402"/>
      <c r="G2306" s="402"/>
      <c r="H2306" s="402"/>
      <c r="I2306" s="402"/>
      <c r="J2306" s="402"/>
      <c r="K2306" s="402"/>
      <c r="L2306" s="402"/>
      <c r="M2306" s="402"/>
      <c r="N2306" s="403"/>
    </row>
    <row r="2307" spans="2:14" s="269" customFormat="1" ht="30" customHeight="1">
      <c r="B2307" s="404" t="s">
        <v>371</v>
      </c>
      <c r="C2307" s="270"/>
      <c r="D2307" s="270"/>
      <c r="E2307" s="270"/>
      <c r="F2307" s="270"/>
      <c r="G2307" s="270"/>
      <c r="H2307" s="409"/>
      <c r="I2307" s="272" t="s">
        <v>372</v>
      </c>
      <c r="J2307" s="279"/>
      <c r="K2307" s="280" t="s">
        <v>373</v>
      </c>
      <c r="L2307" s="405" t="s">
        <v>351</v>
      </c>
      <c r="M2307" s="281"/>
      <c r="N2307" s="282" t="s">
        <v>352</v>
      </c>
    </row>
    <row r="2308" spans="2:14" s="269" customFormat="1" ht="13.5" customHeight="1">
      <c r="B2308" s="654" t="s">
        <v>458</v>
      </c>
      <c r="C2308" s="655"/>
      <c r="D2308" s="655"/>
      <c r="E2308" s="655"/>
      <c r="F2308" s="655"/>
      <c r="G2308" s="655"/>
      <c r="H2308" s="655"/>
      <c r="I2308" s="656">
        <v>398942.80000000005</v>
      </c>
      <c r="J2308" s="657"/>
      <c r="K2308" s="656">
        <f>+I2308</f>
        <v>398942.80000000005</v>
      </c>
      <c r="L2308" s="658">
        <v>0.15</v>
      </c>
      <c r="M2308" s="659"/>
      <c r="N2308" s="17">
        <f>+K2308/L2308</f>
        <v>2659618.666666667</v>
      </c>
    </row>
    <row r="2309" spans="2:14" s="269" customFormat="1" ht="12.75">
      <c r="B2309" s="654"/>
      <c r="C2309" s="655"/>
      <c r="D2309" s="655"/>
      <c r="E2309" s="655"/>
      <c r="F2309" s="655"/>
      <c r="G2309" s="655"/>
      <c r="H2309" s="655"/>
      <c r="I2309" s="656"/>
      <c r="J2309" s="660"/>
      <c r="K2309" s="656"/>
      <c r="L2309" s="658"/>
      <c r="M2309" s="659"/>
      <c r="N2309" s="17"/>
    </row>
    <row r="2310" spans="2:14" s="269" customFormat="1" ht="12.75">
      <c r="B2310" s="654"/>
      <c r="C2310" s="655"/>
      <c r="D2310" s="655"/>
      <c r="E2310" s="655"/>
      <c r="F2310" s="655"/>
      <c r="G2310" s="655"/>
      <c r="H2310" s="655"/>
      <c r="I2310" s="656"/>
      <c r="J2310" s="660"/>
      <c r="K2310" s="656"/>
      <c r="L2310" s="650"/>
      <c r="M2310" s="651"/>
      <c r="N2310" s="17"/>
    </row>
    <row r="2311" spans="2:14" s="269" customFormat="1" ht="13.5" thickBot="1">
      <c r="B2311" s="274"/>
      <c r="C2311" s="633"/>
      <c r="D2311" s="633"/>
      <c r="E2311" s="633"/>
      <c r="F2311" s="633"/>
      <c r="G2311" s="633"/>
      <c r="H2311" s="634"/>
      <c r="I2311" s="277"/>
      <c r="J2311" s="21"/>
      <c r="K2311" s="277"/>
      <c r="L2311" s="652"/>
      <c r="M2311" s="653"/>
      <c r="N2311" s="16"/>
    </row>
    <row r="2312" spans="2:14" s="269" customFormat="1" ht="14.25" thickBot="1">
      <c r="B2312" s="406" t="s">
        <v>355</v>
      </c>
      <c r="C2312" s="407"/>
      <c r="D2312" s="407"/>
      <c r="E2312" s="407"/>
      <c r="F2312" s="407"/>
      <c r="G2312" s="407"/>
      <c r="H2312" s="407"/>
      <c r="I2312" s="407"/>
      <c r="J2312" s="407"/>
      <c r="K2312" s="407"/>
      <c r="L2312" s="407"/>
      <c r="M2312" s="408"/>
      <c r="N2312" s="15">
        <f>+N2308+N2309+N2310+N2311</f>
        <v>2659618.666666667</v>
      </c>
    </row>
    <row r="2313" spans="2:14" s="269" customFormat="1" ht="13.5" thickBot="1">
      <c r="B2313" s="283"/>
      <c r="N2313" s="284"/>
    </row>
    <row r="2314" spans="2:14" s="269" customFormat="1" ht="13.5" thickBot="1">
      <c r="B2314" s="426" t="s">
        <v>375</v>
      </c>
      <c r="C2314" s="393"/>
      <c r="D2314" s="393"/>
      <c r="E2314" s="393"/>
      <c r="F2314" s="393"/>
      <c r="G2314" s="393"/>
      <c r="H2314" s="393"/>
      <c r="I2314" s="393"/>
      <c r="J2314" s="393"/>
      <c r="K2314" s="393"/>
      <c r="L2314" s="393"/>
      <c r="M2314" s="394"/>
      <c r="N2314" s="285">
        <f>+ROUND(N2280+N2296+N2303+N2312,0)</f>
        <v>14583860</v>
      </c>
    </row>
    <row r="2315" spans="2:14" s="269" customFormat="1" ht="12.75">
      <c r="B2315" s="395" t="s">
        <v>376</v>
      </c>
      <c r="C2315" s="396"/>
      <c r="D2315" s="396"/>
      <c r="E2315" s="396"/>
      <c r="F2315" s="396"/>
      <c r="G2315" s="396"/>
      <c r="H2315" s="396"/>
      <c r="I2315" s="396"/>
      <c r="J2315" s="396"/>
      <c r="K2315" s="396"/>
      <c r="L2315" s="396"/>
      <c r="M2315" s="396"/>
      <c r="N2315" s="397"/>
    </row>
    <row r="2316" spans="2:14" s="269" customFormat="1" ht="12.75">
      <c r="B2316" s="398"/>
      <c r="C2316" s="399"/>
      <c r="D2316" s="399"/>
      <c r="E2316" s="399"/>
      <c r="F2316" s="399"/>
      <c r="G2316" s="399"/>
      <c r="H2316" s="399"/>
      <c r="I2316" s="399"/>
      <c r="J2316" s="399"/>
      <c r="K2316" s="399"/>
      <c r="L2316" s="399"/>
      <c r="M2316" s="399"/>
      <c r="N2316" s="400"/>
    </row>
    <row r="2317" spans="2:14" s="269" customFormat="1" ht="13.5" thickBot="1">
      <c r="B2317" s="401"/>
      <c r="C2317" s="402"/>
      <c r="D2317" s="402"/>
      <c r="E2317" s="402"/>
      <c r="F2317" s="402"/>
      <c r="G2317" s="402"/>
      <c r="H2317" s="402"/>
      <c r="I2317" s="402"/>
      <c r="J2317" s="402"/>
      <c r="K2317" s="402"/>
      <c r="L2317" s="402"/>
      <c r="M2317" s="402"/>
      <c r="N2317" s="403"/>
    </row>
    <row r="2318" spans="2:14" s="269" customFormat="1" ht="13.5">
      <c r="B2318" s="404" t="s">
        <v>246</v>
      </c>
      <c r="C2318" s="270"/>
      <c r="D2318" s="270"/>
      <c r="E2318" s="270"/>
      <c r="F2318" s="270"/>
      <c r="G2318" s="270"/>
      <c r="H2318" s="270"/>
      <c r="I2318" s="270"/>
      <c r="J2318" s="281"/>
      <c r="K2318" s="280" t="s">
        <v>377</v>
      </c>
      <c r="L2318" s="405" t="s">
        <v>378</v>
      </c>
      <c r="M2318" s="281"/>
      <c r="N2318" s="282"/>
    </row>
    <row r="2319" spans="2:14" s="269" customFormat="1" ht="12.75">
      <c r="B2319" s="639" t="s">
        <v>98</v>
      </c>
      <c r="C2319" s="640"/>
      <c r="D2319" s="640"/>
      <c r="E2319" s="640"/>
      <c r="F2319" s="640"/>
      <c r="G2319" s="640"/>
      <c r="H2319" s="640"/>
      <c r="I2319" s="661"/>
      <c r="J2319" s="662"/>
      <c r="K2319" s="663">
        <v>0.24</v>
      </c>
      <c r="L2319" s="664">
        <f>+K2319*N2314</f>
        <v>3500126.4</v>
      </c>
      <c r="M2319" s="665"/>
      <c r="N2319" s="666"/>
    </row>
    <row r="2320" spans="2:14" s="269" customFormat="1" ht="12.75">
      <c r="B2320" s="625" t="s">
        <v>379</v>
      </c>
      <c r="C2320" s="626"/>
      <c r="D2320" s="626"/>
      <c r="E2320" s="626"/>
      <c r="F2320" s="626"/>
      <c r="G2320" s="626"/>
      <c r="H2320" s="626"/>
      <c r="I2320" s="661"/>
      <c r="J2320" s="662"/>
      <c r="K2320" s="663"/>
      <c r="L2320" s="664">
        <f>+K2320*N2314</f>
        <v>0</v>
      </c>
      <c r="M2320" s="665"/>
      <c r="N2320" s="666"/>
    </row>
    <row r="2321" spans="2:14" s="269" customFormat="1" ht="13.5" thickBot="1">
      <c r="B2321" s="274" t="s">
        <v>380</v>
      </c>
      <c r="C2321" s="633"/>
      <c r="D2321" s="633"/>
      <c r="E2321" s="633"/>
      <c r="F2321" s="633"/>
      <c r="G2321" s="633"/>
      <c r="H2321" s="633"/>
      <c r="I2321" s="667"/>
      <c r="J2321" s="668"/>
      <c r="K2321" s="663">
        <v>0.04</v>
      </c>
      <c r="L2321" s="669">
        <f>+K2321*N2314</f>
        <v>583354.4</v>
      </c>
      <c r="M2321" s="670"/>
      <c r="N2321" s="666"/>
    </row>
    <row r="2322" spans="2:14" s="269" customFormat="1" ht="14.25" thickBot="1">
      <c r="B2322" s="406" t="s">
        <v>355</v>
      </c>
      <c r="C2322" s="407"/>
      <c r="D2322" s="407"/>
      <c r="E2322" s="407"/>
      <c r="F2322" s="407"/>
      <c r="G2322" s="407"/>
      <c r="H2322" s="407"/>
      <c r="I2322" s="407"/>
      <c r="J2322" s="407"/>
      <c r="K2322" s="407"/>
      <c r="L2322" s="407"/>
      <c r="M2322" s="408"/>
      <c r="N2322" s="286">
        <f>+L2319+L2320+L2321</f>
        <v>4083480.8</v>
      </c>
    </row>
    <row r="2323" spans="2:14" s="269" customFormat="1" ht="13.5" thickBot="1">
      <c r="B2323" s="283"/>
      <c r="N2323" s="284"/>
    </row>
    <row r="2324" spans="2:14" s="269" customFormat="1" ht="13.5" thickBot="1">
      <c r="B2324" s="426" t="s">
        <v>381</v>
      </c>
      <c r="C2324" s="393"/>
      <c r="D2324" s="393"/>
      <c r="E2324" s="393"/>
      <c r="F2324" s="393"/>
      <c r="G2324" s="393"/>
      <c r="H2324" s="393"/>
      <c r="I2324" s="393"/>
      <c r="J2324" s="393"/>
      <c r="K2324" s="393"/>
      <c r="L2324" s="393"/>
      <c r="M2324" s="394"/>
      <c r="N2324" s="287">
        <f>+ROUND(N2314+N2322,0)</f>
        <v>18667341</v>
      </c>
    </row>
    <row r="2325" spans="2:14" s="269" customFormat="1" ht="14.25" thickBot="1">
      <c r="B2325" s="737"/>
      <c r="C2325" s="738"/>
      <c r="D2325" s="738"/>
      <c r="E2325" s="738"/>
      <c r="F2325" s="738"/>
      <c r="G2325" s="738"/>
      <c r="H2325" s="738"/>
      <c r="I2325" s="738"/>
      <c r="J2325" s="738"/>
      <c r="K2325" s="738"/>
      <c r="L2325" s="739"/>
      <c r="M2325" s="739"/>
      <c r="N2325" s="740"/>
    </row>
    <row r="2326" spans="2:14" s="269" customFormat="1" ht="13.5" thickBot="1">
      <c r="B2326" s="415" t="s">
        <v>151</v>
      </c>
      <c r="C2326" s="416" t="s">
        <v>152</v>
      </c>
      <c r="D2326" s="417"/>
      <c r="E2326" s="417"/>
      <c r="F2326" s="417"/>
      <c r="G2326" s="417"/>
      <c r="H2326" s="417"/>
      <c r="I2326" s="417"/>
      <c r="J2326" s="417"/>
      <c r="K2326" s="418"/>
      <c r="L2326" s="419" t="s">
        <v>228</v>
      </c>
      <c r="M2326" s="420"/>
      <c r="N2326" s="415" t="s">
        <v>6</v>
      </c>
    </row>
    <row r="2327" spans="2:14" s="269" customFormat="1" ht="60.75" customHeight="1" thickBot="1">
      <c r="B2327" s="427">
        <f>'PTO OFICIAL'!D65</f>
        <v>6.2099999999999955</v>
      </c>
      <c r="C2327" s="1384" t="str">
        <f>'PTO OFICIAL'!G65</f>
        <v xml:space="preserve">SUMINISTRO, FABRICACIÓN, INSTALACIÓN, MONTAJE Y PUESTA EN SERVICIO DE GABINETE DE PROTECCIÓN Y CONTROL ML-03. INCLUYE GABINETE METÁLICO PARA ALOJAR EQUIPOS, INTERRUPTORES CAJA MOLDEADA SEGÚN DIAGRAMA, ANALIZADOR DE REDES, DPS TIPO 2, 2 VARIADORES DE VELOCIDAD 4HP, MARCACIÓN Y ELEMENTOS DE CONEXIÓN. </v>
      </c>
      <c r="D2327" s="1385"/>
      <c r="E2327" s="1385"/>
      <c r="F2327" s="1385"/>
      <c r="G2327" s="1385"/>
      <c r="H2327" s="1385"/>
      <c r="I2327" s="1385"/>
      <c r="J2327" s="1385"/>
      <c r="K2327" s="1386"/>
      <c r="L2327" s="1387" t="str">
        <f>+'PTO OFICIAL'!H64</f>
        <v>UN</v>
      </c>
      <c r="M2327" s="1388"/>
      <c r="N2327" s="422">
        <f>+'PTO OFICIAL'!I64</f>
        <v>1</v>
      </c>
    </row>
    <row r="2328" spans="2:14" s="269" customFormat="1" ht="12.75">
      <c r="B2328" s="395" t="s">
        <v>347</v>
      </c>
      <c r="C2328" s="396"/>
      <c r="D2328" s="396"/>
      <c r="E2328" s="396"/>
      <c r="F2328" s="396"/>
      <c r="G2328" s="396"/>
      <c r="H2328" s="396"/>
      <c r="I2328" s="396"/>
      <c r="J2328" s="396"/>
      <c r="K2328" s="396"/>
      <c r="L2328" s="396"/>
      <c r="M2328" s="396"/>
      <c r="N2328" s="397"/>
    </row>
    <row r="2329" spans="2:14" s="269" customFormat="1" ht="12.75">
      <c r="B2329" s="398"/>
      <c r="C2329" s="399"/>
      <c r="D2329" s="399"/>
      <c r="E2329" s="399"/>
      <c r="F2329" s="399"/>
      <c r="G2329" s="399"/>
      <c r="H2329" s="399"/>
      <c r="I2329" s="399"/>
      <c r="J2329" s="399"/>
      <c r="K2329" s="399"/>
      <c r="L2329" s="399"/>
      <c r="M2329" s="399"/>
      <c r="N2329" s="400"/>
    </row>
    <row r="2330" spans="2:14" s="269" customFormat="1" ht="13.5" thickBot="1">
      <c r="B2330" s="401"/>
      <c r="C2330" s="402"/>
      <c r="D2330" s="402"/>
      <c r="E2330" s="402"/>
      <c r="F2330" s="402"/>
      <c r="G2330" s="402"/>
      <c r="H2330" s="402"/>
      <c r="I2330" s="402"/>
      <c r="J2330" s="402"/>
      <c r="K2330" s="402"/>
      <c r="L2330" s="402"/>
      <c r="M2330" s="402"/>
      <c r="N2330" s="403"/>
    </row>
    <row r="2331" spans="2:14" s="269" customFormat="1" ht="13.5">
      <c r="B2331" s="404" t="s">
        <v>152</v>
      </c>
      <c r="C2331" s="270"/>
      <c r="D2331" s="270"/>
      <c r="E2331" s="270"/>
      <c r="F2331" s="409"/>
      <c r="G2331" s="271" t="s">
        <v>348</v>
      </c>
      <c r="H2331" s="409"/>
      <c r="I2331" s="271" t="s">
        <v>349</v>
      </c>
      <c r="J2331" s="409"/>
      <c r="K2331" s="272" t="s">
        <v>350</v>
      </c>
      <c r="L2331" s="271" t="s">
        <v>351</v>
      </c>
      <c r="M2331" s="409"/>
      <c r="N2331" s="273" t="s">
        <v>352</v>
      </c>
    </row>
    <row r="2332" spans="2:14" s="269" customFormat="1" ht="12.75">
      <c r="B2332" s="639"/>
      <c r="C2332" s="640"/>
      <c r="D2332" s="640"/>
      <c r="E2332" s="640"/>
      <c r="F2332" s="641"/>
      <c r="G2332" s="733"/>
      <c r="H2332" s="641"/>
      <c r="I2332" s="733"/>
      <c r="J2332" s="641"/>
      <c r="K2332" s="734"/>
      <c r="L2332" s="735"/>
      <c r="M2332" s="736"/>
      <c r="N2332" s="17"/>
    </row>
    <row r="2333" spans="2:14" s="269" customFormat="1" ht="12.75">
      <c r="B2333" s="625" t="s">
        <v>354</v>
      </c>
      <c r="C2333" s="626"/>
      <c r="D2333" s="626"/>
      <c r="E2333" s="626"/>
      <c r="F2333" s="627"/>
      <c r="G2333" s="628"/>
      <c r="H2333" s="627"/>
      <c r="I2333" s="628"/>
      <c r="J2333" s="627"/>
      <c r="K2333" s="629">
        <v>0.05</v>
      </c>
      <c r="L2333" s="630"/>
      <c r="M2333" s="631"/>
      <c r="N2333" s="17">
        <f>+K2333*N2370</f>
        <v>132980.93333333335</v>
      </c>
    </row>
    <row r="2334" spans="2:14" s="269" customFormat="1" ht="13.5" thickBot="1">
      <c r="B2334" s="274"/>
      <c r="C2334" s="633"/>
      <c r="D2334" s="633"/>
      <c r="E2334" s="633"/>
      <c r="F2334" s="634"/>
      <c r="G2334" s="635"/>
      <c r="H2334" s="634"/>
      <c r="I2334" s="635"/>
      <c r="J2334" s="634"/>
      <c r="K2334" s="19"/>
      <c r="L2334" s="636"/>
      <c r="M2334" s="637"/>
      <c r="N2334" s="638"/>
    </row>
    <row r="2335" spans="2:14" s="269" customFormat="1" ht="14.25" thickBot="1">
      <c r="B2335" s="406" t="s">
        <v>355</v>
      </c>
      <c r="C2335" s="407"/>
      <c r="D2335" s="407"/>
      <c r="E2335" s="407"/>
      <c r="F2335" s="407"/>
      <c r="G2335" s="407"/>
      <c r="H2335" s="407"/>
      <c r="I2335" s="407"/>
      <c r="J2335" s="407"/>
      <c r="K2335" s="407"/>
      <c r="L2335" s="407"/>
      <c r="M2335" s="408"/>
      <c r="N2335" s="275">
        <f>+N2332+N2333+N2334</f>
        <v>132980.93333333335</v>
      </c>
    </row>
    <row r="2336" spans="2:14" s="269" customFormat="1" ht="13.5" customHeight="1">
      <c r="B2336" s="395" t="s">
        <v>356</v>
      </c>
      <c r="C2336" s="396"/>
      <c r="D2336" s="396"/>
      <c r="E2336" s="396"/>
      <c r="F2336" s="396"/>
      <c r="G2336" s="396"/>
      <c r="H2336" s="396"/>
      <c r="I2336" s="396"/>
      <c r="J2336" s="396"/>
      <c r="K2336" s="396"/>
      <c r="L2336" s="396"/>
      <c r="M2336" s="396"/>
      <c r="N2336" s="397"/>
    </row>
    <row r="2337" spans="2:14" s="269" customFormat="1" ht="12.75">
      <c r="B2337" s="398"/>
      <c r="C2337" s="399"/>
      <c r="D2337" s="399"/>
      <c r="E2337" s="399"/>
      <c r="F2337" s="399"/>
      <c r="G2337" s="399"/>
      <c r="H2337" s="399"/>
      <c r="I2337" s="399"/>
      <c r="J2337" s="399"/>
      <c r="K2337" s="399"/>
      <c r="L2337" s="399"/>
      <c r="M2337" s="399"/>
      <c r="N2337" s="400"/>
    </row>
    <row r="2338" spans="2:14" s="269" customFormat="1" ht="13.5" thickBot="1">
      <c r="B2338" s="401"/>
      <c r="C2338" s="402"/>
      <c r="D2338" s="402"/>
      <c r="E2338" s="402"/>
      <c r="F2338" s="402"/>
      <c r="G2338" s="402"/>
      <c r="H2338" s="402"/>
      <c r="I2338" s="402"/>
      <c r="J2338" s="402"/>
      <c r="K2338" s="402"/>
      <c r="L2338" s="402"/>
      <c r="M2338" s="402"/>
      <c r="N2338" s="403"/>
    </row>
    <row r="2339" spans="2:14" s="269" customFormat="1" ht="13.5">
      <c r="B2339" s="404" t="s">
        <v>152</v>
      </c>
      <c r="C2339" s="270"/>
      <c r="D2339" s="270"/>
      <c r="E2339" s="270"/>
      <c r="F2339" s="270"/>
      <c r="G2339" s="270"/>
      <c r="H2339" s="270"/>
      <c r="I2339" s="409"/>
      <c r="J2339" s="271" t="s">
        <v>228</v>
      </c>
      <c r="K2339" s="272" t="s">
        <v>6</v>
      </c>
      <c r="L2339" s="271" t="s">
        <v>357</v>
      </c>
      <c r="M2339" s="409"/>
      <c r="N2339" s="273" t="s">
        <v>352</v>
      </c>
    </row>
    <row r="2340" spans="2:14" s="269" customFormat="1" ht="12.75">
      <c r="B2340" s="639" t="s">
        <v>496</v>
      </c>
      <c r="C2340" s="640"/>
      <c r="D2340" s="640"/>
      <c r="E2340" s="640"/>
      <c r="F2340" s="640"/>
      <c r="G2340" s="640"/>
      <c r="H2340" s="640"/>
      <c r="I2340" s="641"/>
      <c r="J2340" s="642" t="s">
        <v>439</v>
      </c>
      <c r="K2340" s="643">
        <v>1</v>
      </c>
      <c r="L2340" s="644">
        <v>5500000</v>
      </c>
      <c r="M2340" s="645"/>
      <c r="N2340" s="638">
        <f t="shared" ref="N2340:N2352" si="51">+K2340*L2340</f>
        <v>5500000</v>
      </c>
    </row>
    <row r="2341" spans="2:14" s="269" customFormat="1" ht="12.75">
      <c r="B2341" s="639" t="s">
        <v>497</v>
      </c>
      <c r="C2341" s="640"/>
      <c r="D2341" s="640"/>
      <c r="E2341" s="640"/>
      <c r="F2341" s="640"/>
      <c r="G2341" s="640"/>
      <c r="H2341" s="640"/>
      <c r="I2341" s="641"/>
      <c r="J2341" s="642" t="s">
        <v>439</v>
      </c>
      <c r="K2341" s="643">
        <v>1</v>
      </c>
      <c r="L2341" s="644">
        <v>890000</v>
      </c>
      <c r="M2341" s="645"/>
      <c r="N2341" s="638">
        <f t="shared" si="51"/>
        <v>890000</v>
      </c>
    </row>
    <row r="2342" spans="2:14" s="269" customFormat="1" ht="12.75">
      <c r="B2342" s="639" t="s">
        <v>498</v>
      </c>
      <c r="C2342" s="640"/>
      <c r="D2342" s="640"/>
      <c r="E2342" s="640"/>
      <c r="F2342" s="640"/>
      <c r="G2342" s="640"/>
      <c r="H2342" s="640"/>
      <c r="I2342" s="641"/>
      <c r="J2342" s="642" t="s">
        <v>439</v>
      </c>
      <c r="K2342" s="643">
        <v>5</v>
      </c>
      <c r="L2342" s="644">
        <v>198600</v>
      </c>
      <c r="M2342" s="645"/>
      <c r="N2342" s="638">
        <f t="shared" si="51"/>
        <v>993000</v>
      </c>
    </row>
    <row r="2343" spans="2:14" s="269" customFormat="1" ht="12.75">
      <c r="B2343" s="639" t="s">
        <v>503</v>
      </c>
      <c r="C2343" s="640"/>
      <c r="D2343" s="640"/>
      <c r="E2343" s="640"/>
      <c r="F2343" s="640"/>
      <c r="G2343" s="640"/>
      <c r="H2343" s="640"/>
      <c r="I2343" s="641"/>
      <c r="J2343" s="642" t="s">
        <v>439</v>
      </c>
      <c r="K2343" s="643">
        <v>1</v>
      </c>
      <c r="L2343" s="644">
        <v>630000</v>
      </c>
      <c r="M2343" s="645"/>
      <c r="N2343" s="638">
        <f t="shared" si="51"/>
        <v>630000</v>
      </c>
    </row>
    <row r="2344" spans="2:14" s="269" customFormat="1" ht="12.75">
      <c r="B2344" s="639" t="s">
        <v>504</v>
      </c>
      <c r="C2344" s="640"/>
      <c r="D2344" s="640"/>
      <c r="E2344" s="640"/>
      <c r="F2344" s="640"/>
      <c r="G2344" s="640"/>
      <c r="H2344" s="640"/>
      <c r="I2344" s="641"/>
      <c r="J2344" s="642" t="s">
        <v>439</v>
      </c>
      <c r="K2344" s="643">
        <v>2</v>
      </c>
      <c r="L2344" s="644">
        <v>5100000</v>
      </c>
      <c r="M2344" s="645"/>
      <c r="N2344" s="638">
        <f t="shared" ref="N2344:N2346" si="52">+K2344*L2344</f>
        <v>10200000</v>
      </c>
    </row>
    <row r="2345" spans="2:14" s="269" customFormat="1" ht="12.75">
      <c r="B2345" s="639" t="s">
        <v>505</v>
      </c>
      <c r="C2345" s="640"/>
      <c r="D2345" s="640"/>
      <c r="E2345" s="640"/>
      <c r="F2345" s="640"/>
      <c r="G2345" s="640"/>
      <c r="H2345" s="640"/>
      <c r="I2345" s="641"/>
      <c r="J2345" s="642" t="s">
        <v>439</v>
      </c>
      <c r="K2345" s="643">
        <v>1</v>
      </c>
      <c r="L2345" s="644">
        <v>2560000</v>
      </c>
      <c r="M2345" s="645"/>
      <c r="N2345" s="638">
        <f t="shared" si="52"/>
        <v>2560000</v>
      </c>
    </row>
    <row r="2346" spans="2:14" s="269" customFormat="1" ht="12.75">
      <c r="B2346" s="639" t="s">
        <v>506</v>
      </c>
      <c r="C2346" s="640"/>
      <c r="D2346" s="640"/>
      <c r="E2346" s="640"/>
      <c r="F2346" s="640"/>
      <c r="G2346" s="640"/>
      <c r="H2346" s="640"/>
      <c r="I2346" s="641"/>
      <c r="J2346" s="642" t="s">
        <v>439</v>
      </c>
      <c r="K2346" s="643">
        <v>1</v>
      </c>
      <c r="L2346" s="644">
        <v>1390000</v>
      </c>
      <c r="M2346" s="645"/>
      <c r="N2346" s="638">
        <f t="shared" si="52"/>
        <v>1390000</v>
      </c>
    </row>
    <row r="2347" spans="2:14" s="269" customFormat="1" ht="12.75">
      <c r="B2347" s="639" t="s">
        <v>507</v>
      </c>
      <c r="C2347" s="640"/>
      <c r="D2347" s="640"/>
      <c r="E2347" s="640"/>
      <c r="F2347" s="640"/>
      <c r="G2347" s="640"/>
      <c r="H2347" s="640"/>
      <c r="I2347" s="641"/>
      <c r="J2347" s="642" t="s">
        <v>439</v>
      </c>
      <c r="K2347" s="643">
        <v>1</v>
      </c>
      <c r="L2347" s="644">
        <v>750000</v>
      </c>
      <c r="M2347" s="645"/>
      <c r="N2347" s="638">
        <f t="shared" si="51"/>
        <v>750000</v>
      </c>
    </row>
    <row r="2348" spans="2:14" s="269" customFormat="1" ht="12.75">
      <c r="B2348" s="639" t="s">
        <v>501</v>
      </c>
      <c r="C2348" s="640"/>
      <c r="D2348" s="640"/>
      <c r="E2348" s="640"/>
      <c r="F2348" s="640"/>
      <c r="G2348" s="640"/>
      <c r="H2348" s="640"/>
      <c r="I2348" s="641"/>
      <c r="J2348" s="642" t="s">
        <v>502</v>
      </c>
      <c r="K2348" s="643">
        <v>1</v>
      </c>
      <c r="L2348" s="644">
        <v>250000</v>
      </c>
      <c r="M2348" s="645"/>
      <c r="N2348" s="638">
        <f t="shared" si="51"/>
        <v>250000</v>
      </c>
    </row>
    <row r="2349" spans="2:14" s="269" customFormat="1" ht="12.75">
      <c r="B2349" s="639" t="s">
        <v>492</v>
      </c>
      <c r="C2349" s="640"/>
      <c r="D2349" s="640"/>
      <c r="E2349" s="640"/>
      <c r="F2349" s="640"/>
      <c r="G2349" s="640"/>
      <c r="H2349" s="640"/>
      <c r="I2349" s="641"/>
      <c r="J2349" s="642" t="s">
        <v>439</v>
      </c>
      <c r="K2349" s="643">
        <v>1</v>
      </c>
      <c r="L2349" s="644">
        <v>54000</v>
      </c>
      <c r="M2349" s="645"/>
      <c r="N2349" s="638">
        <f t="shared" si="51"/>
        <v>54000</v>
      </c>
    </row>
    <row r="2350" spans="2:14" s="269" customFormat="1" ht="12.75">
      <c r="B2350" s="639" t="s">
        <v>493</v>
      </c>
      <c r="C2350" s="640"/>
      <c r="D2350" s="640"/>
      <c r="E2350" s="640"/>
      <c r="F2350" s="640"/>
      <c r="G2350" s="640"/>
      <c r="H2350" s="640"/>
      <c r="I2350" s="641"/>
      <c r="J2350" s="642" t="s">
        <v>439</v>
      </c>
      <c r="K2350" s="643">
        <v>1</v>
      </c>
      <c r="L2350" s="644">
        <v>27000</v>
      </c>
      <c r="M2350" s="645"/>
      <c r="N2350" s="638">
        <f t="shared" si="51"/>
        <v>27000</v>
      </c>
    </row>
    <row r="2351" spans="2:14" s="269" customFormat="1" ht="12.75">
      <c r="B2351" s="639" t="s">
        <v>494</v>
      </c>
      <c r="C2351" s="640"/>
      <c r="D2351" s="640"/>
      <c r="E2351" s="640"/>
      <c r="F2351" s="640"/>
      <c r="G2351" s="640"/>
      <c r="H2351" s="640"/>
      <c r="I2351" s="641"/>
      <c r="J2351" s="642" t="s">
        <v>439</v>
      </c>
      <c r="K2351" s="643">
        <v>0.1</v>
      </c>
      <c r="L2351" s="644">
        <v>54600</v>
      </c>
      <c r="M2351" s="645"/>
      <c r="N2351" s="638">
        <f t="shared" si="51"/>
        <v>5460</v>
      </c>
    </row>
    <row r="2352" spans="2:14" s="269" customFormat="1" ht="12.75">
      <c r="B2352" s="639" t="s">
        <v>495</v>
      </c>
      <c r="C2352" s="640"/>
      <c r="D2352" s="640"/>
      <c r="E2352" s="640"/>
      <c r="F2352" s="640"/>
      <c r="G2352" s="640"/>
      <c r="H2352" s="640"/>
      <c r="I2352" s="641"/>
      <c r="J2352" s="642" t="s">
        <v>439</v>
      </c>
      <c r="K2352" s="643">
        <v>0.5</v>
      </c>
      <c r="L2352" s="644">
        <v>700000</v>
      </c>
      <c r="M2352" s="645"/>
      <c r="N2352" s="638">
        <f t="shared" si="51"/>
        <v>350000</v>
      </c>
    </row>
    <row r="2353" spans="2:14" s="269" customFormat="1" ht="13.5" thickBot="1">
      <c r="B2353" s="639"/>
      <c r="C2353" s="640"/>
      <c r="D2353" s="640"/>
      <c r="E2353" s="640"/>
      <c r="F2353" s="640"/>
      <c r="G2353" s="640"/>
      <c r="H2353" s="640"/>
      <c r="I2353" s="641"/>
      <c r="J2353" s="642"/>
      <c r="K2353" s="745"/>
      <c r="L2353" s="644"/>
      <c r="M2353" s="645"/>
      <c r="N2353" s="638"/>
    </row>
    <row r="2354" spans="2:14" s="269" customFormat="1" ht="14.25" thickBot="1">
      <c r="B2354" s="406" t="s">
        <v>355</v>
      </c>
      <c r="C2354" s="407"/>
      <c r="D2354" s="407"/>
      <c r="E2354" s="407"/>
      <c r="F2354" s="407"/>
      <c r="G2354" s="407"/>
      <c r="H2354" s="407"/>
      <c r="I2354" s="407"/>
      <c r="J2354" s="407"/>
      <c r="K2354" s="407"/>
      <c r="L2354" s="407"/>
      <c r="M2354" s="408"/>
      <c r="N2354" s="15">
        <f>SUM(N2340:N2353)</f>
        <v>23599460</v>
      </c>
    </row>
    <row r="2355" spans="2:14" s="269" customFormat="1" ht="12.75">
      <c r="B2355" s="395" t="s">
        <v>364</v>
      </c>
      <c r="C2355" s="396"/>
      <c r="D2355" s="396"/>
      <c r="E2355" s="396"/>
      <c r="F2355" s="396"/>
      <c r="G2355" s="396"/>
      <c r="H2355" s="396"/>
      <c r="I2355" s="396"/>
      <c r="J2355" s="396"/>
      <c r="K2355" s="396"/>
      <c r="L2355" s="396"/>
      <c r="M2355" s="396"/>
      <c r="N2355" s="397"/>
    </row>
    <row r="2356" spans="2:14" s="269" customFormat="1" ht="12.75">
      <c r="B2356" s="398"/>
      <c r="C2356" s="399"/>
      <c r="D2356" s="399"/>
      <c r="E2356" s="399"/>
      <c r="F2356" s="399"/>
      <c r="G2356" s="399"/>
      <c r="H2356" s="399"/>
      <c r="I2356" s="399"/>
      <c r="J2356" s="399"/>
      <c r="K2356" s="399"/>
      <c r="L2356" s="399"/>
      <c r="M2356" s="399"/>
      <c r="N2356" s="400"/>
    </row>
    <row r="2357" spans="2:14" s="269" customFormat="1" ht="13.5" thickBot="1">
      <c r="B2357" s="401"/>
      <c r="C2357" s="402"/>
      <c r="D2357" s="402"/>
      <c r="E2357" s="402"/>
      <c r="F2357" s="402"/>
      <c r="G2357" s="402"/>
      <c r="H2357" s="402"/>
      <c r="I2357" s="402"/>
      <c r="J2357" s="402"/>
      <c r="K2357" s="402"/>
      <c r="L2357" s="402"/>
      <c r="M2357" s="402"/>
      <c r="N2357" s="403"/>
    </row>
    <row r="2358" spans="2:14" s="269" customFormat="1" ht="13.5">
      <c r="B2358" s="404" t="s">
        <v>365</v>
      </c>
      <c r="C2358" s="270"/>
      <c r="D2358" s="270"/>
      <c r="E2358" s="270"/>
      <c r="F2358" s="270"/>
      <c r="G2358" s="270"/>
      <c r="H2358" s="409"/>
      <c r="I2358" s="272" t="s">
        <v>366</v>
      </c>
      <c r="J2358" s="270" t="s">
        <v>367</v>
      </c>
      <c r="K2358" s="276" t="s">
        <v>368</v>
      </c>
      <c r="L2358" s="271" t="s">
        <v>369</v>
      </c>
      <c r="M2358" s="409"/>
      <c r="N2358" s="273" t="s">
        <v>352</v>
      </c>
    </row>
    <row r="2359" spans="2:14" s="269" customFormat="1" ht="12.75">
      <c r="B2359" s="639" t="s">
        <v>456</v>
      </c>
      <c r="C2359" s="640"/>
      <c r="D2359" s="640"/>
      <c r="E2359" s="640"/>
      <c r="F2359" s="640"/>
      <c r="G2359" s="640"/>
      <c r="H2359" s="641"/>
      <c r="I2359" s="648"/>
      <c r="J2359" s="649"/>
      <c r="K2359" s="648">
        <v>600</v>
      </c>
      <c r="L2359" s="650">
        <v>1200</v>
      </c>
      <c r="M2359" s="651"/>
      <c r="N2359" s="638">
        <f>+L2359*K2359</f>
        <v>720000</v>
      </c>
    </row>
    <row r="2360" spans="2:14" s="269" customFormat="1" ht="13.5" thickBot="1">
      <c r="B2360" s="274"/>
      <c r="C2360" s="633"/>
      <c r="D2360" s="633"/>
      <c r="E2360" s="633"/>
      <c r="F2360" s="633"/>
      <c r="G2360" s="633"/>
      <c r="H2360" s="634"/>
      <c r="I2360" s="277"/>
      <c r="J2360" s="278"/>
      <c r="K2360" s="277"/>
      <c r="L2360" s="652"/>
      <c r="M2360" s="653"/>
      <c r="N2360" s="16"/>
    </row>
    <row r="2361" spans="2:14" s="269" customFormat="1" ht="14.25" thickBot="1">
      <c r="B2361" s="406" t="s">
        <v>355</v>
      </c>
      <c r="C2361" s="407"/>
      <c r="D2361" s="407"/>
      <c r="E2361" s="407"/>
      <c r="F2361" s="407"/>
      <c r="G2361" s="407"/>
      <c r="H2361" s="407"/>
      <c r="I2361" s="407"/>
      <c r="J2361" s="407"/>
      <c r="K2361" s="407"/>
      <c r="L2361" s="407"/>
      <c r="M2361" s="408"/>
      <c r="N2361" s="275">
        <f>+N2359+N2360</f>
        <v>720000</v>
      </c>
    </row>
    <row r="2362" spans="2:14" s="269" customFormat="1" ht="12.75">
      <c r="B2362" s="395" t="s">
        <v>370</v>
      </c>
      <c r="C2362" s="396"/>
      <c r="D2362" s="396"/>
      <c r="E2362" s="396"/>
      <c r="F2362" s="396"/>
      <c r="G2362" s="396"/>
      <c r="H2362" s="396"/>
      <c r="I2362" s="396"/>
      <c r="J2362" s="396"/>
      <c r="K2362" s="396"/>
      <c r="L2362" s="396"/>
      <c r="M2362" s="396"/>
      <c r="N2362" s="397"/>
    </row>
    <row r="2363" spans="2:14" s="269" customFormat="1" ht="12.75">
      <c r="B2363" s="398"/>
      <c r="C2363" s="399"/>
      <c r="D2363" s="399"/>
      <c r="E2363" s="399"/>
      <c r="F2363" s="399"/>
      <c r="G2363" s="399"/>
      <c r="H2363" s="399"/>
      <c r="I2363" s="399"/>
      <c r="J2363" s="399"/>
      <c r="K2363" s="399"/>
      <c r="L2363" s="399"/>
      <c r="M2363" s="399"/>
      <c r="N2363" s="400"/>
    </row>
    <row r="2364" spans="2:14" s="269" customFormat="1" ht="13.5" thickBot="1">
      <c r="B2364" s="401"/>
      <c r="C2364" s="402"/>
      <c r="D2364" s="402"/>
      <c r="E2364" s="402"/>
      <c r="F2364" s="402"/>
      <c r="G2364" s="402"/>
      <c r="H2364" s="402"/>
      <c r="I2364" s="402"/>
      <c r="J2364" s="402"/>
      <c r="K2364" s="402"/>
      <c r="L2364" s="402"/>
      <c r="M2364" s="402"/>
      <c r="N2364" s="403"/>
    </row>
    <row r="2365" spans="2:14" s="269" customFormat="1" ht="30" customHeight="1">
      <c r="B2365" s="404" t="s">
        <v>371</v>
      </c>
      <c r="C2365" s="270"/>
      <c r="D2365" s="270"/>
      <c r="E2365" s="270"/>
      <c r="F2365" s="270"/>
      <c r="G2365" s="270"/>
      <c r="H2365" s="409"/>
      <c r="I2365" s="272" t="s">
        <v>372</v>
      </c>
      <c r="J2365" s="279"/>
      <c r="K2365" s="280" t="s">
        <v>373</v>
      </c>
      <c r="L2365" s="405" t="s">
        <v>351</v>
      </c>
      <c r="M2365" s="281"/>
      <c r="N2365" s="282" t="s">
        <v>352</v>
      </c>
    </row>
    <row r="2366" spans="2:14" s="269" customFormat="1" ht="13.5" customHeight="1">
      <c r="B2366" s="654" t="s">
        <v>458</v>
      </c>
      <c r="C2366" s="655"/>
      <c r="D2366" s="655"/>
      <c r="E2366" s="655"/>
      <c r="F2366" s="655"/>
      <c r="G2366" s="655"/>
      <c r="H2366" s="655"/>
      <c r="I2366" s="656">
        <v>398942.80000000005</v>
      </c>
      <c r="J2366" s="657"/>
      <c r="K2366" s="656">
        <f>+I2366</f>
        <v>398942.80000000005</v>
      </c>
      <c r="L2366" s="658">
        <v>0.15</v>
      </c>
      <c r="M2366" s="659"/>
      <c r="N2366" s="17">
        <f>+K2366/L2366</f>
        <v>2659618.666666667</v>
      </c>
    </row>
    <row r="2367" spans="2:14" s="269" customFormat="1" ht="12.75">
      <c r="B2367" s="654"/>
      <c r="C2367" s="655"/>
      <c r="D2367" s="655"/>
      <c r="E2367" s="655"/>
      <c r="F2367" s="655"/>
      <c r="G2367" s="655"/>
      <c r="H2367" s="655"/>
      <c r="I2367" s="656"/>
      <c r="J2367" s="660"/>
      <c r="K2367" s="656"/>
      <c r="L2367" s="658"/>
      <c r="M2367" s="659"/>
      <c r="N2367" s="17"/>
    </row>
    <row r="2368" spans="2:14" s="269" customFormat="1" ht="12.75">
      <c r="B2368" s="654"/>
      <c r="C2368" s="655"/>
      <c r="D2368" s="655"/>
      <c r="E2368" s="655"/>
      <c r="F2368" s="655"/>
      <c r="G2368" s="655"/>
      <c r="H2368" s="655"/>
      <c r="I2368" s="656"/>
      <c r="J2368" s="660"/>
      <c r="K2368" s="656"/>
      <c r="L2368" s="650"/>
      <c r="M2368" s="651"/>
      <c r="N2368" s="17"/>
    </row>
    <row r="2369" spans="2:14" s="269" customFormat="1" ht="13.5" thickBot="1">
      <c r="B2369" s="274"/>
      <c r="C2369" s="633"/>
      <c r="D2369" s="633"/>
      <c r="E2369" s="633"/>
      <c r="F2369" s="633"/>
      <c r="G2369" s="633"/>
      <c r="H2369" s="634"/>
      <c r="I2369" s="277"/>
      <c r="J2369" s="21"/>
      <c r="K2369" s="277"/>
      <c r="L2369" s="652"/>
      <c r="M2369" s="653"/>
      <c r="N2369" s="16"/>
    </row>
    <row r="2370" spans="2:14" s="269" customFormat="1" ht="14.25" thickBot="1">
      <c r="B2370" s="406" t="s">
        <v>355</v>
      </c>
      <c r="C2370" s="407"/>
      <c r="D2370" s="407"/>
      <c r="E2370" s="407"/>
      <c r="F2370" s="407"/>
      <c r="G2370" s="407"/>
      <c r="H2370" s="407"/>
      <c r="I2370" s="407"/>
      <c r="J2370" s="407"/>
      <c r="K2370" s="407"/>
      <c r="L2370" s="407"/>
      <c r="M2370" s="408"/>
      <c r="N2370" s="15">
        <f>+N2366+N2367+N2368+N2369</f>
        <v>2659618.666666667</v>
      </c>
    </row>
    <row r="2371" spans="2:14" s="269" customFormat="1" ht="13.5" thickBot="1">
      <c r="B2371" s="283"/>
      <c r="N2371" s="284"/>
    </row>
    <row r="2372" spans="2:14" s="269" customFormat="1" ht="13.5" thickBot="1">
      <c r="B2372" s="426" t="s">
        <v>375</v>
      </c>
      <c r="C2372" s="393"/>
      <c r="D2372" s="393"/>
      <c r="E2372" s="393"/>
      <c r="F2372" s="393"/>
      <c r="G2372" s="393"/>
      <c r="H2372" s="393"/>
      <c r="I2372" s="393"/>
      <c r="J2372" s="393"/>
      <c r="K2372" s="393"/>
      <c r="L2372" s="393"/>
      <c r="M2372" s="394"/>
      <c r="N2372" s="285">
        <f>+ROUND(N2335+N2354+N2361+N2370,0)</f>
        <v>27112060</v>
      </c>
    </row>
    <row r="2373" spans="2:14" s="269" customFormat="1" ht="12.75">
      <c r="B2373" s="395" t="s">
        <v>376</v>
      </c>
      <c r="C2373" s="396"/>
      <c r="D2373" s="396"/>
      <c r="E2373" s="396"/>
      <c r="F2373" s="396"/>
      <c r="G2373" s="396"/>
      <c r="H2373" s="396"/>
      <c r="I2373" s="396"/>
      <c r="J2373" s="396"/>
      <c r="K2373" s="396"/>
      <c r="L2373" s="396"/>
      <c r="M2373" s="396"/>
      <c r="N2373" s="397"/>
    </row>
    <row r="2374" spans="2:14" s="269" customFormat="1" ht="12.75">
      <c r="B2374" s="398"/>
      <c r="C2374" s="399"/>
      <c r="D2374" s="399"/>
      <c r="E2374" s="399"/>
      <c r="F2374" s="399"/>
      <c r="G2374" s="399"/>
      <c r="H2374" s="399"/>
      <c r="I2374" s="399"/>
      <c r="J2374" s="399"/>
      <c r="K2374" s="399"/>
      <c r="L2374" s="399"/>
      <c r="M2374" s="399"/>
      <c r="N2374" s="400"/>
    </row>
    <row r="2375" spans="2:14" s="269" customFormat="1" ht="13.5" thickBot="1">
      <c r="B2375" s="401"/>
      <c r="C2375" s="402"/>
      <c r="D2375" s="402"/>
      <c r="E2375" s="402"/>
      <c r="F2375" s="402"/>
      <c r="G2375" s="402"/>
      <c r="H2375" s="402"/>
      <c r="I2375" s="402"/>
      <c r="J2375" s="402"/>
      <c r="K2375" s="402"/>
      <c r="L2375" s="402"/>
      <c r="M2375" s="402"/>
      <c r="N2375" s="403"/>
    </row>
    <row r="2376" spans="2:14" s="269" customFormat="1" ht="13.5">
      <c r="B2376" s="404" t="s">
        <v>246</v>
      </c>
      <c r="C2376" s="270"/>
      <c r="D2376" s="270"/>
      <c r="E2376" s="270"/>
      <c r="F2376" s="270"/>
      <c r="G2376" s="270"/>
      <c r="H2376" s="270"/>
      <c r="I2376" s="270"/>
      <c r="J2376" s="281"/>
      <c r="K2376" s="280" t="s">
        <v>377</v>
      </c>
      <c r="L2376" s="405" t="s">
        <v>378</v>
      </c>
      <c r="M2376" s="281"/>
      <c r="N2376" s="282"/>
    </row>
    <row r="2377" spans="2:14" s="269" customFormat="1" ht="12.75">
      <c r="B2377" s="639" t="s">
        <v>98</v>
      </c>
      <c r="C2377" s="640"/>
      <c r="D2377" s="640"/>
      <c r="E2377" s="640"/>
      <c r="F2377" s="640"/>
      <c r="G2377" s="640"/>
      <c r="H2377" s="640"/>
      <c r="I2377" s="661"/>
      <c r="J2377" s="662"/>
      <c r="K2377" s="663">
        <v>0.24</v>
      </c>
      <c r="L2377" s="664">
        <f>+K2377*N2372</f>
        <v>6506894.3999999994</v>
      </c>
      <c r="M2377" s="665"/>
      <c r="N2377" s="666"/>
    </row>
    <row r="2378" spans="2:14" s="269" customFormat="1" ht="12.75">
      <c r="B2378" s="625" t="s">
        <v>379</v>
      </c>
      <c r="C2378" s="626"/>
      <c r="D2378" s="626"/>
      <c r="E2378" s="626"/>
      <c r="F2378" s="626"/>
      <c r="G2378" s="626"/>
      <c r="H2378" s="626"/>
      <c r="I2378" s="661"/>
      <c r="J2378" s="662"/>
      <c r="K2378" s="663"/>
      <c r="L2378" s="664">
        <f>+K2378*N2372</f>
        <v>0</v>
      </c>
      <c r="M2378" s="665"/>
      <c r="N2378" s="666"/>
    </row>
    <row r="2379" spans="2:14" s="269" customFormat="1" ht="13.5" thickBot="1">
      <c r="B2379" s="274" t="s">
        <v>380</v>
      </c>
      <c r="C2379" s="633"/>
      <c r="D2379" s="633"/>
      <c r="E2379" s="633"/>
      <c r="F2379" s="633"/>
      <c r="G2379" s="633"/>
      <c r="H2379" s="633"/>
      <c r="I2379" s="667"/>
      <c r="J2379" s="668"/>
      <c r="K2379" s="663">
        <v>0.04</v>
      </c>
      <c r="L2379" s="669">
        <f>+K2379*N2372</f>
        <v>1084482.3999999999</v>
      </c>
      <c r="M2379" s="670"/>
      <c r="N2379" s="666"/>
    </row>
    <row r="2380" spans="2:14" s="269" customFormat="1" ht="14.25" thickBot="1">
      <c r="B2380" s="406" t="s">
        <v>355</v>
      </c>
      <c r="C2380" s="407"/>
      <c r="D2380" s="407"/>
      <c r="E2380" s="407"/>
      <c r="F2380" s="407"/>
      <c r="G2380" s="407"/>
      <c r="H2380" s="407"/>
      <c r="I2380" s="407"/>
      <c r="J2380" s="407"/>
      <c r="K2380" s="407"/>
      <c r="L2380" s="407"/>
      <c r="M2380" s="408"/>
      <c r="N2380" s="286">
        <f>+L2377+L2378+L2379</f>
        <v>7591376.7999999989</v>
      </c>
    </row>
    <row r="2381" spans="2:14" s="269" customFormat="1" ht="13.5" thickBot="1">
      <c r="B2381" s="283"/>
      <c r="N2381" s="284"/>
    </row>
    <row r="2382" spans="2:14" s="269" customFormat="1" ht="13.5" thickBot="1">
      <c r="B2382" s="426" t="s">
        <v>381</v>
      </c>
      <c r="C2382" s="393"/>
      <c r="D2382" s="393"/>
      <c r="E2382" s="393"/>
      <c r="F2382" s="393"/>
      <c r="G2382" s="393"/>
      <c r="H2382" s="393"/>
      <c r="I2382" s="393"/>
      <c r="J2382" s="393"/>
      <c r="K2382" s="393"/>
      <c r="L2382" s="393"/>
      <c r="M2382" s="394"/>
      <c r="N2382" s="287">
        <f>+ROUND(N2372+N2380,0)</f>
        <v>34703437</v>
      </c>
    </row>
    <row r="2383" spans="2:14" s="269" customFormat="1" ht="13.5">
      <c r="B2383" s="737"/>
      <c r="C2383" s="738"/>
      <c r="D2383" s="738"/>
      <c r="E2383" s="738"/>
      <c r="F2383" s="738"/>
      <c r="G2383" s="738"/>
      <c r="H2383" s="738"/>
      <c r="I2383" s="738"/>
      <c r="J2383" s="738"/>
      <c r="K2383" s="738"/>
      <c r="L2383" s="739"/>
      <c r="M2383" s="739"/>
      <c r="N2383" s="740"/>
    </row>
    <row r="2384" spans="2:14" s="269" customFormat="1" ht="13.5" thickBot="1">
      <c r="B2384" s="283"/>
      <c r="N2384" s="284"/>
    </row>
    <row r="2385" spans="2:14" s="269" customFormat="1" ht="13.5" thickBot="1">
      <c r="B2385" s="426" t="s">
        <v>381</v>
      </c>
      <c r="C2385" s="393"/>
      <c r="D2385" s="393"/>
      <c r="E2385" s="393"/>
      <c r="F2385" s="393"/>
      <c r="G2385" s="393"/>
      <c r="H2385" s="393"/>
      <c r="I2385" s="393"/>
      <c r="J2385" s="393"/>
      <c r="K2385" s="393"/>
      <c r="L2385" s="393"/>
      <c r="M2385" s="394"/>
      <c r="N2385" s="287" t="e">
        <f>+ROUND(#REF!+#REF!,0)</f>
        <v>#REF!</v>
      </c>
    </row>
    <row r="2386" spans="2:14" s="269" customFormat="1" ht="13.5" thickBot="1">
      <c r="B2386" s="415" t="s">
        <v>151</v>
      </c>
      <c r="C2386" s="416" t="s">
        <v>152</v>
      </c>
      <c r="D2386" s="417"/>
      <c r="E2386" s="417"/>
      <c r="F2386" s="417"/>
      <c r="G2386" s="417"/>
      <c r="H2386" s="417"/>
      <c r="I2386" s="417"/>
      <c r="J2386" s="417"/>
      <c r="K2386" s="418"/>
      <c r="L2386" s="419" t="s">
        <v>228</v>
      </c>
      <c r="M2386" s="420"/>
      <c r="N2386" s="415" t="s">
        <v>6</v>
      </c>
    </row>
    <row r="2387" spans="2:14" s="269" customFormat="1" ht="60.75" customHeight="1" thickBot="1">
      <c r="B2387" s="421">
        <f>+'PTO OFICIAL'!D66</f>
        <v>6.2199999999999953</v>
      </c>
      <c r="C2387" s="1384" t="str">
        <f>+'PTO OFICIAL'!G66</f>
        <v>CONSTRUCCIÓN DE HERRAJE PARA CAJA DE INSPECCIÓN 60CM X 80CM. INCLUYE SUMINISTRO DE MATERIALES DE OBRA CIVIL Y TODOS LOS ELEMENTOS NECESARIOS PARA SU CORRECTA CONSTRUCCIÓN.</v>
      </c>
      <c r="D2387" s="1385"/>
      <c r="E2387" s="1385"/>
      <c r="F2387" s="1385"/>
      <c r="G2387" s="1385"/>
      <c r="H2387" s="1385"/>
      <c r="I2387" s="1385"/>
      <c r="J2387" s="1385"/>
      <c r="K2387" s="1386"/>
      <c r="L2387" s="1387" t="str">
        <f>+'PTO OFICIAL'!H66</f>
        <v>UN</v>
      </c>
      <c r="M2387" s="1388"/>
      <c r="N2387" s="422">
        <f>+'PTO OFICIAL'!I66</f>
        <v>3</v>
      </c>
    </row>
    <row r="2388" spans="2:14" s="269" customFormat="1" ht="12.75">
      <c r="B2388" s="395" t="s">
        <v>347</v>
      </c>
      <c r="C2388" s="396"/>
      <c r="D2388" s="396"/>
      <c r="E2388" s="396"/>
      <c r="F2388" s="396"/>
      <c r="G2388" s="396"/>
      <c r="H2388" s="396"/>
      <c r="I2388" s="396"/>
      <c r="J2388" s="396"/>
      <c r="K2388" s="396"/>
      <c r="L2388" s="396"/>
      <c r="M2388" s="396"/>
      <c r="N2388" s="397"/>
    </row>
    <row r="2389" spans="2:14" s="269" customFormat="1" ht="12.75">
      <c r="B2389" s="398"/>
      <c r="C2389" s="399"/>
      <c r="D2389" s="399"/>
      <c r="E2389" s="399"/>
      <c r="F2389" s="399"/>
      <c r="G2389" s="399"/>
      <c r="H2389" s="399"/>
      <c r="I2389" s="399"/>
      <c r="J2389" s="399"/>
      <c r="K2389" s="399"/>
      <c r="L2389" s="399"/>
      <c r="M2389" s="399"/>
      <c r="N2389" s="400"/>
    </row>
    <row r="2390" spans="2:14" s="269" customFormat="1" ht="13.5" thickBot="1">
      <c r="B2390" s="401"/>
      <c r="C2390" s="402"/>
      <c r="D2390" s="402"/>
      <c r="E2390" s="402"/>
      <c r="F2390" s="402"/>
      <c r="G2390" s="402"/>
      <c r="H2390" s="402"/>
      <c r="I2390" s="402"/>
      <c r="J2390" s="402"/>
      <c r="K2390" s="402"/>
      <c r="L2390" s="402"/>
      <c r="M2390" s="402"/>
      <c r="N2390" s="403"/>
    </row>
    <row r="2391" spans="2:14" s="269" customFormat="1" ht="13.5">
      <c r="B2391" s="404" t="s">
        <v>152</v>
      </c>
      <c r="C2391" s="270"/>
      <c r="D2391" s="270"/>
      <c r="E2391" s="270"/>
      <c r="F2391" s="409"/>
      <c r="G2391" s="271" t="s">
        <v>348</v>
      </c>
      <c r="H2391" s="409"/>
      <c r="I2391" s="271" t="s">
        <v>349</v>
      </c>
      <c r="J2391" s="409"/>
      <c r="K2391" s="272" t="s">
        <v>350</v>
      </c>
      <c r="L2391" s="271" t="s">
        <v>351</v>
      </c>
      <c r="M2391" s="409"/>
      <c r="N2391" s="273" t="s">
        <v>352</v>
      </c>
    </row>
    <row r="2392" spans="2:14" s="269" customFormat="1" ht="12.75">
      <c r="B2392" s="639"/>
      <c r="C2392" s="640"/>
      <c r="D2392" s="640"/>
      <c r="E2392" s="640"/>
      <c r="F2392" s="641"/>
      <c r="G2392" s="733"/>
      <c r="H2392" s="641"/>
      <c r="I2392" s="733"/>
      <c r="J2392" s="641"/>
      <c r="K2392" s="734"/>
      <c r="L2392" s="735"/>
      <c r="M2392" s="736"/>
      <c r="N2392" s="17"/>
    </row>
    <row r="2393" spans="2:14" s="269" customFormat="1" ht="12.75">
      <c r="B2393" s="625" t="s">
        <v>354</v>
      </c>
      <c r="C2393" s="626"/>
      <c r="D2393" s="626"/>
      <c r="E2393" s="626"/>
      <c r="F2393" s="627"/>
      <c r="G2393" s="628"/>
      <c r="H2393" s="627"/>
      <c r="I2393" s="628"/>
      <c r="J2393" s="627"/>
      <c r="K2393" s="629">
        <v>0.05</v>
      </c>
      <c r="L2393" s="630"/>
      <c r="M2393" s="631"/>
      <c r="N2393" s="17">
        <f>+K2393*N2425</f>
        <v>9066.8818181818187</v>
      </c>
    </row>
    <row r="2394" spans="2:14" s="269" customFormat="1" ht="13.5" thickBot="1">
      <c r="B2394" s="274"/>
      <c r="C2394" s="633"/>
      <c r="D2394" s="633"/>
      <c r="E2394" s="633"/>
      <c r="F2394" s="634"/>
      <c r="G2394" s="635"/>
      <c r="H2394" s="634"/>
      <c r="I2394" s="635"/>
      <c r="J2394" s="634"/>
      <c r="K2394" s="19"/>
      <c r="L2394" s="636"/>
      <c r="M2394" s="637"/>
      <c r="N2394" s="638"/>
    </row>
    <row r="2395" spans="2:14" s="269" customFormat="1" ht="14.25" thickBot="1">
      <c r="B2395" s="406" t="s">
        <v>355</v>
      </c>
      <c r="C2395" s="407"/>
      <c r="D2395" s="407"/>
      <c r="E2395" s="407"/>
      <c r="F2395" s="407"/>
      <c r="G2395" s="407"/>
      <c r="H2395" s="407"/>
      <c r="I2395" s="407"/>
      <c r="J2395" s="407"/>
      <c r="K2395" s="407"/>
      <c r="L2395" s="407"/>
      <c r="M2395" s="408"/>
      <c r="N2395" s="275">
        <f>+N2392+N2393+N2394</f>
        <v>9066.8818181818187</v>
      </c>
    </row>
    <row r="2396" spans="2:14" s="269" customFormat="1" ht="13.5" customHeight="1">
      <c r="B2396" s="395" t="s">
        <v>356</v>
      </c>
      <c r="C2396" s="396"/>
      <c r="D2396" s="396"/>
      <c r="E2396" s="396"/>
      <c r="F2396" s="396"/>
      <c r="G2396" s="396"/>
      <c r="H2396" s="396"/>
      <c r="I2396" s="396"/>
      <c r="J2396" s="396"/>
      <c r="K2396" s="396"/>
      <c r="L2396" s="396"/>
      <c r="M2396" s="396"/>
      <c r="N2396" s="397"/>
    </row>
    <row r="2397" spans="2:14" s="269" customFormat="1" ht="12.75">
      <c r="B2397" s="398"/>
      <c r="C2397" s="399"/>
      <c r="D2397" s="399"/>
      <c r="E2397" s="399"/>
      <c r="F2397" s="399"/>
      <c r="G2397" s="399"/>
      <c r="H2397" s="399"/>
      <c r="I2397" s="399"/>
      <c r="J2397" s="399"/>
      <c r="K2397" s="399"/>
      <c r="L2397" s="399"/>
      <c r="M2397" s="399"/>
      <c r="N2397" s="400"/>
    </row>
    <row r="2398" spans="2:14" s="269" customFormat="1" ht="13.5" thickBot="1">
      <c r="B2398" s="401"/>
      <c r="C2398" s="402"/>
      <c r="D2398" s="402"/>
      <c r="E2398" s="402"/>
      <c r="F2398" s="402"/>
      <c r="G2398" s="402"/>
      <c r="H2398" s="402"/>
      <c r="I2398" s="402"/>
      <c r="J2398" s="402"/>
      <c r="K2398" s="402"/>
      <c r="L2398" s="402"/>
      <c r="M2398" s="402"/>
      <c r="N2398" s="403"/>
    </row>
    <row r="2399" spans="2:14" s="269" customFormat="1" ht="13.5">
      <c r="B2399" s="404" t="s">
        <v>152</v>
      </c>
      <c r="C2399" s="270"/>
      <c r="D2399" s="270"/>
      <c r="E2399" s="270"/>
      <c r="F2399" s="270"/>
      <c r="G2399" s="270"/>
      <c r="H2399" s="270"/>
      <c r="I2399" s="409"/>
      <c r="J2399" s="271" t="s">
        <v>228</v>
      </c>
      <c r="K2399" s="272" t="s">
        <v>6</v>
      </c>
      <c r="L2399" s="271" t="s">
        <v>357</v>
      </c>
      <c r="M2399" s="409"/>
      <c r="N2399" s="273" t="s">
        <v>352</v>
      </c>
    </row>
    <row r="2400" spans="2:14" s="269" customFormat="1" ht="12.75">
      <c r="B2400" s="639" t="s">
        <v>508</v>
      </c>
      <c r="C2400" s="640"/>
      <c r="D2400" s="640"/>
      <c r="E2400" s="640"/>
      <c r="F2400" s="640"/>
      <c r="G2400" s="640"/>
      <c r="H2400" s="640"/>
      <c r="I2400" s="641"/>
      <c r="J2400" s="642" t="s">
        <v>416</v>
      </c>
      <c r="K2400" s="643">
        <v>0.64</v>
      </c>
      <c r="L2400" s="644">
        <v>52000</v>
      </c>
      <c r="M2400" s="645"/>
      <c r="N2400" s="638">
        <f t="shared" ref="N2400:N2407" si="53">+K2400*L2400</f>
        <v>33280</v>
      </c>
    </row>
    <row r="2401" spans="2:14" s="269" customFormat="1" ht="12.75">
      <c r="B2401" s="639" t="s">
        <v>509</v>
      </c>
      <c r="C2401" s="640"/>
      <c r="D2401" s="640"/>
      <c r="E2401" s="640"/>
      <c r="F2401" s="640"/>
      <c r="G2401" s="640"/>
      <c r="H2401" s="640"/>
      <c r="I2401" s="641"/>
      <c r="J2401" s="642" t="s">
        <v>416</v>
      </c>
      <c r="K2401" s="643">
        <v>0.12</v>
      </c>
      <c r="L2401" s="644">
        <v>589600</v>
      </c>
      <c r="M2401" s="645"/>
      <c r="N2401" s="638">
        <f t="shared" si="53"/>
        <v>70752</v>
      </c>
    </row>
    <row r="2402" spans="2:14" s="269" customFormat="1" ht="12.75">
      <c r="B2402" s="639" t="s">
        <v>510</v>
      </c>
      <c r="C2402" s="640"/>
      <c r="D2402" s="640"/>
      <c r="E2402" s="640"/>
      <c r="F2402" s="640"/>
      <c r="G2402" s="640"/>
      <c r="H2402" s="640"/>
      <c r="I2402" s="641"/>
      <c r="J2402" s="642" t="s">
        <v>411</v>
      </c>
      <c r="K2402" s="643">
        <v>24</v>
      </c>
      <c r="L2402" s="644">
        <v>3500</v>
      </c>
      <c r="M2402" s="645"/>
      <c r="N2402" s="638">
        <f t="shared" si="53"/>
        <v>84000</v>
      </c>
    </row>
    <row r="2403" spans="2:14" s="269" customFormat="1" ht="12.75">
      <c r="B2403" s="639" t="s">
        <v>511</v>
      </c>
      <c r="C2403" s="640"/>
      <c r="D2403" s="640"/>
      <c r="E2403" s="640"/>
      <c r="F2403" s="640"/>
      <c r="G2403" s="640"/>
      <c r="H2403" s="640"/>
      <c r="I2403" s="641"/>
      <c r="J2403" s="642" t="s">
        <v>416</v>
      </c>
      <c r="K2403" s="643">
        <v>4.2071326696075183E-2</v>
      </c>
      <c r="L2403" s="644">
        <v>284500</v>
      </c>
      <c r="M2403" s="645"/>
      <c r="N2403" s="638">
        <f t="shared" si="53"/>
        <v>11969.29244503339</v>
      </c>
    </row>
    <row r="2404" spans="2:14" s="269" customFormat="1" ht="12.75">
      <c r="B2404" s="639" t="s">
        <v>512</v>
      </c>
      <c r="C2404" s="640"/>
      <c r="D2404" s="640"/>
      <c r="E2404" s="640"/>
      <c r="F2404" s="640"/>
      <c r="G2404" s="640"/>
      <c r="H2404" s="640"/>
      <c r="I2404" s="641"/>
      <c r="J2404" s="642" t="s">
        <v>416</v>
      </c>
      <c r="K2404" s="643">
        <v>0.05</v>
      </c>
      <c r="L2404" s="644">
        <v>68000</v>
      </c>
      <c r="M2404" s="645"/>
      <c r="N2404" s="638">
        <f t="shared" si="53"/>
        <v>3400</v>
      </c>
    </row>
    <row r="2405" spans="2:14" s="269" customFormat="1" ht="12.75">
      <c r="B2405" s="639" t="s">
        <v>513</v>
      </c>
      <c r="C2405" s="640"/>
      <c r="D2405" s="640"/>
      <c r="E2405" s="640"/>
      <c r="F2405" s="640"/>
      <c r="G2405" s="640"/>
      <c r="H2405" s="640"/>
      <c r="I2405" s="641"/>
      <c r="J2405" s="642" t="s">
        <v>411</v>
      </c>
      <c r="K2405" s="643">
        <v>1</v>
      </c>
      <c r="L2405" s="644">
        <v>295000</v>
      </c>
      <c r="M2405" s="645"/>
      <c r="N2405" s="638">
        <f t="shared" si="53"/>
        <v>295000</v>
      </c>
    </row>
    <row r="2406" spans="2:14" s="269" customFormat="1" ht="12.75">
      <c r="B2406" s="639" t="s">
        <v>514</v>
      </c>
      <c r="C2406" s="640"/>
      <c r="D2406" s="640"/>
      <c r="E2406" s="640"/>
      <c r="F2406" s="640"/>
      <c r="G2406" s="640"/>
      <c r="H2406" s="640"/>
      <c r="I2406" s="641"/>
      <c r="J2406" s="642" t="s">
        <v>515</v>
      </c>
      <c r="K2406" s="643">
        <v>0.08</v>
      </c>
      <c r="L2406" s="644">
        <v>23350</v>
      </c>
      <c r="M2406" s="645"/>
      <c r="N2406" s="638">
        <f t="shared" si="53"/>
        <v>1868</v>
      </c>
    </row>
    <row r="2407" spans="2:14" s="269" customFormat="1" ht="12.75">
      <c r="B2407" s="639" t="s">
        <v>516</v>
      </c>
      <c r="C2407" s="640"/>
      <c r="D2407" s="640"/>
      <c r="E2407" s="640"/>
      <c r="F2407" s="640"/>
      <c r="G2407" s="640"/>
      <c r="H2407" s="640"/>
      <c r="I2407" s="641"/>
      <c r="J2407" s="642" t="s">
        <v>515</v>
      </c>
      <c r="K2407" s="643">
        <v>0.08</v>
      </c>
      <c r="L2407" s="644">
        <v>31220</v>
      </c>
      <c r="M2407" s="645"/>
      <c r="N2407" s="638">
        <f t="shared" si="53"/>
        <v>2497.6</v>
      </c>
    </row>
    <row r="2408" spans="2:14" s="269" customFormat="1" ht="13.5" thickBot="1">
      <c r="B2408" s="639"/>
      <c r="C2408" s="640"/>
      <c r="D2408" s="640"/>
      <c r="E2408" s="640"/>
      <c r="F2408" s="640"/>
      <c r="G2408" s="640"/>
      <c r="H2408" s="640"/>
      <c r="I2408" s="641"/>
      <c r="J2408" s="642"/>
      <c r="K2408" s="745"/>
      <c r="L2408" s="644"/>
      <c r="M2408" s="645"/>
      <c r="N2408" s="638"/>
    </row>
    <row r="2409" spans="2:14" s="269" customFormat="1" ht="14.25" thickBot="1">
      <c r="B2409" s="406" t="s">
        <v>355</v>
      </c>
      <c r="C2409" s="407"/>
      <c r="D2409" s="407"/>
      <c r="E2409" s="407"/>
      <c r="F2409" s="407"/>
      <c r="G2409" s="407"/>
      <c r="H2409" s="407"/>
      <c r="I2409" s="407"/>
      <c r="J2409" s="407"/>
      <c r="K2409" s="407"/>
      <c r="L2409" s="407"/>
      <c r="M2409" s="408"/>
      <c r="N2409" s="15">
        <f>SUM(N2400:N2408)</f>
        <v>502766.89244503336</v>
      </c>
    </row>
    <row r="2410" spans="2:14" s="269" customFormat="1" ht="12.75">
      <c r="B2410" s="395" t="s">
        <v>364</v>
      </c>
      <c r="C2410" s="396"/>
      <c r="D2410" s="396"/>
      <c r="E2410" s="396"/>
      <c r="F2410" s="396"/>
      <c r="G2410" s="396"/>
      <c r="H2410" s="396"/>
      <c r="I2410" s="396"/>
      <c r="J2410" s="396"/>
      <c r="K2410" s="396"/>
      <c r="L2410" s="396"/>
      <c r="M2410" s="396"/>
      <c r="N2410" s="397"/>
    </row>
    <row r="2411" spans="2:14" s="269" customFormat="1" ht="12.75">
      <c r="B2411" s="398"/>
      <c r="C2411" s="399"/>
      <c r="D2411" s="399"/>
      <c r="E2411" s="399"/>
      <c r="F2411" s="399"/>
      <c r="G2411" s="399"/>
      <c r="H2411" s="399"/>
      <c r="I2411" s="399"/>
      <c r="J2411" s="399"/>
      <c r="K2411" s="399"/>
      <c r="L2411" s="399"/>
      <c r="M2411" s="399"/>
      <c r="N2411" s="400"/>
    </row>
    <row r="2412" spans="2:14" s="269" customFormat="1" ht="13.5" thickBot="1">
      <c r="B2412" s="401"/>
      <c r="C2412" s="402"/>
      <c r="D2412" s="402"/>
      <c r="E2412" s="402"/>
      <c r="F2412" s="402"/>
      <c r="G2412" s="402"/>
      <c r="H2412" s="402"/>
      <c r="I2412" s="402"/>
      <c r="J2412" s="402"/>
      <c r="K2412" s="402"/>
      <c r="L2412" s="402"/>
      <c r="M2412" s="402"/>
      <c r="N2412" s="403"/>
    </row>
    <row r="2413" spans="2:14" s="269" customFormat="1" ht="13.5">
      <c r="B2413" s="404" t="s">
        <v>365</v>
      </c>
      <c r="C2413" s="270"/>
      <c r="D2413" s="270"/>
      <c r="E2413" s="270"/>
      <c r="F2413" s="270"/>
      <c r="G2413" s="270"/>
      <c r="H2413" s="409"/>
      <c r="I2413" s="272" t="s">
        <v>366</v>
      </c>
      <c r="J2413" s="270" t="s">
        <v>367</v>
      </c>
      <c r="K2413" s="276" t="s">
        <v>368</v>
      </c>
      <c r="L2413" s="271" t="s">
        <v>369</v>
      </c>
      <c r="M2413" s="409"/>
      <c r="N2413" s="273" t="s">
        <v>352</v>
      </c>
    </row>
    <row r="2414" spans="2:14" s="269" customFormat="1" ht="12.75">
      <c r="B2414" s="639" t="s">
        <v>456</v>
      </c>
      <c r="C2414" s="640"/>
      <c r="D2414" s="640"/>
      <c r="E2414" s="640"/>
      <c r="F2414" s="640"/>
      <c r="G2414" s="640"/>
      <c r="H2414" s="641"/>
      <c r="I2414" s="648"/>
      <c r="J2414" s="649"/>
      <c r="K2414" s="648">
        <v>20</v>
      </c>
      <c r="L2414" s="650">
        <v>1200</v>
      </c>
      <c r="M2414" s="651"/>
      <c r="N2414" s="638">
        <f>+L2414*K2414</f>
        <v>24000</v>
      </c>
    </row>
    <row r="2415" spans="2:14" s="269" customFormat="1" ht="13.5" thickBot="1">
      <c r="B2415" s="274"/>
      <c r="C2415" s="633"/>
      <c r="D2415" s="633"/>
      <c r="E2415" s="633"/>
      <c r="F2415" s="633"/>
      <c r="G2415" s="633"/>
      <c r="H2415" s="634"/>
      <c r="I2415" s="277"/>
      <c r="J2415" s="278"/>
      <c r="K2415" s="277"/>
      <c r="L2415" s="652"/>
      <c r="M2415" s="653"/>
      <c r="N2415" s="16"/>
    </row>
    <row r="2416" spans="2:14" s="269" customFormat="1" ht="14.25" thickBot="1">
      <c r="B2416" s="406" t="s">
        <v>355</v>
      </c>
      <c r="C2416" s="407"/>
      <c r="D2416" s="407"/>
      <c r="E2416" s="407"/>
      <c r="F2416" s="407"/>
      <c r="G2416" s="407"/>
      <c r="H2416" s="407"/>
      <c r="I2416" s="407"/>
      <c r="J2416" s="407"/>
      <c r="K2416" s="407"/>
      <c r="L2416" s="407"/>
      <c r="M2416" s="408"/>
      <c r="N2416" s="275">
        <f>+N2414+N2415</f>
        <v>24000</v>
      </c>
    </row>
    <row r="2417" spans="2:14" s="269" customFormat="1" ht="12.75">
      <c r="B2417" s="395" t="s">
        <v>370</v>
      </c>
      <c r="C2417" s="396"/>
      <c r="D2417" s="396"/>
      <c r="E2417" s="396"/>
      <c r="F2417" s="396"/>
      <c r="G2417" s="396"/>
      <c r="H2417" s="396"/>
      <c r="I2417" s="396"/>
      <c r="J2417" s="396"/>
      <c r="K2417" s="396"/>
      <c r="L2417" s="396"/>
      <c r="M2417" s="396"/>
      <c r="N2417" s="397"/>
    </row>
    <row r="2418" spans="2:14" s="269" customFormat="1" ht="12.75">
      <c r="B2418" s="398"/>
      <c r="C2418" s="399"/>
      <c r="D2418" s="399"/>
      <c r="E2418" s="399"/>
      <c r="F2418" s="399"/>
      <c r="G2418" s="399"/>
      <c r="H2418" s="399"/>
      <c r="I2418" s="399"/>
      <c r="J2418" s="399"/>
      <c r="K2418" s="399"/>
      <c r="L2418" s="399"/>
      <c r="M2418" s="399"/>
      <c r="N2418" s="400"/>
    </row>
    <row r="2419" spans="2:14" s="269" customFormat="1" ht="13.5" thickBot="1">
      <c r="B2419" s="401"/>
      <c r="C2419" s="402"/>
      <c r="D2419" s="402"/>
      <c r="E2419" s="402"/>
      <c r="F2419" s="402"/>
      <c r="G2419" s="402"/>
      <c r="H2419" s="402"/>
      <c r="I2419" s="402"/>
      <c r="J2419" s="402"/>
      <c r="K2419" s="402"/>
      <c r="L2419" s="402"/>
      <c r="M2419" s="402"/>
      <c r="N2419" s="403"/>
    </row>
    <row r="2420" spans="2:14" s="269" customFormat="1" ht="30" customHeight="1">
      <c r="B2420" s="404" t="s">
        <v>371</v>
      </c>
      <c r="C2420" s="270"/>
      <c r="D2420" s="270"/>
      <c r="E2420" s="270"/>
      <c r="F2420" s="270"/>
      <c r="G2420" s="270"/>
      <c r="H2420" s="409"/>
      <c r="I2420" s="272" t="s">
        <v>372</v>
      </c>
      <c r="J2420" s="279"/>
      <c r="K2420" s="280" t="s">
        <v>373</v>
      </c>
      <c r="L2420" s="405" t="s">
        <v>351</v>
      </c>
      <c r="M2420" s="281"/>
      <c r="N2420" s="282" t="s">
        <v>352</v>
      </c>
    </row>
    <row r="2421" spans="2:14" s="269" customFormat="1" ht="13.5" customHeight="1">
      <c r="B2421" s="654" t="s">
        <v>458</v>
      </c>
      <c r="C2421" s="655"/>
      <c r="D2421" s="655"/>
      <c r="E2421" s="655"/>
      <c r="F2421" s="655"/>
      <c r="G2421" s="655"/>
      <c r="H2421" s="655"/>
      <c r="I2421" s="656">
        <v>398942.80000000005</v>
      </c>
      <c r="J2421" s="657"/>
      <c r="K2421" s="656">
        <f>+I2421</f>
        <v>398942.80000000005</v>
      </c>
      <c r="L2421" s="658">
        <v>2.2000000000000002</v>
      </c>
      <c r="M2421" s="659"/>
      <c r="N2421" s="17">
        <f>+K2421/L2421</f>
        <v>181337.63636363638</v>
      </c>
    </row>
    <row r="2422" spans="2:14" s="269" customFormat="1" ht="12.75">
      <c r="B2422" s="654"/>
      <c r="C2422" s="655"/>
      <c r="D2422" s="655"/>
      <c r="E2422" s="655"/>
      <c r="F2422" s="655"/>
      <c r="G2422" s="655"/>
      <c r="H2422" s="655"/>
      <c r="I2422" s="656"/>
      <c r="J2422" s="660"/>
      <c r="K2422" s="656"/>
      <c r="L2422" s="658"/>
      <c r="M2422" s="659"/>
      <c r="N2422" s="17"/>
    </row>
    <row r="2423" spans="2:14" s="269" customFormat="1" ht="12.75">
      <c r="B2423" s="654"/>
      <c r="C2423" s="655"/>
      <c r="D2423" s="655"/>
      <c r="E2423" s="655"/>
      <c r="F2423" s="655"/>
      <c r="G2423" s="655"/>
      <c r="H2423" s="655"/>
      <c r="I2423" s="656"/>
      <c r="J2423" s="660"/>
      <c r="K2423" s="656"/>
      <c r="L2423" s="650"/>
      <c r="M2423" s="651"/>
      <c r="N2423" s="17"/>
    </row>
    <row r="2424" spans="2:14" s="269" customFormat="1" ht="13.5" thickBot="1">
      <c r="B2424" s="274"/>
      <c r="C2424" s="633"/>
      <c r="D2424" s="633"/>
      <c r="E2424" s="633"/>
      <c r="F2424" s="633"/>
      <c r="G2424" s="633"/>
      <c r="H2424" s="634"/>
      <c r="I2424" s="277"/>
      <c r="J2424" s="21"/>
      <c r="K2424" s="277"/>
      <c r="L2424" s="652"/>
      <c r="M2424" s="653"/>
      <c r="N2424" s="16"/>
    </row>
    <row r="2425" spans="2:14" s="269" customFormat="1" ht="14.25" thickBot="1">
      <c r="B2425" s="406" t="s">
        <v>355</v>
      </c>
      <c r="C2425" s="407"/>
      <c r="D2425" s="407"/>
      <c r="E2425" s="407"/>
      <c r="F2425" s="407"/>
      <c r="G2425" s="407"/>
      <c r="H2425" s="407"/>
      <c r="I2425" s="407"/>
      <c r="J2425" s="407"/>
      <c r="K2425" s="407"/>
      <c r="L2425" s="407"/>
      <c r="M2425" s="408"/>
      <c r="N2425" s="15">
        <f>+N2421+N2422+N2423+N2424</f>
        <v>181337.63636363638</v>
      </c>
    </row>
    <row r="2426" spans="2:14" s="269" customFormat="1" ht="13.5" thickBot="1">
      <c r="B2426" s="283"/>
      <c r="N2426" s="284"/>
    </row>
    <row r="2427" spans="2:14" s="269" customFormat="1" ht="13.5" thickBot="1">
      <c r="B2427" s="426" t="s">
        <v>375</v>
      </c>
      <c r="C2427" s="393"/>
      <c r="D2427" s="393"/>
      <c r="E2427" s="393"/>
      <c r="F2427" s="393"/>
      <c r="G2427" s="393"/>
      <c r="H2427" s="393"/>
      <c r="I2427" s="393"/>
      <c r="J2427" s="393"/>
      <c r="K2427" s="393"/>
      <c r="L2427" s="393"/>
      <c r="M2427" s="394"/>
      <c r="N2427" s="285">
        <f>+ROUND(N2395+N2409+N2416+N2425,0)</f>
        <v>717171</v>
      </c>
    </row>
    <row r="2428" spans="2:14" s="269" customFormat="1" ht="12.75">
      <c r="B2428" s="395" t="s">
        <v>376</v>
      </c>
      <c r="C2428" s="396"/>
      <c r="D2428" s="396"/>
      <c r="E2428" s="396"/>
      <c r="F2428" s="396"/>
      <c r="G2428" s="396"/>
      <c r="H2428" s="396"/>
      <c r="I2428" s="396"/>
      <c r="J2428" s="396"/>
      <c r="K2428" s="396"/>
      <c r="L2428" s="396"/>
      <c r="M2428" s="396"/>
      <c r="N2428" s="397"/>
    </row>
    <row r="2429" spans="2:14" s="269" customFormat="1" ht="12.75">
      <c r="B2429" s="398"/>
      <c r="C2429" s="399"/>
      <c r="D2429" s="399"/>
      <c r="E2429" s="399"/>
      <c r="F2429" s="399"/>
      <c r="G2429" s="399"/>
      <c r="H2429" s="399"/>
      <c r="I2429" s="399"/>
      <c r="J2429" s="399"/>
      <c r="K2429" s="399"/>
      <c r="L2429" s="399"/>
      <c r="M2429" s="399"/>
      <c r="N2429" s="400"/>
    </row>
    <row r="2430" spans="2:14" s="269" customFormat="1" ht="13.5" thickBot="1">
      <c r="B2430" s="401"/>
      <c r="C2430" s="402"/>
      <c r="D2430" s="402"/>
      <c r="E2430" s="402"/>
      <c r="F2430" s="402"/>
      <c r="G2430" s="402"/>
      <c r="H2430" s="402"/>
      <c r="I2430" s="402"/>
      <c r="J2430" s="402"/>
      <c r="K2430" s="402"/>
      <c r="L2430" s="402"/>
      <c r="M2430" s="402"/>
      <c r="N2430" s="403"/>
    </row>
    <row r="2431" spans="2:14" s="269" customFormat="1" ht="13.5">
      <c r="B2431" s="404" t="s">
        <v>246</v>
      </c>
      <c r="C2431" s="270"/>
      <c r="D2431" s="270"/>
      <c r="E2431" s="270"/>
      <c r="F2431" s="270"/>
      <c r="G2431" s="270"/>
      <c r="H2431" s="270"/>
      <c r="I2431" s="270"/>
      <c r="J2431" s="281"/>
      <c r="K2431" s="280" t="s">
        <v>377</v>
      </c>
      <c r="L2431" s="405" t="s">
        <v>378</v>
      </c>
      <c r="M2431" s="281"/>
      <c r="N2431" s="282"/>
    </row>
    <row r="2432" spans="2:14" s="269" customFormat="1" ht="12.75">
      <c r="B2432" s="639" t="s">
        <v>98</v>
      </c>
      <c r="C2432" s="640"/>
      <c r="D2432" s="640"/>
      <c r="E2432" s="640"/>
      <c r="F2432" s="640"/>
      <c r="G2432" s="640"/>
      <c r="H2432" s="640"/>
      <c r="I2432" s="661"/>
      <c r="J2432" s="662"/>
      <c r="K2432" s="663">
        <v>0.24</v>
      </c>
      <c r="L2432" s="664">
        <f>+K2432*N2427</f>
        <v>172121.04</v>
      </c>
      <c r="M2432" s="665"/>
      <c r="N2432" s="666"/>
    </row>
    <row r="2433" spans="2:14" s="269" customFormat="1" ht="12.75">
      <c r="B2433" s="625" t="s">
        <v>379</v>
      </c>
      <c r="C2433" s="626"/>
      <c r="D2433" s="626"/>
      <c r="E2433" s="626"/>
      <c r="F2433" s="626"/>
      <c r="G2433" s="626"/>
      <c r="H2433" s="626"/>
      <c r="I2433" s="661"/>
      <c r="J2433" s="662"/>
      <c r="K2433" s="663"/>
      <c r="L2433" s="664">
        <f>+K2433*N2427</f>
        <v>0</v>
      </c>
      <c r="M2433" s="665"/>
      <c r="N2433" s="666"/>
    </row>
    <row r="2434" spans="2:14" s="269" customFormat="1" ht="13.5" thickBot="1">
      <c r="B2434" s="274" t="s">
        <v>380</v>
      </c>
      <c r="C2434" s="633"/>
      <c r="D2434" s="633"/>
      <c r="E2434" s="633"/>
      <c r="F2434" s="633"/>
      <c r="G2434" s="633"/>
      <c r="H2434" s="633"/>
      <c r="I2434" s="667"/>
      <c r="J2434" s="668"/>
      <c r="K2434" s="663">
        <v>0.04</v>
      </c>
      <c r="L2434" s="669">
        <f>+K2434*N2427</f>
        <v>28686.84</v>
      </c>
      <c r="M2434" s="670"/>
      <c r="N2434" s="666"/>
    </row>
    <row r="2435" spans="2:14" s="269" customFormat="1" ht="14.25" thickBot="1">
      <c r="B2435" s="406" t="s">
        <v>355</v>
      </c>
      <c r="C2435" s="407"/>
      <c r="D2435" s="407"/>
      <c r="E2435" s="407"/>
      <c r="F2435" s="407"/>
      <c r="G2435" s="407"/>
      <c r="H2435" s="407"/>
      <c r="I2435" s="407"/>
      <c r="J2435" s="407"/>
      <c r="K2435" s="407"/>
      <c r="L2435" s="407"/>
      <c r="M2435" s="408"/>
      <c r="N2435" s="286">
        <f>+L2432+L2433+L2434</f>
        <v>200807.88</v>
      </c>
    </row>
    <row r="2436" spans="2:14" s="269" customFormat="1" ht="13.5" thickBot="1">
      <c r="B2436" s="283"/>
      <c r="N2436" s="284"/>
    </row>
    <row r="2437" spans="2:14" s="269" customFormat="1" ht="13.5" thickBot="1">
      <c r="B2437" s="426" t="s">
        <v>381</v>
      </c>
      <c r="C2437" s="393"/>
      <c r="D2437" s="393"/>
      <c r="E2437" s="393"/>
      <c r="F2437" s="393"/>
      <c r="G2437" s="393"/>
      <c r="H2437" s="393"/>
      <c r="I2437" s="393"/>
      <c r="J2437" s="393"/>
      <c r="K2437" s="393"/>
      <c r="L2437" s="393"/>
      <c r="M2437" s="394"/>
      <c r="N2437" s="287">
        <f>+ROUND(N2427+N2435,0)</f>
        <v>917979</v>
      </c>
    </row>
    <row r="2438" spans="2:14" s="269" customFormat="1" ht="13.5" thickBot="1"/>
    <row r="2439" spans="2:14" s="269" customFormat="1" ht="13.5" thickBot="1">
      <c r="B2439" s="415" t="s">
        <v>151</v>
      </c>
      <c r="C2439" s="416" t="s">
        <v>152</v>
      </c>
      <c r="D2439" s="417"/>
      <c r="E2439" s="417"/>
      <c r="F2439" s="417"/>
      <c r="G2439" s="417"/>
      <c r="H2439" s="417"/>
      <c r="I2439" s="417"/>
      <c r="J2439" s="417"/>
      <c r="K2439" s="418"/>
      <c r="L2439" s="419" t="s">
        <v>228</v>
      </c>
      <c r="M2439" s="420"/>
      <c r="N2439" s="415" t="s">
        <v>6</v>
      </c>
    </row>
    <row r="2440" spans="2:14" s="269" customFormat="1" ht="60.75" customHeight="1" thickBot="1">
      <c r="B2440" s="421">
        <f>+'PTO OFICIAL'!D67</f>
        <v>6.2299999999999951</v>
      </c>
      <c r="C2440" s="1384" t="str">
        <f>+'PTO OFICIAL'!G67</f>
        <v>CONSTRUCCIÓN DE HERRAJE PARA CAJA DE INSPECCIÓN 40CM X 40CM. INCLUYE SUMINISTRO DE MATERIALES DE OBRA CIVIL Y TODOS LOS ELEMENTOS NECESARIOS PARA SU CORRECTA CONSTRUCCIÓN.</v>
      </c>
      <c r="D2440" s="1385"/>
      <c r="E2440" s="1385"/>
      <c r="F2440" s="1385"/>
      <c r="G2440" s="1385"/>
      <c r="H2440" s="1385"/>
      <c r="I2440" s="1385"/>
      <c r="J2440" s="1385"/>
      <c r="K2440" s="1386"/>
      <c r="L2440" s="1387" t="str">
        <f>+'PTO OFICIAL'!H67</f>
        <v>UN</v>
      </c>
      <c r="M2440" s="1388"/>
      <c r="N2440" s="422">
        <f>+'PTO OFICIAL'!I67</f>
        <v>1</v>
      </c>
    </row>
    <row r="2441" spans="2:14" s="269" customFormat="1" ht="12.75">
      <c r="B2441" s="395" t="s">
        <v>347</v>
      </c>
      <c r="C2441" s="396"/>
      <c r="D2441" s="396"/>
      <c r="E2441" s="396"/>
      <c r="F2441" s="396"/>
      <c r="G2441" s="396"/>
      <c r="H2441" s="396"/>
      <c r="I2441" s="396"/>
      <c r="J2441" s="396"/>
      <c r="K2441" s="396"/>
      <c r="L2441" s="396"/>
      <c r="M2441" s="396"/>
      <c r="N2441" s="397"/>
    </row>
    <row r="2442" spans="2:14" s="269" customFormat="1" ht="12.75">
      <c r="B2442" s="398"/>
      <c r="C2442" s="399"/>
      <c r="D2442" s="399"/>
      <c r="E2442" s="399"/>
      <c r="F2442" s="399"/>
      <c r="G2442" s="399"/>
      <c r="H2442" s="399"/>
      <c r="I2442" s="399"/>
      <c r="J2442" s="399"/>
      <c r="K2442" s="399"/>
      <c r="L2442" s="399"/>
      <c r="M2442" s="399"/>
      <c r="N2442" s="400"/>
    </row>
    <row r="2443" spans="2:14" s="269" customFormat="1" ht="13.5" thickBot="1">
      <c r="B2443" s="401"/>
      <c r="C2443" s="402"/>
      <c r="D2443" s="402"/>
      <c r="E2443" s="402"/>
      <c r="F2443" s="402"/>
      <c r="G2443" s="402"/>
      <c r="H2443" s="402"/>
      <c r="I2443" s="402"/>
      <c r="J2443" s="402"/>
      <c r="K2443" s="402"/>
      <c r="L2443" s="402"/>
      <c r="M2443" s="402"/>
      <c r="N2443" s="403"/>
    </row>
    <row r="2444" spans="2:14" s="269" customFormat="1" ht="13.5">
      <c r="B2444" s="404" t="s">
        <v>152</v>
      </c>
      <c r="C2444" s="270"/>
      <c r="D2444" s="270"/>
      <c r="E2444" s="270"/>
      <c r="F2444" s="409"/>
      <c r="G2444" s="271" t="s">
        <v>348</v>
      </c>
      <c r="H2444" s="409"/>
      <c r="I2444" s="271" t="s">
        <v>349</v>
      </c>
      <c r="J2444" s="409"/>
      <c r="K2444" s="272" t="s">
        <v>350</v>
      </c>
      <c r="L2444" s="271" t="s">
        <v>351</v>
      </c>
      <c r="M2444" s="409"/>
      <c r="N2444" s="273" t="s">
        <v>352</v>
      </c>
    </row>
    <row r="2445" spans="2:14" s="269" customFormat="1" ht="12.75">
      <c r="B2445" s="639"/>
      <c r="C2445" s="640"/>
      <c r="D2445" s="640"/>
      <c r="E2445" s="640"/>
      <c r="F2445" s="641"/>
      <c r="G2445" s="733"/>
      <c r="H2445" s="641"/>
      <c r="I2445" s="733"/>
      <c r="J2445" s="641"/>
      <c r="K2445" s="734"/>
      <c r="L2445" s="735"/>
      <c r="M2445" s="736"/>
      <c r="N2445" s="17"/>
    </row>
    <row r="2446" spans="2:14" s="269" customFormat="1" ht="12.75">
      <c r="B2446" s="625" t="s">
        <v>354</v>
      </c>
      <c r="C2446" s="626"/>
      <c r="D2446" s="626"/>
      <c r="E2446" s="626"/>
      <c r="F2446" s="627"/>
      <c r="G2446" s="628"/>
      <c r="H2446" s="627"/>
      <c r="I2446" s="628"/>
      <c r="J2446" s="627"/>
      <c r="K2446" s="629">
        <v>0.05</v>
      </c>
      <c r="L2446" s="630"/>
      <c r="M2446" s="631"/>
      <c r="N2446" s="17">
        <f>+K2446*N2478</f>
        <v>6649.046666666668</v>
      </c>
    </row>
    <row r="2447" spans="2:14" s="269" customFormat="1" ht="13.5" thickBot="1">
      <c r="B2447" s="274"/>
      <c r="C2447" s="633"/>
      <c r="D2447" s="633"/>
      <c r="E2447" s="633"/>
      <c r="F2447" s="634"/>
      <c r="G2447" s="635"/>
      <c r="H2447" s="634"/>
      <c r="I2447" s="635"/>
      <c r="J2447" s="634"/>
      <c r="K2447" s="19"/>
      <c r="L2447" s="636"/>
      <c r="M2447" s="637"/>
      <c r="N2447" s="638"/>
    </row>
    <row r="2448" spans="2:14" s="269" customFormat="1" ht="14.25" thickBot="1">
      <c r="B2448" s="406" t="s">
        <v>355</v>
      </c>
      <c r="C2448" s="407"/>
      <c r="D2448" s="407"/>
      <c r="E2448" s="407"/>
      <c r="F2448" s="407"/>
      <c r="G2448" s="407"/>
      <c r="H2448" s="407"/>
      <c r="I2448" s="407"/>
      <c r="J2448" s="407"/>
      <c r="K2448" s="407"/>
      <c r="L2448" s="407"/>
      <c r="M2448" s="408"/>
      <c r="N2448" s="275">
        <f>+N2445+N2446+N2447</f>
        <v>6649.046666666668</v>
      </c>
    </row>
    <row r="2449" spans="2:14" s="269" customFormat="1" ht="13.5" customHeight="1">
      <c r="B2449" s="395" t="s">
        <v>356</v>
      </c>
      <c r="C2449" s="396"/>
      <c r="D2449" s="396"/>
      <c r="E2449" s="396"/>
      <c r="F2449" s="396"/>
      <c r="G2449" s="396"/>
      <c r="H2449" s="396"/>
      <c r="I2449" s="396"/>
      <c r="J2449" s="396"/>
      <c r="K2449" s="396"/>
      <c r="L2449" s="396"/>
      <c r="M2449" s="396"/>
      <c r="N2449" s="397"/>
    </row>
    <row r="2450" spans="2:14" s="269" customFormat="1" ht="12.75">
      <c r="B2450" s="398"/>
      <c r="C2450" s="399"/>
      <c r="D2450" s="399"/>
      <c r="E2450" s="399"/>
      <c r="F2450" s="399"/>
      <c r="G2450" s="399"/>
      <c r="H2450" s="399"/>
      <c r="I2450" s="399"/>
      <c r="J2450" s="399"/>
      <c r="K2450" s="399"/>
      <c r="L2450" s="399"/>
      <c r="M2450" s="399"/>
      <c r="N2450" s="400"/>
    </row>
    <row r="2451" spans="2:14" s="269" customFormat="1" ht="13.5" thickBot="1">
      <c r="B2451" s="401"/>
      <c r="C2451" s="402"/>
      <c r="D2451" s="402"/>
      <c r="E2451" s="402"/>
      <c r="F2451" s="402"/>
      <c r="G2451" s="402"/>
      <c r="H2451" s="402"/>
      <c r="I2451" s="402"/>
      <c r="J2451" s="402"/>
      <c r="K2451" s="402"/>
      <c r="L2451" s="402"/>
      <c r="M2451" s="402"/>
      <c r="N2451" s="403"/>
    </row>
    <row r="2452" spans="2:14" s="269" customFormat="1" ht="13.5">
      <c r="B2452" s="404" t="s">
        <v>152</v>
      </c>
      <c r="C2452" s="270"/>
      <c r="D2452" s="270"/>
      <c r="E2452" s="270"/>
      <c r="F2452" s="270"/>
      <c r="G2452" s="270"/>
      <c r="H2452" s="270"/>
      <c r="I2452" s="409"/>
      <c r="J2452" s="271" t="s">
        <v>228</v>
      </c>
      <c r="K2452" s="272" t="s">
        <v>6</v>
      </c>
      <c r="L2452" s="271" t="s">
        <v>357</v>
      </c>
      <c r="M2452" s="409"/>
      <c r="N2452" s="273" t="s">
        <v>352</v>
      </c>
    </row>
    <row r="2453" spans="2:14" s="269" customFormat="1" ht="12.75">
      <c r="B2453" s="639" t="s">
        <v>508</v>
      </c>
      <c r="C2453" s="640"/>
      <c r="D2453" s="640"/>
      <c r="E2453" s="640"/>
      <c r="F2453" s="640"/>
      <c r="G2453" s="640"/>
      <c r="H2453" s="640"/>
      <c r="I2453" s="641"/>
      <c r="J2453" s="642" t="s">
        <v>416</v>
      </c>
      <c r="K2453" s="643">
        <v>0.52</v>
      </c>
      <c r="L2453" s="644">
        <v>52000</v>
      </c>
      <c r="M2453" s="645"/>
      <c r="N2453" s="638">
        <f t="shared" ref="N2453:N2460" si="54">+K2453*L2453</f>
        <v>27040</v>
      </c>
    </row>
    <row r="2454" spans="2:14" s="269" customFormat="1" ht="12.75">
      <c r="B2454" s="639" t="s">
        <v>509</v>
      </c>
      <c r="C2454" s="640"/>
      <c r="D2454" s="640"/>
      <c r="E2454" s="640"/>
      <c r="F2454" s="640"/>
      <c r="G2454" s="640"/>
      <c r="H2454" s="640"/>
      <c r="I2454" s="641"/>
      <c r="J2454" s="642" t="s">
        <v>416</v>
      </c>
      <c r="K2454" s="643">
        <v>0.09</v>
      </c>
      <c r="L2454" s="644">
        <v>589600</v>
      </c>
      <c r="M2454" s="645"/>
      <c r="N2454" s="638">
        <f t="shared" si="54"/>
        <v>53064</v>
      </c>
    </row>
    <row r="2455" spans="2:14" s="269" customFormat="1" ht="12.75">
      <c r="B2455" s="639" t="s">
        <v>510</v>
      </c>
      <c r="C2455" s="640"/>
      <c r="D2455" s="640"/>
      <c r="E2455" s="640"/>
      <c r="F2455" s="640"/>
      <c r="G2455" s="640"/>
      <c r="H2455" s="640"/>
      <c r="I2455" s="641"/>
      <c r="J2455" s="642" t="s">
        <v>411</v>
      </c>
      <c r="K2455" s="643">
        <v>14</v>
      </c>
      <c r="L2455" s="644">
        <v>3500</v>
      </c>
      <c r="M2455" s="645"/>
      <c r="N2455" s="638">
        <f t="shared" si="54"/>
        <v>49000</v>
      </c>
    </row>
    <row r="2456" spans="2:14" s="269" customFormat="1" ht="12.75">
      <c r="B2456" s="639" t="s">
        <v>511</v>
      </c>
      <c r="C2456" s="640"/>
      <c r="D2456" s="640"/>
      <c r="E2456" s="640"/>
      <c r="F2456" s="640"/>
      <c r="G2456" s="640"/>
      <c r="H2456" s="640"/>
      <c r="I2456" s="641"/>
      <c r="J2456" s="642" t="s">
        <v>416</v>
      </c>
      <c r="K2456" s="643">
        <v>4.2071326696075183E-2</v>
      </c>
      <c r="L2456" s="644">
        <v>284500</v>
      </c>
      <c r="M2456" s="645"/>
      <c r="N2456" s="638">
        <f t="shared" si="54"/>
        <v>11969.29244503339</v>
      </c>
    </row>
    <row r="2457" spans="2:14" s="269" customFormat="1" ht="12.75">
      <c r="B2457" s="639" t="s">
        <v>512</v>
      </c>
      <c r="C2457" s="640"/>
      <c r="D2457" s="640"/>
      <c r="E2457" s="640"/>
      <c r="F2457" s="640"/>
      <c r="G2457" s="640"/>
      <c r="H2457" s="640"/>
      <c r="I2457" s="641"/>
      <c r="J2457" s="642" t="s">
        <v>416</v>
      </c>
      <c r="K2457" s="643">
        <v>0.05</v>
      </c>
      <c r="L2457" s="644">
        <v>68000</v>
      </c>
      <c r="M2457" s="645"/>
      <c r="N2457" s="638">
        <f t="shared" si="54"/>
        <v>3400</v>
      </c>
    </row>
    <row r="2458" spans="2:14" s="269" customFormat="1" ht="12.75">
      <c r="B2458" s="639" t="s">
        <v>517</v>
      </c>
      <c r="C2458" s="640"/>
      <c r="D2458" s="640"/>
      <c r="E2458" s="640"/>
      <c r="F2458" s="640"/>
      <c r="G2458" s="640"/>
      <c r="H2458" s="640"/>
      <c r="I2458" s="641"/>
      <c r="J2458" s="642" t="s">
        <v>411</v>
      </c>
      <c r="K2458" s="643">
        <v>1</v>
      </c>
      <c r="L2458" s="644">
        <v>89000</v>
      </c>
      <c r="M2458" s="645"/>
      <c r="N2458" s="638">
        <f t="shared" si="54"/>
        <v>89000</v>
      </c>
    </row>
    <row r="2459" spans="2:14" s="269" customFormat="1" ht="12.75">
      <c r="B2459" s="639" t="s">
        <v>514</v>
      </c>
      <c r="C2459" s="640"/>
      <c r="D2459" s="640"/>
      <c r="E2459" s="640"/>
      <c r="F2459" s="640"/>
      <c r="G2459" s="640"/>
      <c r="H2459" s="640"/>
      <c r="I2459" s="641"/>
      <c r="J2459" s="642" t="s">
        <v>515</v>
      </c>
      <c r="K2459" s="643">
        <v>0.08</v>
      </c>
      <c r="L2459" s="644">
        <v>23350</v>
      </c>
      <c r="M2459" s="645"/>
      <c r="N2459" s="638">
        <f t="shared" si="54"/>
        <v>1868</v>
      </c>
    </row>
    <row r="2460" spans="2:14" s="269" customFormat="1" ht="12.75">
      <c r="B2460" s="639" t="s">
        <v>516</v>
      </c>
      <c r="C2460" s="640"/>
      <c r="D2460" s="640"/>
      <c r="E2460" s="640"/>
      <c r="F2460" s="640"/>
      <c r="G2460" s="640"/>
      <c r="H2460" s="640"/>
      <c r="I2460" s="641"/>
      <c r="J2460" s="642" t="s">
        <v>515</v>
      </c>
      <c r="K2460" s="643">
        <v>0.08</v>
      </c>
      <c r="L2460" s="644">
        <v>31220</v>
      </c>
      <c r="M2460" s="645"/>
      <c r="N2460" s="638">
        <f t="shared" si="54"/>
        <v>2497.6</v>
      </c>
    </row>
    <row r="2461" spans="2:14" s="269" customFormat="1" ht="13.5" thickBot="1">
      <c r="B2461" s="639"/>
      <c r="C2461" s="640"/>
      <c r="D2461" s="640"/>
      <c r="E2461" s="640"/>
      <c r="F2461" s="640"/>
      <c r="G2461" s="640"/>
      <c r="H2461" s="640"/>
      <c r="I2461" s="641"/>
      <c r="J2461" s="642"/>
      <c r="K2461" s="745"/>
      <c r="L2461" s="644"/>
      <c r="M2461" s="645"/>
      <c r="N2461" s="638"/>
    </row>
    <row r="2462" spans="2:14" s="269" customFormat="1" ht="14.25" thickBot="1">
      <c r="B2462" s="406" t="s">
        <v>355</v>
      </c>
      <c r="C2462" s="407"/>
      <c r="D2462" s="407"/>
      <c r="E2462" s="407"/>
      <c r="F2462" s="407"/>
      <c r="G2462" s="407"/>
      <c r="H2462" s="407"/>
      <c r="I2462" s="407"/>
      <c r="J2462" s="407"/>
      <c r="K2462" s="407"/>
      <c r="L2462" s="407"/>
      <c r="M2462" s="408"/>
      <c r="N2462" s="15">
        <f>SUM(N2453:N2461)</f>
        <v>237838.89244503339</v>
      </c>
    </row>
    <row r="2463" spans="2:14" s="269" customFormat="1" ht="12.75">
      <c r="B2463" s="395" t="s">
        <v>364</v>
      </c>
      <c r="C2463" s="396"/>
      <c r="D2463" s="396"/>
      <c r="E2463" s="396"/>
      <c r="F2463" s="396"/>
      <c r="G2463" s="396"/>
      <c r="H2463" s="396"/>
      <c r="I2463" s="396"/>
      <c r="J2463" s="396"/>
      <c r="K2463" s="396"/>
      <c r="L2463" s="396"/>
      <c r="M2463" s="396"/>
      <c r="N2463" s="397"/>
    </row>
    <row r="2464" spans="2:14" s="269" customFormat="1" ht="12.75">
      <c r="B2464" s="398"/>
      <c r="C2464" s="399"/>
      <c r="D2464" s="399"/>
      <c r="E2464" s="399"/>
      <c r="F2464" s="399"/>
      <c r="G2464" s="399"/>
      <c r="H2464" s="399"/>
      <c r="I2464" s="399"/>
      <c r="J2464" s="399"/>
      <c r="K2464" s="399"/>
      <c r="L2464" s="399"/>
      <c r="M2464" s="399"/>
      <c r="N2464" s="400"/>
    </row>
    <row r="2465" spans="2:14" s="269" customFormat="1" ht="13.5" thickBot="1">
      <c r="B2465" s="401"/>
      <c r="C2465" s="402"/>
      <c r="D2465" s="402"/>
      <c r="E2465" s="402"/>
      <c r="F2465" s="402"/>
      <c r="G2465" s="402"/>
      <c r="H2465" s="402"/>
      <c r="I2465" s="402"/>
      <c r="J2465" s="402"/>
      <c r="K2465" s="402"/>
      <c r="L2465" s="402"/>
      <c r="M2465" s="402"/>
      <c r="N2465" s="403"/>
    </row>
    <row r="2466" spans="2:14" s="269" customFormat="1" ht="13.5">
      <c r="B2466" s="404" t="s">
        <v>365</v>
      </c>
      <c r="C2466" s="270"/>
      <c r="D2466" s="270"/>
      <c r="E2466" s="270"/>
      <c r="F2466" s="270"/>
      <c r="G2466" s="270"/>
      <c r="H2466" s="409"/>
      <c r="I2466" s="272" t="s">
        <v>366</v>
      </c>
      <c r="J2466" s="270" t="s">
        <v>367</v>
      </c>
      <c r="K2466" s="276" t="s">
        <v>368</v>
      </c>
      <c r="L2466" s="271" t="s">
        <v>369</v>
      </c>
      <c r="M2466" s="409"/>
      <c r="N2466" s="273" t="s">
        <v>352</v>
      </c>
    </row>
    <row r="2467" spans="2:14" s="269" customFormat="1" ht="12.75">
      <c r="B2467" s="639" t="s">
        <v>456</v>
      </c>
      <c r="C2467" s="640"/>
      <c r="D2467" s="640"/>
      <c r="E2467" s="640"/>
      <c r="F2467" s="640"/>
      <c r="G2467" s="640"/>
      <c r="H2467" s="641"/>
      <c r="I2467" s="648"/>
      <c r="J2467" s="649"/>
      <c r="K2467" s="648">
        <v>20</v>
      </c>
      <c r="L2467" s="650">
        <v>1200</v>
      </c>
      <c r="M2467" s="651"/>
      <c r="N2467" s="638">
        <f>+L2467*K2467</f>
        <v>24000</v>
      </c>
    </row>
    <row r="2468" spans="2:14" s="269" customFormat="1" ht="13.5" thickBot="1">
      <c r="B2468" s="274"/>
      <c r="C2468" s="633"/>
      <c r="D2468" s="633"/>
      <c r="E2468" s="633"/>
      <c r="F2468" s="633"/>
      <c r="G2468" s="633"/>
      <c r="H2468" s="634"/>
      <c r="I2468" s="277"/>
      <c r="J2468" s="278"/>
      <c r="K2468" s="277"/>
      <c r="L2468" s="652"/>
      <c r="M2468" s="653"/>
      <c r="N2468" s="16"/>
    </row>
    <row r="2469" spans="2:14" s="269" customFormat="1" ht="14.25" thickBot="1">
      <c r="B2469" s="406" t="s">
        <v>355</v>
      </c>
      <c r="C2469" s="407"/>
      <c r="D2469" s="407"/>
      <c r="E2469" s="407"/>
      <c r="F2469" s="407"/>
      <c r="G2469" s="407"/>
      <c r="H2469" s="407"/>
      <c r="I2469" s="407"/>
      <c r="J2469" s="407"/>
      <c r="K2469" s="407"/>
      <c r="L2469" s="407"/>
      <c r="M2469" s="408"/>
      <c r="N2469" s="275">
        <f>+N2467+N2468</f>
        <v>24000</v>
      </c>
    </row>
    <row r="2470" spans="2:14" s="269" customFormat="1" ht="12.75">
      <c r="B2470" s="395" t="s">
        <v>370</v>
      </c>
      <c r="C2470" s="396"/>
      <c r="D2470" s="396"/>
      <c r="E2470" s="396"/>
      <c r="F2470" s="396"/>
      <c r="G2470" s="396"/>
      <c r="H2470" s="396"/>
      <c r="I2470" s="396"/>
      <c r="J2470" s="396"/>
      <c r="K2470" s="396"/>
      <c r="L2470" s="396"/>
      <c r="M2470" s="396"/>
      <c r="N2470" s="397"/>
    </row>
    <row r="2471" spans="2:14" s="269" customFormat="1" ht="12.75">
      <c r="B2471" s="398"/>
      <c r="C2471" s="399"/>
      <c r="D2471" s="399"/>
      <c r="E2471" s="399"/>
      <c r="F2471" s="399"/>
      <c r="G2471" s="399"/>
      <c r="H2471" s="399"/>
      <c r="I2471" s="399"/>
      <c r="J2471" s="399"/>
      <c r="K2471" s="399"/>
      <c r="L2471" s="399"/>
      <c r="M2471" s="399"/>
      <c r="N2471" s="400"/>
    </row>
    <row r="2472" spans="2:14" s="269" customFormat="1" ht="13.5" thickBot="1">
      <c r="B2472" s="401"/>
      <c r="C2472" s="402"/>
      <c r="D2472" s="402"/>
      <c r="E2472" s="402"/>
      <c r="F2472" s="402"/>
      <c r="G2472" s="402"/>
      <c r="H2472" s="402"/>
      <c r="I2472" s="402"/>
      <c r="J2472" s="402"/>
      <c r="K2472" s="402"/>
      <c r="L2472" s="402"/>
      <c r="M2472" s="402"/>
      <c r="N2472" s="403"/>
    </row>
    <row r="2473" spans="2:14" s="269" customFormat="1" ht="30" customHeight="1">
      <c r="B2473" s="404" t="s">
        <v>371</v>
      </c>
      <c r="C2473" s="270"/>
      <c r="D2473" s="270"/>
      <c r="E2473" s="270"/>
      <c r="F2473" s="270"/>
      <c r="G2473" s="270"/>
      <c r="H2473" s="409"/>
      <c r="I2473" s="272" t="s">
        <v>372</v>
      </c>
      <c r="J2473" s="279"/>
      <c r="K2473" s="280" t="s">
        <v>373</v>
      </c>
      <c r="L2473" s="405" t="s">
        <v>351</v>
      </c>
      <c r="M2473" s="281"/>
      <c r="N2473" s="282" t="s">
        <v>352</v>
      </c>
    </row>
    <row r="2474" spans="2:14" s="269" customFormat="1" ht="13.5" customHeight="1">
      <c r="B2474" s="654" t="s">
        <v>458</v>
      </c>
      <c r="C2474" s="655"/>
      <c r="D2474" s="655"/>
      <c r="E2474" s="655"/>
      <c r="F2474" s="655"/>
      <c r="G2474" s="655"/>
      <c r="H2474" s="655"/>
      <c r="I2474" s="656">
        <v>398942.80000000005</v>
      </c>
      <c r="J2474" s="657"/>
      <c r="K2474" s="656">
        <f>+I2474</f>
        <v>398942.80000000005</v>
      </c>
      <c r="L2474" s="658">
        <v>3</v>
      </c>
      <c r="M2474" s="659"/>
      <c r="N2474" s="17">
        <f>+K2474/L2474</f>
        <v>132980.93333333335</v>
      </c>
    </row>
    <row r="2475" spans="2:14" s="269" customFormat="1" ht="12.75">
      <c r="B2475" s="654"/>
      <c r="C2475" s="655"/>
      <c r="D2475" s="655"/>
      <c r="E2475" s="655"/>
      <c r="F2475" s="655"/>
      <c r="G2475" s="655"/>
      <c r="H2475" s="655"/>
      <c r="I2475" s="656"/>
      <c r="J2475" s="660"/>
      <c r="K2475" s="656"/>
      <c r="L2475" s="658"/>
      <c r="M2475" s="659"/>
      <c r="N2475" s="17"/>
    </row>
    <row r="2476" spans="2:14" s="269" customFormat="1" ht="12.75">
      <c r="B2476" s="654"/>
      <c r="C2476" s="655"/>
      <c r="D2476" s="655"/>
      <c r="E2476" s="655"/>
      <c r="F2476" s="655"/>
      <c r="G2476" s="655"/>
      <c r="H2476" s="655"/>
      <c r="I2476" s="656"/>
      <c r="J2476" s="660"/>
      <c r="K2476" s="656"/>
      <c r="L2476" s="650"/>
      <c r="M2476" s="651"/>
      <c r="N2476" s="17"/>
    </row>
    <row r="2477" spans="2:14" s="269" customFormat="1" ht="13.5" thickBot="1">
      <c r="B2477" s="274"/>
      <c r="C2477" s="633"/>
      <c r="D2477" s="633"/>
      <c r="E2477" s="633"/>
      <c r="F2477" s="633"/>
      <c r="G2477" s="633"/>
      <c r="H2477" s="634"/>
      <c r="I2477" s="277"/>
      <c r="J2477" s="21"/>
      <c r="K2477" s="277"/>
      <c r="L2477" s="652"/>
      <c r="M2477" s="653"/>
      <c r="N2477" s="16"/>
    </row>
    <row r="2478" spans="2:14" s="269" customFormat="1" ht="14.25" thickBot="1">
      <c r="B2478" s="406" t="s">
        <v>355</v>
      </c>
      <c r="C2478" s="407"/>
      <c r="D2478" s="407"/>
      <c r="E2478" s="407"/>
      <c r="F2478" s="407"/>
      <c r="G2478" s="407"/>
      <c r="H2478" s="407"/>
      <c r="I2478" s="407"/>
      <c r="J2478" s="407"/>
      <c r="K2478" s="407"/>
      <c r="L2478" s="407"/>
      <c r="M2478" s="408"/>
      <c r="N2478" s="15">
        <f>+N2474+N2475+N2476+N2477</f>
        <v>132980.93333333335</v>
      </c>
    </row>
    <row r="2479" spans="2:14" s="269" customFormat="1" ht="13.5" thickBot="1">
      <c r="B2479" s="283"/>
      <c r="N2479" s="284"/>
    </row>
    <row r="2480" spans="2:14" s="269" customFormat="1" ht="13.5" thickBot="1">
      <c r="B2480" s="426" t="s">
        <v>375</v>
      </c>
      <c r="C2480" s="393"/>
      <c r="D2480" s="393"/>
      <c r="E2480" s="393"/>
      <c r="F2480" s="393"/>
      <c r="G2480" s="393"/>
      <c r="H2480" s="393"/>
      <c r="I2480" s="393"/>
      <c r="J2480" s="393"/>
      <c r="K2480" s="393"/>
      <c r="L2480" s="393"/>
      <c r="M2480" s="394"/>
      <c r="N2480" s="285">
        <f>+ROUND(N2448+N2462+N2469+N2478,0)</f>
        <v>401469</v>
      </c>
    </row>
    <row r="2481" spans="2:14" s="269" customFormat="1" ht="12.75">
      <c r="B2481" s="395" t="s">
        <v>376</v>
      </c>
      <c r="C2481" s="396"/>
      <c r="D2481" s="396"/>
      <c r="E2481" s="396"/>
      <c r="F2481" s="396"/>
      <c r="G2481" s="396"/>
      <c r="H2481" s="396"/>
      <c r="I2481" s="396"/>
      <c r="J2481" s="396"/>
      <c r="K2481" s="396"/>
      <c r="L2481" s="396"/>
      <c r="M2481" s="396"/>
      <c r="N2481" s="397"/>
    </row>
    <row r="2482" spans="2:14" s="269" customFormat="1" ht="12.75">
      <c r="B2482" s="398"/>
      <c r="C2482" s="399"/>
      <c r="D2482" s="399"/>
      <c r="E2482" s="399"/>
      <c r="F2482" s="399"/>
      <c r="G2482" s="399"/>
      <c r="H2482" s="399"/>
      <c r="I2482" s="399"/>
      <c r="J2482" s="399"/>
      <c r="K2482" s="399"/>
      <c r="L2482" s="399"/>
      <c r="M2482" s="399"/>
      <c r="N2482" s="400"/>
    </row>
    <row r="2483" spans="2:14" s="269" customFormat="1" ht="13.5" thickBot="1">
      <c r="B2483" s="401"/>
      <c r="C2483" s="402"/>
      <c r="D2483" s="402"/>
      <c r="E2483" s="402"/>
      <c r="F2483" s="402"/>
      <c r="G2483" s="402"/>
      <c r="H2483" s="402"/>
      <c r="I2483" s="402"/>
      <c r="J2483" s="402"/>
      <c r="K2483" s="402"/>
      <c r="L2483" s="402"/>
      <c r="M2483" s="402"/>
      <c r="N2483" s="403"/>
    </row>
    <row r="2484" spans="2:14" s="269" customFormat="1" ht="13.5">
      <c r="B2484" s="404" t="s">
        <v>246</v>
      </c>
      <c r="C2484" s="270"/>
      <c r="D2484" s="270"/>
      <c r="E2484" s="270"/>
      <c r="F2484" s="270"/>
      <c r="G2484" s="270"/>
      <c r="H2484" s="270"/>
      <c r="I2484" s="270"/>
      <c r="J2484" s="281"/>
      <c r="K2484" s="280" t="s">
        <v>377</v>
      </c>
      <c r="L2484" s="405" t="s">
        <v>378</v>
      </c>
      <c r="M2484" s="281"/>
      <c r="N2484" s="282"/>
    </row>
    <row r="2485" spans="2:14" s="269" customFormat="1" ht="12.75">
      <c r="B2485" s="639" t="s">
        <v>98</v>
      </c>
      <c r="C2485" s="640"/>
      <c r="D2485" s="640"/>
      <c r="E2485" s="640"/>
      <c r="F2485" s="640"/>
      <c r="G2485" s="640"/>
      <c r="H2485" s="640"/>
      <c r="I2485" s="661"/>
      <c r="J2485" s="662"/>
      <c r="K2485" s="663">
        <v>0.24</v>
      </c>
      <c r="L2485" s="664">
        <f>+K2485*N2480</f>
        <v>96352.56</v>
      </c>
      <c r="M2485" s="665"/>
      <c r="N2485" s="666"/>
    </row>
    <row r="2486" spans="2:14" s="269" customFormat="1" ht="12.75">
      <c r="B2486" s="625" t="s">
        <v>379</v>
      </c>
      <c r="C2486" s="626"/>
      <c r="D2486" s="626"/>
      <c r="E2486" s="626"/>
      <c r="F2486" s="626"/>
      <c r="G2486" s="626"/>
      <c r="H2486" s="626"/>
      <c r="I2486" s="661"/>
      <c r="J2486" s="662"/>
      <c r="K2486" s="663"/>
      <c r="L2486" s="664">
        <f>+K2486*N2480</f>
        <v>0</v>
      </c>
      <c r="M2486" s="665"/>
      <c r="N2486" s="666"/>
    </row>
    <row r="2487" spans="2:14" s="269" customFormat="1" ht="13.5" thickBot="1">
      <c r="B2487" s="274" t="s">
        <v>380</v>
      </c>
      <c r="C2487" s="633"/>
      <c r="D2487" s="633"/>
      <c r="E2487" s="633"/>
      <c r="F2487" s="633"/>
      <c r="G2487" s="633"/>
      <c r="H2487" s="633"/>
      <c r="I2487" s="667"/>
      <c r="J2487" s="668"/>
      <c r="K2487" s="663">
        <v>0.04</v>
      </c>
      <c r="L2487" s="669">
        <f>+K2487*N2480</f>
        <v>16058.76</v>
      </c>
      <c r="M2487" s="670"/>
      <c r="N2487" s="666"/>
    </row>
    <row r="2488" spans="2:14" s="269" customFormat="1" ht="14.25" thickBot="1">
      <c r="B2488" s="406" t="s">
        <v>355</v>
      </c>
      <c r="C2488" s="407"/>
      <c r="D2488" s="407"/>
      <c r="E2488" s="407"/>
      <c r="F2488" s="407"/>
      <c r="G2488" s="407"/>
      <c r="H2488" s="407"/>
      <c r="I2488" s="407"/>
      <c r="J2488" s="407"/>
      <c r="K2488" s="407"/>
      <c r="L2488" s="407"/>
      <c r="M2488" s="408"/>
      <c r="N2488" s="286">
        <f>+L2485+L2486+L2487</f>
        <v>112411.31999999999</v>
      </c>
    </row>
    <row r="2489" spans="2:14" s="269" customFormat="1" ht="13.5" thickBot="1">
      <c r="B2489" s="283"/>
      <c r="N2489" s="284"/>
    </row>
    <row r="2490" spans="2:14" s="269" customFormat="1" ht="13.5" thickBot="1">
      <c r="B2490" s="426" t="s">
        <v>381</v>
      </c>
      <c r="C2490" s="393"/>
      <c r="D2490" s="393"/>
      <c r="E2490" s="393"/>
      <c r="F2490" s="393"/>
      <c r="G2490" s="393"/>
      <c r="H2490" s="393"/>
      <c r="I2490" s="393"/>
      <c r="J2490" s="393"/>
      <c r="K2490" s="393"/>
      <c r="L2490" s="393"/>
      <c r="M2490" s="394"/>
      <c r="N2490" s="287">
        <f>+ROUND(N2480+N2488,0)</f>
        <v>513880</v>
      </c>
    </row>
    <row r="2491" spans="2:14" s="269" customFormat="1" ht="12.75"/>
    <row r="2492" spans="2:14" s="269" customFormat="1" ht="14.25" thickBot="1">
      <c r="B2492" s="737"/>
      <c r="C2492" s="738"/>
      <c r="D2492" s="738"/>
      <c r="E2492" s="738"/>
      <c r="F2492" s="738"/>
      <c r="G2492" s="738"/>
      <c r="H2492" s="738"/>
      <c r="I2492" s="738"/>
      <c r="J2492" s="738"/>
      <c r="K2492" s="738"/>
      <c r="L2492" s="739"/>
      <c r="M2492" s="739"/>
      <c r="N2492" s="740"/>
    </row>
    <row r="2493" spans="2:14" s="269" customFormat="1" ht="13.5" thickBot="1">
      <c r="B2493" s="415" t="s">
        <v>151</v>
      </c>
      <c r="C2493" s="416" t="s">
        <v>152</v>
      </c>
      <c r="D2493" s="417"/>
      <c r="E2493" s="417"/>
      <c r="F2493" s="417"/>
      <c r="G2493" s="417"/>
      <c r="H2493" s="417"/>
      <c r="I2493" s="417"/>
      <c r="J2493" s="417"/>
      <c r="K2493" s="418"/>
      <c r="L2493" s="419" t="s">
        <v>228</v>
      </c>
      <c r="M2493" s="420"/>
      <c r="N2493" s="415" t="s">
        <v>6</v>
      </c>
    </row>
    <row r="2494" spans="2:14" s="269" customFormat="1" ht="60.75" customHeight="1" thickBot="1">
      <c r="B2494" s="427">
        <f>+'PTO OFICIAL'!D68</f>
        <v>6.2399999999999949</v>
      </c>
      <c r="C2494" s="1384" t="str">
        <f>+'PTO OFICIAL'!G68</f>
        <v>SUMINISTRO E INSTALACIÓN DE PUESTA A TIERRA SEGÚN NORMA DEL OPERADOR DE RED. INCLUYE VARILLA COPPERWELD  DE 2,4 M DE LONGITUD Y 5/8” DE DIÁMETRO, CABLE DE COBRE DESNUDO, SOLDADURA EXOTÉRMICA</v>
      </c>
      <c r="D2494" s="1385"/>
      <c r="E2494" s="1385"/>
      <c r="F2494" s="1385"/>
      <c r="G2494" s="1385"/>
      <c r="H2494" s="1385"/>
      <c r="I2494" s="1385"/>
      <c r="J2494" s="1385"/>
      <c r="K2494" s="1386"/>
      <c r="L2494" s="1387" t="str">
        <f>+'PTO OFICIAL'!H68</f>
        <v>UN</v>
      </c>
      <c r="M2494" s="1388"/>
      <c r="N2494" s="422">
        <f>+'PTO OFICIAL'!I68</f>
        <v>30</v>
      </c>
    </row>
    <row r="2495" spans="2:14" s="269" customFormat="1" ht="12.75">
      <c r="B2495" s="395" t="s">
        <v>347</v>
      </c>
      <c r="C2495" s="396"/>
      <c r="D2495" s="396"/>
      <c r="E2495" s="396"/>
      <c r="F2495" s="396"/>
      <c r="G2495" s="396"/>
      <c r="H2495" s="396"/>
      <c r="I2495" s="396"/>
      <c r="J2495" s="396"/>
      <c r="K2495" s="396"/>
      <c r="L2495" s="396"/>
      <c r="M2495" s="396"/>
      <c r="N2495" s="397"/>
    </row>
    <row r="2496" spans="2:14" s="269" customFormat="1" ht="12.75">
      <c r="B2496" s="398"/>
      <c r="C2496" s="399"/>
      <c r="D2496" s="399"/>
      <c r="E2496" s="399"/>
      <c r="F2496" s="399"/>
      <c r="G2496" s="399"/>
      <c r="H2496" s="399"/>
      <c r="I2496" s="399"/>
      <c r="J2496" s="399"/>
      <c r="K2496" s="399"/>
      <c r="L2496" s="399"/>
      <c r="M2496" s="399"/>
      <c r="N2496" s="400"/>
    </row>
    <row r="2497" spans="2:14" s="269" customFormat="1" ht="13.5" thickBot="1">
      <c r="B2497" s="401"/>
      <c r="C2497" s="402"/>
      <c r="D2497" s="402"/>
      <c r="E2497" s="402"/>
      <c r="F2497" s="402"/>
      <c r="G2497" s="402"/>
      <c r="H2497" s="402"/>
      <c r="I2497" s="402"/>
      <c r="J2497" s="402"/>
      <c r="K2497" s="402"/>
      <c r="L2497" s="402"/>
      <c r="M2497" s="402"/>
      <c r="N2497" s="403"/>
    </row>
    <row r="2498" spans="2:14" s="269" customFormat="1" ht="13.5">
      <c r="B2498" s="404" t="s">
        <v>152</v>
      </c>
      <c r="C2498" s="270"/>
      <c r="D2498" s="270"/>
      <c r="E2498" s="270"/>
      <c r="F2498" s="409"/>
      <c r="G2498" s="271" t="s">
        <v>348</v>
      </c>
      <c r="H2498" s="409"/>
      <c r="I2498" s="271" t="s">
        <v>349</v>
      </c>
      <c r="J2498" s="409"/>
      <c r="K2498" s="272" t="s">
        <v>350</v>
      </c>
      <c r="L2498" s="271" t="s">
        <v>351</v>
      </c>
      <c r="M2498" s="409"/>
      <c r="N2498" s="273" t="s">
        <v>352</v>
      </c>
    </row>
    <row r="2499" spans="2:14" s="269" customFormat="1" ht="12.75">
      <c r="B2499" s="639"/>
      <c r="C2499" s="640"/>
      <c r="D2499" s="640"/>
      <c r="E2499" s="640"/>
      <c r="F2499" s="641"/>
      <c r="G2499" s="733"/>
      <c r="H2499" s="641"/>
      <c r="I2499" s="733"/>
      <c r="J2499" s="641"/>
      <c r="K2499" s="734"/>
      <c r="L2499" s="735"/>
      <c r="M2499" s="736"/>
      <c r="N2499" s="17"/>
    </row>
    <row r="2500" spans="2:14" s="269" customFormat="1" ht="12.75">
      <c r="B2500" s="625" t="s">
        <v>354</v>
      </c>
      <c r="C2500" s="626"/>
      <c r="D2500" s="626"/>
      <c r="E2500" s="626"/>
      <c r="F2500" s="627"/>
      <c r="G2500" s="628"/>
      <c r="H2500" s="627"/>
      <c r="I2500" s="628"/>
      <c r="J2500" s="627"/>
      <c r="K2500" s="629">
        <v>0.05</v>
      </c>
      <c r="L2500" s="630"/>
      <c r="M2500" s="631"/>
      <c r="N2500" s="17">
        <f>+K2500*N2528</f>
        <v>2493.3925000000004</v>
      </c>
    </row>
    <row r="2501" spans="2:14" s="269" customFormat="1" ht="13.5" thickBot="1">
      <c r="B2501" s="274"/>
      <c r="C2501" s="633"/>
      <c r="D2501" s="633"/>
      <c r="E2501" s="633"/>
      <c r="F2501" s="634"/>
      <c r="G2501" s="635"/>
      <c r="H2501" s="634"/>
      <c r="I2501" s="635"/>
      <c r="J2501" s="634"/>
      <c r="K2501" s="19"/>
      <c r="L2501" s="636"/>
      <c r="M2501" s="637"/>
      <c r="N2501" s="638"/>
    </row>
    <row r="2502" spans="2:14" s="269" customFormat="1" ht="14.25" thickBot="1">
      <c r="B2502" s="406" t="s">
        <v>355</v>
      </c>
      <c r="C2502" s="407"/>
      <c r="D2502" s="407"/>
      <c r="E2502" s="407"/>
      <c r="F2502" s="407"/>
      <c r="G2502" s="407"/>
      <c r="H2502" s="407"/>
      <c r="I2502" s="407"/>
      <c r="J2502" s="407"/>
      <c r="K2502" s="407"/>
      <c r="L2502" s="407"/>
      <c r="M2502" s="408"/>
      <c r="N2502" s="275">
        <f>+N2499+N2500+N2501</f>
        <v>2493.3925000000004</v>
      </c>
    </row>
    <row r="2503" spans="2:14" s="269" customFormat="1" ht="13.5" customHeight="1">
      <c r="B2503" s="395" t="s">
        <v>356</v>
      </c>
      <c r="C2503" s="396"/>
      <c r="D2503" s="396"/>
      <c r="E2503" s="396"/>
      <c r="F2503" s="396"/>
      <c r="G2503" s="396"/>
      <c r="H2503" s="396"/>
      <c r="I2503" s="396"/>
      <c r="J2503" s="396"/>
      <c r="K2503" s="396"/>
      <c r="L2503" s="396"/>
      <c r="M2503" s="396"/>
      <c r="N2503" s="397"/>
    </row>
    <row r="2504" spans="2:14" s="269" customFormat="1" ht="12.75">
      <c r="B2504" s="398"/>
      <c r="C2504" s="399"/>
      <c r="D2504" s="399"/>
      <c r="E2504" s="399"/>
      <c r="F2504" s="399"/>
      <c r="G2504" s="399"/>
      <c r="H2504" s="399"/>
      <c r="I2504" s="399"/>
      <c r="J2504" s="399"/>
      <c r="K2504" s="399"/>
      <c r="L2504" s="399"/>
      <c r="M2504" s="399"/>
      <c r="N2504" s="400"/>
    </row>
    <row r="2505" spans="2:14" s="269" customFormat="1" ht="13.5" thickBot="1">
      <c r="B2505" s="401"/>
      <c r="C2505" s="402"/>
      <c r="D2505" s="402"/>
      <c r="E2505" s="402"/>
      <c r="F2505" s="402"/>
      <c r="G2505" s="402"/>
      <c r="H2505" s="402"/>
      <c r="I2505" s="402"/>
      <c r="J2505" s="402"/>
      <c r="K2505" s="402"/>
      <c r="L2505" s="402"/>
      <c r="M2505" s="402"/>
      <c r="N2505" s="403"/>
    </row>
    <row r="2506" spans="2:14" s="269" customFormat="1" ht="13.5">
      <c r="B2506" s="404" t="s">
        <v>152</v>
      </c>
      <c r="C2506" s="270"/>
      <c r="D2506" s="270"/>
      <c r="E2506" s="270"/>
      <c r="F2506" s="270"/>
      <c r="G2506" s="270"/>
      <c r="H2506" s="270"/>
      <c r="I2506" s="409"/>
      <c r="J2506" s="271" t="s">
        <v>228</v>
      </c>
      <c r="K2506" s="272" t="s">
        <v>6</v>
      </c>
      <c r="L2506" s="271" t="s">
        <v>357</v>
      </c>
      <c r="M2506" s="409"/>
      <c r="N2506" s="273" t="s">
        <v>352</v>
      </c>
    </row>
    <row r="2507" spans="2:14" s="269" customFormat="1" ht="13.5" customHeight="1">
      <c r="B2507" s="639" t="s">
        <v>518</v>
      </c>
      <c r="C2507" s="640"/>
      <c r="D2507" s="640"/>
      <c r="E2507" s="640"/>
      <c r="F2507" s="640"/>
      <c r="G2507" s="640"/>
      <c r="H2507" s="640"/>
      <c r="I2507" s="641"/>
      <c r="J2507" s="642" t="s">
        <v>473</v>
      </c>
      <c r="K2507" s="643">
        <v>11</v>
      </c>
      <c r="L2507" s="644">
        <v>15600</v>
      </c>
      <c r="M2507" s="645"/>
      <c r="N2507" s="638">
        <f t="shared" ref="N2507:N2510" si="55">+K2507*L2507</f>
        <v>171600</v>
      </c>
    </row>
    <row r="2508" spans="2:14" s="269" customFormat="1" ht="13.5" customHeight="1">
      <c r="B2508" s="639" t="s">
        <v>519</v>
      </c>
      <c r="C2508" s="640"/>
      <c r="D2508" s="640"/>
      <c r="E2508" s="640"/>
      <c r="F2508" s="640"/>
      <c r="G2508" s="640"/>
      <c r="H2508" s="640"/>
      <c r="I2508" s="641"/>
      <c r="J2508" s="642" t="s">
        <v>439</v>
      </c>
      <c r="K2508" s="643">
        <v>1</v>
      </c>
      <c r="L2508" s="644">
        <v>64200</v>
      </c>
      <c r="M2508" s="645"/>
      <c r="N2508" s="638">
        <f t="shared" si="55"/>
        <v>64200</v>
      </c>
    </row>
    <row r="2509" spans="2:14" s="269" customFormat="1" ht="13.5" customHeight="1">
      <c r="B2509" s="639" t="s">
        <v>520</v>
      </c>
      <c r="C2509" s="640"/>
      <c r="D2509" s="640"/>
      <c r="E2509" s="640"/>
      <c r="F2509" s="640"/>
      <c r="G2509" s="640"/>
      <c r="H2509" s="640"/>
      <c r="I2509" s="641"/>
      <c r="J2509" s="642" t="s">
        <v>439</v>
      </c>
      <c r="K2509" s="643">
        <v>1</v>
      </c>
      <c r="L2509" s="644">
        <v>25000</v>
      </c>
      <c r="M2509" s="645"/>
      <c r="N2509" s="638">
        <f t="shared" si="55"/>
        <v>25000</v>
      </c>
    </row>
    <row r="2510" spans="2:14" s="269" customFormat="1" ht="12.75">
      <c r="B2510" s="639" t="s">
        <v>521</v>
      </c>
      <c r="C2510" s="640"/>
      <c r="D2510" s="640"/>
      <c r="E2510" s="640"/>
      <c r="F2510" s="640"/>
      <c r="G2510" s="640"/>
      <c r="H2510" s="640"/>
      <c r="I2510" s="641"/>
      <c r="J2510" s="642" t="s">
        <v>439</v>
      </c>
      <c r="K2510" s="643">
        <v>1</v>
      </c>
      <c r="L2510" s="644">
        <v>3500</v>
      </c>
      <c r="M2510" s="645"/>
      <c r="N2510" s="638">
        <f t="shared" si="55"/>
        <v>3500</v>
      </c>
    </row>
    <row r="2511" spans="2:14" s="269" customFormat="1" ht="13.5" thickBot="1">
      <c r="B2511" s="639"/>
      <c r="C2511" s="640"/>
      <c r="D2511" s="640"/>
      <c r="E2511" s="640"/>
      <c r="F2511" s="640"/>
      <c r="G2511" s="640"/>
      <c r="H2511" s="640"/>
      <c r="I2511" s="641"/>
      <c r="J2511" s="642"/>
      <c r="K2511" s="745"/>
      <c r="L2511" s="644"/>
      <c r="M2511" s="645"/>
      <c r="N2511" s="638"/>
    </row>
    <row r="2512" spans="2:14" s="269" customFormat="1" ht="14.25" thickBot="1">
      <c r="B2512" s="406" t="s">
        <v>355</v>
      </c>
      <c r="C2512" s="407"/>
      <c r="D2512" s="407"/>
      <c r="E2512" s="407"/>
      <c r="F2512" s="407"/>
      <c r="G2512" s="407"/>
      <c r="H2512" s="407"/>
      <c r="I2512" s="407"/>
      <c r="J2512" s="407"/>
      <c r="K2512" s="407"/>
      <c r="L2512" s="407"/>
      <c r="M2512" s="408"/>
      <c r="N2512" s="15">
        <f>SUM(N2507:N2511)</f>
        <v>264300</v>
      </c>
    </row>
    <row r="2513" spans="2:14" s="269" customFormat="1" ht="12.75">
      <c r="B2513" s="395" t="s">
        <v>364</v>
      </c>
      <c r="C2513" s="396"/>
      <c r="D2513" s="396"/>
      <c r="E2513" s="396"/>
      <c r="F2513" s="396"/>
      <c r="G2513" s="396"/>
      <c r="H2513" s="396"/>
      <c r="I2513" s="396"/>
      <c r="J2513" s="396"/>
      <c r="K2513" s="396"/>
      <c r="L2513" s="396"/>
      <c r="M2513" s="396"/>
      <c r="N2513" s="397"/>
    </row>
    <row r="2514" spans="2:14" s="269" customFormat="1" ht="12.75">
      <c r="B2514" s="398"/>
      <c r="C2514" s="399"/>
      <c r="D2514" s="399"/>
      <c r="E2514" s="399"/>
      <c r="F2514" s="399"/>
      <c r="G2514" s="399"/>
      <c r="H2514" s="399"/>
      <c r="I2514" s="399"/>
      <c r="J2514" s="399"/>
      <c r="K2514" s="399"/>
      <c r="L2514" s="399"/>
      <c r="M2514" s="399"/>
      <c r="N2514" s="400"/>
    </row>
    <row r="2515" spans="2:14" s="269" customFormat="1" ht="13.5" thickBot="1">
      <c r="B2515" s="401"/>
      <c r="C2515" s="402"/>
      <c r="D2515" s="402"/>
      <c r="E2515" s="402"/>
      <c r="F2515" s="402"/>
      <c r="G2515" s="402"/>
      <c r="H2515" s="402"/>
      <c r="I2515" s="402"/>
      <c r="J2515" s="402"/>
      <c r="K2515" s="402"/>
      <c r="L2515" s="402"/>
      <c r="M2515" s="402"/>
      <c r="N2515" s="403"/>
    </row>
    <row r="2516" spans="2:14" s="269" customFormat="1" ht="13.5">
      <c r="B2516" s="404" t="s">
        <v>365</v>
      </c>
      <c r="C2516" s="270"/>
      <c r="D2516" s="270"/>
      <c r="E2516" s="270"/>
      <c r="F2516" s="270"/>
      <c r="G2516" s="270"/>
      <c r="H2516" s="409"/>
      <c r="I2516" s="272" t="s">
        <v>366</v>
      </c>
      <c r="J2516" s="270" t="s">
        <v>367</v>
      </c>
      <c r="K2516" s="276" t="s">
        <v>368</v>
      </c>
      <c r="L2516" s="271" t="s">
        <v>369</v>
      </c>
      <c r="M2516" s="409"/>
      <c r="N2516" s="273" t="s">
        <v>352</v>
      </c>
    </row>
    <row r="2517" spans="2:14" s="269" customFormat="1" ht="12.75">
      <c r="B2517" s="639" t="s">
        <v>456</v>
      </c>
      <c r="C2517" s="640"/>
      <c r="D2517" s="640"/>
      <c r="E2517" s="640"/>
      <c r="F2517" s="640"/>
      <c r="G2517" s="640"/>
      <c r="H2517" s="641"/>
      <c r="I2517" s="648"/>
      <c r="J2517" s="649"/>
      <c r="K2517" s="648">
        <v>10</v>
      </c>
      <c r="L2517" s="650">
        <v>1200</v>
      </c>
      <c r="M2517" s="651"/>
      <c r="N2517" s="638">
        <f>+L2517*K2517</f>
        <v>12000</v>
      </c>
    </row>
    <row r="2518" spans="2:14" s="269" customFormat="1" ht="13.5" thickBot="1">
      <c r="B2518" s="274"/>
      <c r="C2518" s="633"/>
      <c r="D2518" s="633"/>
      <c r="E2518" s="633"/>
      <c r="F2518" s="633"/>
      <c r="G2518" s="633"/>
      <c r="H2518" s="634"/>
      <c r="I2518" s="277"/>
      <c r="J2518" s="278"/>
      <c r="K2518" s="277"/>
      <c r="L2518" s="652"/>
      <c r="M2518" s="653"/>
      <c r="N2518" s="16"/>
    </row>
    <row r="2519" spans="2:14" s="269" customFormat="1" ht="14.25" thickBot="1">
      <c r="B2519" s="406" t="s">
        <v>355</v>
      </c>
      <c r="C2519" s="407"/>
      <c r="D2519" s="407"/>
      <c r="E2519" s="407"/>
      <c r="F2519" s="407"/>
      <c r="G2519" s="407"/>
      <c r="H2519" s="407"/>
      <c r="I2519" s="407"/>
      <c r="J2519" s="407"/>
      <c r="K2519" s="407"/>
      <c r="L2519" s="407"/>
      <c r="M2519" s="408"/>
      <c r="N2519" s="275">
        <f>+N2517+N2518</f>
        <v>12000</v>
      </c>
    </row>
    <row r="2520" spans="2:14" s="269" customFormat="1" ht="12.75">
      <c r="B2520" s="395" t="s">
        <v>370</v>
      </c>
      <c r="C2520" s="396"/>
      <c r="D2520" s="396"/>
      <c r="E2520" s="396"/>
      <c r="F2520" s="396"/>
      <c r="G2520" s="396"/>
      <c r="H2520" s="396"/>
      <c r="I2520" s="396"/>
      <c r="J2520" s="396"/>
      <c r="K2520" s="396"/>
      <c r="L2520" s="396"/>
      <c r="M2520" s="396"/>
      <c r="N2520" s="397"/>
    </row>
    <row r="2521" spans="2:14" s="269" customFormat="1" ht="12.75">
      <c r="B2521" s="398"/>
      <c r="C2521" s="399"/>
      <c r="D2521" s="399"/>
      <c r="E2521" s="399"/>
      <c r="F2521" s="399"/>
      <c r="G2521" s="399"/>
      <c r="H2521" s="399"/>
      <c r="I2521" s="399"/>
      <c r="J2521" s="399"/>
      <c r="K2521" s="399"/>
      <c r="L2521" s="399"/>
      <c r="M2521" s="399"/>
      <c r="N2521" s="400"/>
    </row>
    <row r="2522" spans="2:14" s="269" customFormat="1" ht="13.5" thickBot="1">
      <c r="B2522" s="401"/>
      <c r="C2522" s="402"/>
      <c r="D2522" s="402"/>
      <c r="E2522" s="402"/>
      <c r="F2522" s="402"/>
      <c r="G2522" s="402"/>
      <c r="H2522" s="402"/>
      <c r="I2522" s="402"/>
      <c r="J2522" s="402"/>
      <c r="K2522" s="402"/>
      <c r="L2522" s="402"/>
      <c r="M2522" s="402"/>
      <c r="N2522" s="403"/>
    </row>
    <row r="2523" spans="2:14" s="269" customFormat="1" ht="30" customHeight="1">
      <c r="B2523" s="404" t="s">
        <v>371</v>
      </c>
      <c r="C2523" s="270"/>
      <c r="D2523" s="270"/>
      <c r="E2523" s="270"/>
      <c r="F2523" s="270"/>
      <c r="G2523" s="270"/>
      <c r="H2523" s="409"/>
      <c r="I2523" s="272" t="s">
        <v>372</v>
      </c>
      <c r="J2523" s="279"/>
      <c r="K2523" s="280" t="s">
        <v>373</v>
      </c>
      <c r="L2523" s="405" t="s">
        <v>351</v>
      </c>
      <c r="M2523" s="281"/>
      <c r="N2523" s="282" t="s">
        <v>352</v>
      </c>
    </row>
    <row r="2524" spans="2:14" s="269" customFormat="1" ht="13.5" customHeight="1">
      <c r="B2524" s="654" t="s">
        <v>458</v>
      </c>
      <c r="C2524" s="655"/>
      <c r="D2524" s="655"/>
      <c r="E2524" s="655"/>
      <c r="F2524" s="655"/>
      <c r="G2524" s="655"/>
      <c r="H2524" s="655"/>
      <c r="I2524" s="656">
        <v>398942.80000000005</v>
      </c>
      <c r="J2524" s="657"/>
      <c r="K2524" s="656">
        <f>+I2524</f>
        <v>398942.80000000005</v>
      </c>
      <c r="L2524" s="658">
        <v>8</v>
      </c>
      <c r="M2524" s="659"/>
      <c r="N2524" s="17">
        <f>+K2524/L2524</f>
        <v>49867.850000000006</v>
      </c>
    </row>
    <row r="2525" spans="2:14" s="269" customFormat="1" ht="12.75">
      <c r="B2525" s="654"/>
      <c r="C2525" s="655"/>
      <c r="D2525" s="655"/>
      <c r="E2525" s="655"/>
      <c r="F2525" s="655"/>
      <c r="G2525" s="655"/>
      <c r="H2525" s="655"/>
      <c r="I2525" s="656"/>
      <c r="J2525" s="660"/>
      <c r="K2525" s="656"/>
      <c r="L2525" s="658"/>
      <c r="M2525" s="659"/>
      <c r="N2525" s="17"/>
    </row>
    <row r="2526" spans="2:14" s="269" customFormat="1" ht="12.75">
      <c r="B2526" s="654"/>
      <c r="C2526" s="655"/>
      <c r="D2526" s="655"/>
      <c r="E2526" s="655"/>
      <c r="F2526" s="655"/>
      <c r="G2526" s="655"/>
      <c r="H2526" s="655"/>
      <c r="I2526" s="656"/>
      <c r="J2526" s="660"/>
      <c r="K2526" s="656"/>
      <c r="L2526" s="650"/>
      <c r="M2526" s="651"/>
      <c r="N2526" s="17"/>
    </row>
    <row r="2527" spans="2:14" s="269" customFormat="1" ht="13.5" thickBot="1">
      <c r="B2527" s="274"/>
      <c r="C2527" s="633"/>
      <c r="D2527" s="633"/>
      <c r="E2527" s="633"/>
      <c r="F2527" s="633"/>
      <c r="G2527" s="633"/>
      <c r="H2527" s="634"/>
      <c r="I2527" s="277"/>
      <c r="J2527" s="21"/>
      <c r="K2527" s="277"/>
      <c r="L2527" s="652"/>
      <c r="M2527" s="653"/>
      <c r="N2527" s="16"/>
    </row>
    <row r="2528" spans="2:14" s="269" customFormat="1" ht="14.25" thickBot="1">
      <c r="B2528" s="406" t="s">
        <v>355</v>
      </c>
      <c r="C2528" s="407"/>
      <c r="D2528" s="407"/>
      <c r="E2528" s="407"/>
      <c r="F2528" s="407"/>
      <c r="G2528" s="407"/>
      <c r="H2528" s="407"/>
      <c r="I2528" s="407"/>
      <c r="J2528" s="407"/>
      <c r="K2528" s="407"/>
      <c r="L2528" s="407"/>
      <c r="M2528" s="408"/>
      <c r="N2528" s="15">
        <f>+N2524+N2525+N2526+N2527</f>
        <v>49867.850000000006</v>
      </c>
    </row>
    <row r="2529" spans="2:14" s="269" customFormat="1" ht="13.5" thickBot="1">
      <c r="B2529" s="283"/>
      <c r="N2529" s="284"/>
    </row>
    <row r="2530" spans="2:14" s="269" customFormat="1" ht="13.5" thickBot="1">
      <c r="B2530" s="426" t="s">
        <v>375</v>
      </c>
      <c r="C2530" s="393"/>
      <c r="D2530" s="393"/>
      <c r="E2530" s="393"/>
      <c r="F2530" s="393"/>
      <c r="G2530" s="393"/>
      <c r="H2530" s="393"/>
      <c r="I2530" s="393"/>
      <c r="J2530" s="393"/>
      <c r="K2530" s="393"/>
      <c r="L2530" s="393"/>
      <c r="M2530" s="394"/>
      <c r="N2530" s="285">
        <f>+ROUND(N2502+N2512+N2519+N2528,0)</f>
        <v>328661</v>
      </c>
    </row>
    <row r="2531" spans="2:14" s="269" customFormat="1" ht="12.75">
      <c r="B2531" s="395" t="s">
        <v>376</v>
      </c>
      <c r="C2531" s="396"/>
      <c r="D2531" s="396"/>
      <c r="E2531" s="396"/>
      <c r="F2531" s="396"/>
      <c r="G2531" s="396"/>
      <c r="H2531" s="396"/>
      <c r="I2531" s="396"/>
      <c r="J2531" s="396"/>
      <c r="K2531" s="396"/>
      <c r="L2531" s="396"/>
      <c r="M2531" s="396"/>
      <c r="N2531" s="397"/>
    </row>
    <row r="2532" spans="2:14" s="269" customFormat="1" ht="12.75">
      <c r="B2532" s="398"/>
      <c r="C2532" s="399"/>
      <c r="D2532" s="399"/>
      <c r="E2532" s="399"/>
      <c r="F2532" s="399"/>
      <c r="G2532" s="399"/>
      <c r="H2532" s="399"/>
      <c r="I2532" s="399"/>
      <c r="J2532" s="399"/>
      <c r="K2532" s="399"/>
      <c r="L2532" s="399"/>
      <c r="M2532" s="399"/>
      <c r="N2532" s="400"/>
    </row>
    <row r="2533" spans="2:14" s="269" customFormat="1" ht="13.5" thickBot="1">
      <c r="B2533" s="401"/>
      <c r="C2533" s="402"/>
      <c r="D2533" s="402"/>
      <c r="E2533" s="402"/>
      <c r="F2533" s="402"/>
      <c r="G2533" s="402"/>
      <c r="H2533" s="402"/>
      <c r="I2533" s="402"/>
      <c r="J2533" s="402"/>
      <c r="K2533" s="402"/>
      <c r="L2533" s="402"/>
      <c r="M2533" s="402"/>
      <c r="N2533" s="403"/>
    </row>
    <row r="2534" spans="2:14" s="269" customFormat="1" ht="13.5">
      <c r="B2534" s="404" t="s">
        <v>246</v>
      </c>
      <c r="C2534" s="270"/>
      <c r="D2534" s="270"/>
      <c r="E2534" s="270"/>
      <c r="F2534" s="270"/>
      <c r="G2534" s="270"/>
      <c r="H2534" s="270"/>
      <c r="I2534" s="270"/>
      <c r="J2534" s="281"/>
      <c r="K2534" s="280" t="s">
        <v>377</v>
      </c>
      <c r="L2534" s="405" t="s">
        <v>378</v>
      </c>
      <c r="M2534" s="281"/>
      <c r="N2534" s="282"/>
    </row>
    <row r="2535" spans="2:14" s="269" customFormat="1" ht="12.75">
      <c r="B2535" s="639" t="s">
        <v>98</v>
      </c>
      <c r="C2535" s="640"/>
      <c r="D2535" s="640"/>
      <c r="E2535" s="640"/>
      <c r="F2535" s="640"/>
      <c r="G2535" s="640"/>
      <c r="H2535" s="640"/>
      <c r="I2535" s="661"/>
      <c r="J2535" s="662"/>
      <c r="K2535" s="663">
        <v>0.24</v>
      </c>
      <c r="L2535" s="664">
        <f>+K2535*N2530</f>
        <v>78878.64</v>
      </c>
      <c r="M2535" s="665"/>
      <c r="N2535" s="666"/>
    </row>
    <row r="2536" spans="2:14" s="269" customFormat="1" ht="12.75">
      <c r="B2536" s="625" t="s">
        <v>379</v>
      </c>
      <c r="C2536" s="626"/>
      <c r="D2536" s="626"/>
      <c r="E2536" s="626"/>
      <c r="F2536" s="626"/>
      <c r="G2536" s="626"/>
      <c r="H2536" s="626"/>
      <c r="I2536" s="661"/>
      <c r="J2536" s="662"/>
      <c r="K2536" s="663"/>
      <c r="L2536" s="664">
        <f>+K2536*N2530</f>
        <v>0</v>
      </c>
      <c r="M2536" s="665"/>
      <c r="N2536" s="666"/>
    </row>
    <row r="2537" spans="2:14" s="269" customFormat="1" ht="13.5" thickBot="1">
      <c r="B2537" s="274" t="s">
        <v>380</v>
      </c>
      <c r="C2537" s="633"/>
      <c r="D2537" s="633"/>
      <c r="E2537" s="633"/>
      <c r="F2537" s="633"/>
      <c r="G2537" s="633"/>
      <c r="H2537" s="633"/>
      <c r="I2537" s="667"/>
      <c r="J2537" s="668"/>
      <c r="K2537" s="663">
        <v>0.04</v>
      </c>
      <c r="L2537" s="669">
        <f>+K2537*N2530</f>
        <v>13146.44</v>
      </c>
      <c r="M2537" s="670"/>
      <c r="N2537" s="666"/>
    </row>
    <row r="2538" spans="2:14" s="269" customFormat="1" ht="14.25" thickBot="1">
      <c r="B2538" s="406" t="s">
        <v>355</v>
      </c>
      <c r="C2538" s="407"/>
      <c r="D2538" s="407"/>
      <c r="E2538" s="407"/>
      <c r="F2538" s="407"/>
      <c r="G2538" s="407"/>
      <c r="H2538" s="407"/>
      <c r="I2538" s="407"/>
      <c r="J2538" s="407"/>
      <c r="K2538" s="407"/>
      <c r="L2538" s="407"/>
      <c r="M2538" s="408"/>
      <c r="N2538" s="286">
        <f>+L2535+L2536+L2537</f>
        <v>92025.08</v>
      </c>
    </row>
    <row r="2539" spans="2:14" s="269" customFormat="1" ht="13.5" thickBot="1">
      <c r="B2539" s="283"/>
      <c r="N2539" s="284"/>
    </row>
    <row r="2540" spans="2:14" s="269" customFormat="1" ht="13.5" thickBot="1">
      <c r="B2540" s="426" t="s">
        <v>381</v>
      </c>
      <c r="C2540" s="393"/>
      <c r="D2540" s="393"/>
      <c r="E2540" s="393"/>
      <c r="F2540" s="393"/>
      <c r="G2540" s="393"/>
      <c r="H2540" s="393"/>
      <c r="I2540" s="393"/>
      <c r="J2540" s="393"/>
      <c r="K2540" s="393"/>
      <c r="L2540" s="393"/>
      <c r="M2540" s="394"/>
      <c r="N2540" s="287">
        <f>+ROUND(N2530+N2538,0)</f>
        <v>420686</v>
      </c>
    </row>
    <row r="2541" spans="2:14" ht="15.75" thickBot="1"/>
    <row r="2542" spans="2:14" ht="15.75" thickBot="1">
      <c r="B2542" s="415" t="s">
        <v>151</v>
      </c>
      <c r="C2542" s="416" t="s">
        <v>152</v>
      </c>
      <c r="D2542" s="417"/>
      <c r="E2542" s="417"/>
      <c r="F2542" s="417"/>
      <c r="G2542" s="417"/>
      <c r="H2542" s="417"/>
      <c r="I2542" s="417"/>
      <c r="J2542" s="417"/>
      <c r="K2542" s="418"/>
      <c r="L2542" s="419" t="s">
        <v>228</v>
      </c>
      <c r="M2542" s="420"/>
      <c r="N2542" s="415" t="s">
        <v>6</v>
      </c>
    </row>
    <row r="2543" spans="2:14" ht="175.15" customHeight="1" thickBot="1">
      <c r="B2543" s="427">
        <f>'PTO OFICIAL'!D69</f>
        <v>6.25</v>
      </c>
      <c r="C2543" s="1384" t="str">
        <f>'PTO OFICIAL'!G69</f>
        <v>SUMINISTRO E INSTALACIÓN DE SISTEMA ELÉCTRICO E ILUMINACIÓN PARA CONTENEDOR, INCLUYE:
4 LUMINARIAS HERMÉTICAS LED
4 PROYECTORES LED 30W
2 LUMINARIAS DE EMERGENCIA
2 INTERRUPTORES
3 TOMACORRIENTES 15A 120V
1 TOMACORRIENTE GFCI
1 TOMA BIFILAR 250V
1 TABLERO DE PROTECCIONES 12CTOS CON PUERTA + TOTALIZADOR 40A
1 TRANSFORMADOR BAJA BAJA
EN GENERAL LOS ELEMENTOS NECESARIOS PARA LA CORRECTA INSTALACIÓN Y DOTACIÓN DEL CONTENEDOR</v>
      </c>
      <c r="D2543" s="1385"/>
      <c r="E2543" s="1385"/>
      <c r="F2543" s="1385"/>
      <c r="G2543" s="1385"/>
      <c r="H2543" s="1385"/>
      <c r="I2543" s="1385"/>
      <c r="J2543" s="1385"/>
      <c r="K2543" s="1386"/>
      <c r="L2543" s="1387" t="str">
        <f>'PTO OFICIAL'!H69</f>
        <v>GL</v>
      </c>
      <c r="M2543" s="1388"/>
      <c r="N2543" s="422">
        <v>1</v>
      </c>
    </row>
    <row r="2544" spans="2:14">
      <c r="B2544" s="395" t="s">
        <v>347</v>
      </c>
      <c r="C2544" s="396"/>
      <c r="D2544" s="396"/>
      <c r="E2544" s="396"/>
      <c r="F2544" s="396"/>
      <c r="G2544" s="396"/>
      <c r="H2544" s="396"/>
      <c r="I2544" s="396"/>
      <c r="J2544" s="396"/>
      <c r="K2544" s="396"/>
      <c r="L2544" s="396"/>
      <c r="M2544" s="396"/>
      <c r="N2544" s="397"/>
    </row>
    <row r="2545" spans="2:14">
      <c r="B2545" s="398"/>
      <c r="C2545" s="399"/>
      <c r="D2545" s="399"/>
      <c r="E2545" s="399"/>
      <c r="F2545" s="399"/>
      <c r="G2545" s="399"/>
      <c r="H2545" s="399"/>
      <c r="I2545" s="399"/>
      <c r="J2545" s="399"/>
      <c r="K2545" s="399"/>
      <c r="L2545" s="399"/>
      <c r="M2545" s="399"/>
      <c r="N2545" s="400"/>
    </row>
    <row r="2546" spans="2:14" ht="15.75" thickBot="1">
      <c r="B2546" s="401"/>
      <c r="C2546" s="402"/>
      <c r="D2546" s="402"/>
      <c r="E2546" s="402"/>
      <c r="F2546" s="402"/>
      <c r="G2546" s="402"/>
      <c r="H2546" s="402"/>
      <c r="I2546" s="402"/>
      <c r="J2546" s="402"/>
      <c r="K2546" s="402"/>
      <c r="L2546" s="402"/>
      <c r="M2546" s="402"/>
      <c r="N2546" s="403"/>
    </row>
    <row r="2547" spans="2:14">
      <c r="B2547" s="404" t="s">
        <v>152</v>
      </c>
      <c r="C2547" s="270"/>
      <c r="D2547" s="270"/>
      <c r="E2547" s="270"/>
      <c r="F2547" s="409"/>
      <c r="G2547" s="271" t="s">
        <v>348</v>
      </c>
      <c r="H2547" s="409"/>
      <c r="I2547" s="271" t="s">
        <v>349</v>
      </c>
      <c r="J2547" s="409"/>
      <c r="K2547" s="272" t="s">
        <v>350</v>
      </c>
      <c r="L2547" s="271" t="s">
        <v>351</v>
      </c>
      <c r="M2547" s="409"/>
      <c r="N2547" s="273" t="s">
        <v>352</v>
      </c>
    </row>
    <row r="2548" spans="2:14">
      <c r="B2548" s="639"/>
      <c r="C2548" s="640"/>
      <c r="D2548" s="640"/>
      <c r="E2548" s="640"/>
      <c r="F2548" s="641"/>
      <c r="G2548" s="733"/>
      <c r="H2548" s="641"/>
      <c r="I2548" s="733"/>
      <c r="J2548" s="641"/>
      <c r="K2548" s="734"/>
      <c r="L2548" s="735"/>
      <c r="M2548" s="736"/>
      <c r="N2548" s="17"/>
    </row>
    <row r="2549" spans="2:14">
      <c r="B2549" s="625" t="s">
        <v>354</v>
      </c>
      <c r="C2549" s="626"/>
      <c r="D2549" s="626"/>
      <c r="E2549" s="626"/>
      <c r="F2549" s="627"/>
      <c r="G2549" s="628"/>
      <c r="H2549" s="627"/>
      <c r="I2549" s="628"/>
      <c r="J2549" s="627"/>
      <c r="K2549" s="629">
        <v>0.05</v>
      </c>
      <c r="L2549" s="630"/>
      <c r="M2549" s="631"/>
      <c r="N2549" s="17">
        <f>+K2549*N2586</f>
        <v>79788.560000000012</v>
      </c>
    </row>
    <row r="2550" spans="2:14" ht="15.75" thickBot="1">
      <c r="B2550" s="274"/>
      <c r="C2550" s="633"/>
      <c r="D2550" s="633"/>
      <c r="E2550" s="633"/>
      <c r="F2550" s="634"/>
      <c r="G2550" s="635"/>
      <c r="H2550" s="634"/>
      <c r="I2550" s="635"/>
      <c r="J2550" s="634"/>
      <c r="K2550" s="19"/>
      <c r="L2550" s="636"/>
      <c r="M2550" s="637"/>
      <c r="N2550" s="638"/>
    </row>
    <row r="2551" spans="2:14" ht="15.75" thickBot="1">
      <c r="B2551" s="406" t="s">
        <v>355</v>
      </c>
      <c r="C2551" s="407"/>
      <c r="D2551" s="407"/>
      <c r="E2551" s="407"/>
      <c r="F2551" s="407"/>
      <c r="G2551" s="407"/>
      <c r="H2551" s="407"/>
      <c r="I2551" s="407"/>
      <c r="J2551" s="407"/>
      <c r="K2551" s="407"/>
      <c r="L2551" s="407"/>
      <c r="M2551" s="408"/>
      <c r="N2551" s="275">
        <f>+N2548+N2549+N2550</f>
        <v>79788.560000000012</v>
      </c>
    </row>
    <row r="2552" spans="2:14">
      <c r="B2552" s="395" t="s">
        <v>356</v>
      </c>
      <c r="C2552" s="396"/>
      <c r="D2552" s="396"/>
      <c r="E2552" s="396"/>
      <c r="F2552" s="396"/>
      <c r="G2552" s="396"/>
      <c r="H2552" s="396"/>
      <c r="I2552" s="396"/>
      <c r="J2552" s="396"/>
      <c r="K2552" s="396"/>
      <c r="L2552" s="396"/>
      <c r="M2552" s="396"/>
      <c r="N2552" s="397"/>
    </row>
    <row r="2553" spans="2:14">
      <c r="B2553" s="398"/>
      <c r="C2553" s="399"/>
      <c r="D2553" s="399"/>
      <c r="E2553" s="399"/>
      <c r="F2553" s="399"/>
      <c r="G2553" s="399"/>
      <c r="H2553" s="399"/>
      <c r="I2553" s="399"/>
      <c r="J2553" s="399"/>
      <c r="K2553" s="399"/>
      <c r="L2553" s="399"/>
      <c r="M2553" s="399"/>
      <c r="N2553" s="400"/>
    </row>
    <row r="2554" spans="2:14" ht="15.75" thickBot="1">
      <c r="B2554" s="401"/>
      <c r="C2554" s="402"/>
      <c r="D2554" s="402"/>
      <c r="E2554" s="402"/>
      <c r="F2554" s="402"/>
      <c r="G2554" s="402"/>
      <c r="H2554" s="402"/>
      <c r="I2554" s="402"/>
      <c r="J2554" s="402"/>
      <c r="K2554" s="402"/>
      <c r="L2554" s="402"/>
      <c r="M2554" s="402"/>
      <c r="N2554" s="403"/>
    </row>
    <row r="2555" spans="2:14">
      <c r="B2555" s="404" t="s">
        <v>152</v>
      </c>
      <c r="C2555" s="270"/>
      <c r="D2555" s="270"/>
      <c r="E2555" s="270"/>
      <c r="F2555" s="270"/>
      <c r="G2555" s="270"/>
      <c r="H2555" s="270"/>
      <c r="I2555" s="409"/>
      <c r="J2555" s="271" t="s">
        <v>228</v>
      </c>
      <c r="K2555" s="272" t="s">
        <v>6</v>
      </c>
      <c r="L2555" s="271" t="s">
        <v>357</v>
      </c>
      <c r="M2555" s="409"/>
      <c r="N2555" s="273" t="s">
        <v>352</v>
      </c>
    </row>
    <row r="2556" spans="2:14">
      <c r="B2556" s="639" t="s">
        <v>522</v>
      </c>
      <c r="C2556" s="640"/>
      <c r="D2556" s="640"/>
      <c r="E2556" s="640"/>
      <c r="F2556" s="640"/>
      <c r="G2556" s="640"/>
      <c r="H2556" s="640"/>
      <c r="I2556" s="641"/>
      <c r="J2556" s="642" t="s">
        <v>439</v>
      </c>
      <c r="K2556" s="643">
        <v>4</v>
      </c>
      <c r="L2556" s="644">
        <v>178500</v>
      </c>
      <c r="M2556" s="645"/>
      <c r="N2556" s="638">
        <f t="shared" ref="N2556:N2568" si="56">+K2556*L2556</f>
        <v>714000</v>
      </c>
    </row>
    <row r="2557" spans="2:14">
      <c r="B2557" s="639" t="s">
        <v>523</v>
      </c>
      <c r="C2557" s="640"/>
      <c r="D2557" s="640"/>
      <c r="E2557" s="640"/>
      <c r="F2557" s="640"/>
      <c r="G2557" s="640"/>
      <c r="H2557" s="640"/>
      <c r="I2557" s="641"/>
      <c r="J2557" s="642" t="s">
        <v>439</v>
      </c>
      <c r="K2557" s="643">
        <v>4</v>
      </c>
      <c r="L2557" s="644">
        <v>89600</v>
      </c>
      <c r="M2557" s="645"/>
      <c r="N2557" s="638">
        <f t="shared" si="56"/>
        <v>358400</v>
      </c>
    </row>
    <row r="2558" spans="2:14">
      <c r="B2558" s="639" t="s">
        <v>524</v>
      </c>
      <c r="C2558" s="640"/>
      <c r="D2558" s="640"/>
      <c r="E2558" s="640"/>
      <c r="F2558" s="640"/>
      <c r="G2558" s="640"/>
      <c r="H2558" s="640"/>
      <c r="I2558" s="641"/>
      <c r="J2558" s="642" t="s">
        <v>439</v>
      </c>
      <c r="K2558" s="643">
        <v>2</v>
      </c>
      <c r="L2558" s="644">
        <v>101230</v>
      </c>
      <c r="M2558" s="645"/>
      <c r="N2558" s="638">
        <f t="shared" si="56"/>
        <v>202460</v>
      </c>
    </row>
    <row r="2559" spans="2:14">
      <c r="B2559" s="639" t="s">
        <v>525</v>
      </c>
      <c r="C2559" s="640"/>
      <c r="D2559" s="640"/>
      <c r="E2559" s="640"/>
      <c r="F2559" s="640"/>
      <c r="G2559" s="640"/>
      <c r="H2559" s="640"/>
      <c r="I2559" s="641"/>
      <c r="J2559" s="642" t="s">
        <v>439</v>
      </c>
      <c r="K2559" s="643">
        <v>2</v>
      </c>
      <c r="L2559" s="644">
        <v>81000</v>
      </c>
      <c r="M2559" s="645"/>
      <c r="N2559" s="638">
        <f t="shared" si="56"/>
        <v>162000</v>
      </c>
    </row>
    <row r="2560" spans="2:14">
      <c r="B2560" s="639" t="s">
        <v>526</v>
      </c>
      <c r="C2560" s="640"/>
      <c r="D2560" s="640"/>
      <c r="E2560" s="640"/>
      <c r="F2560" s="640"/>
      <c r="G2560" s="640"/>
      <c r="H2560" s="640"/>
      <c r="I2560" s="641"/>
      <c r="J2560" s="642" t="s">
        <v>439</v>
      </c>
      <c r="K2560" s="643">
        <v>3</v>
      </c>
      <c r="L2560" s="644">
        <v>83650</v>
      </c>
      <c r="M2560" s="645"/>
      <c r="N2560" s="638">
        <f t="shared" si="56"/>
        <v>250950</v>
      </c>
    </row>
    <row r="2561" spans="2:14">
      <c r="B2561" s="639" t="s">
        <v>527</v>
      </c>
      <c r="C2561" s="640"/>
      <c r="D2561" s="640"/>
      <c r="E2561" s="640"/>
      <c r="F2561" s="640"/>
      <c r="G2561" s="640"/>
      <c r="H2561" s="640"/>
      <c r="I2561" s="641"/>
      <c r="J2561" s="642" t="s">
        <v>439</v>
      </c>
      <c r="K2561" s="643">
        <v>1</v>
      </c>
      <c r="L2561" s="644">
        <v>102800</v>
      </c>
      <c r="M2561" s="645"/>
      <c r="N2561" s="638">
        <f t="shared" si="56"/>
        <v>102800</v>
      </c>
    </row>
    <row r="2562" spans="2:14">
      <c r="B2562" s="639" t="s">
        <v>528</v>
      </c>
      <c r="C2562" s="640"/>
      <c r="D2562" s="640"/>
      <c r="E2562" s="640"/>
      <c r="F2562" s="640"/>
      <c r="G2562" s="640"/>
      <c r="H2562" s="640"/>
      <c r="I2562" s="641"/>
      <c r="J2562" s="642" t="s">
        <v>439</v>
      </c>
      <c r="K2562" s="643">
        <v>1</v>
      </c>
      <c r="L2562" s="644">
        <v>100896</v>
      </c>
      <c r="M2562" s="645"/>
      <c r="N2562" s="638">
        <f t="shared" si="56"/>
        <v>100896</v>
      </c>
    </row>
    <row r="2563" spans="2:14">
      <c r="B2563" s="639" t="s">
        <v>529</v>
      </c>
      <c r="C2563" s="640"/>
      <c r="D2563" s="640"/>
      <c r="E2563" s="640"/>
      <c r="F2563" s="640"/>
      <c r="G2563" s="640"/>
      <c r="H2563" s="640"/>
      <c r="I2563" s="641"/>
      <c r="J2563" s="642" t="s">
        <v>502</v>
      </c>
      <c r="K2563" s="643">
        <v>1</v>
      </c>
      <c r="L2563" s="644">
        <v>640000</v>
      </c>
      <c r="M2563" s="645"/>
      <c r="N2563" s="638">
        <f t="shared" si="56"/>
        <v>640000</v>
      </c>
    </row>
    <row r="2564" spans="2:14">
      <c r="B2564" s="639" t="s">
        <v>530</v>
      </c>
      <c r="C2564" s="640"/>
      <c r="D2564" s="640"/>
      <c r="E2564" s="640"/>
      <c r="F2564" s="640"/>
      <c r="G2564" s="640"/>
      <c r="H2564" s="640"/>
      <c r="I2564" s="641"/>
      <c r="J2564" s="642" t="s">
        <v>439</v>
      </c>
      <c r="K2564" s="643">
        <v>1</v>
      </c>
      <c r="L2564" s="644">
        <v>2000000</v>
      </c>
      <c r="M2564" s="645"/>
      <c r="N2564" s="638">
        <f t="shared" si="56"/>
        <v>2000000</v>
      </c>
    </row>
    <row r="2565" spans="2:14">
      <c r="B2565" s="639" t="s">
        <v>531</v>
      </c>
      <c r="C2565" s="640"/>
      <c r="D2565" s="640"/>
      <c r="E2565" s="640"/>
      <c r="F2565" s="640"/>
      <c r="G2565" s="640"/>
      <c r="H2565" s="640"/>
      <c r="I2565" s="641"/>
      <c r="J2565" s="642" t="s">
        <v>473</v>
      </c>
      <c r="K2565" s="643">
        <v>25</v>
      </c>
      <c r="L2565" s="644">
        <v>22300</v>
      </c>
      <c r="M2565" s="645"/>
      <c r="N2565" s="638">
        <f t="shared" si="56"/>
        <v>557500</v>
      </c>
    </row>
    <row r="2566" spans="2:14">
      <c r="B2566" s="639" t="s">
        <v>532</v>
      </c>
      <c r="C2566" s="640"/>
      <c r="D2566" s="640"/>
      <c r="E2566" s="640"/>
      <c r="F2566" s="640"/>
      <c r="G2566" s="640"/>
      <c r="H2566" s="640"/>
      <c r="I2566" s="641"/>
      <c r="J2566" s="642" t="s">
        <v>473</v>
      </c>
      <c r="K2566" s="643">
        <v>80</v>
      </c>
      <c r="L2566" s="644">
        <v>3400</v>
      </c>
      <c r="M2566" s="645"/>
      <c r="N2566" s="638">
        <f t="shared" si="56"/>
        <v>272000</v>
      </c>
    </row>
    <row r="2567" spans="2:14">
      <c r="B2567" s="639" t="s">
        <v>492</v>
      </c>
      <c r="C2567" s="640"/>
      <c r="D2567" s="640"/>
      <c r="E2567" s="640"/>
      <c r="F2567" s="640"/>
      <c r="G2567" s="640"/>
      <c r="H2567" s="640"/>
      <c r="I2567" s="641"/>
      <c r="J2567" s="642" t="s">
        <v>439</v>
      </c>
      <c r="K2567" s="643">
        <v>2</v>
      </c>
      <c r="L2567" s="644">
        <v>54000</v>
      </c>
      <c r="M2567" s="645"/>
      <c r="N2567" s="638">
        <f t="shared" si="56"/>
        <v>108000</v>
      </c>
    </row>
    <row r="2568" spans="2:14">
      <c r="B2568" s="639" t="s">
        <v>493</v>
      </c>
      <c r="C2568" s="640"/>
      <c r="D2568" s="640"/>
      <c r="E2568" s="640"/>
      <c r="F2568" s="640"/>
      <c r="G2568" s="640"/>
      <c r="H2568" s="640"/>
      <c r="I2568" s="641"/>
      <c r="J2568" s="642" t="s">
        <v>439</v>
      </c>
      <c r="K2568" s="643">
        <v>2</v>
      </c>
      <c r="L2568" s="644">
        <v>27000</v>
      </c>
      <c r="M2568" s="645"/>
      <c r="N2568" s="638">
        <f t="shared" si="56"/>
        <v>54000</v>
      </c>
    </row>
    <row r="2569" spans="2:14" ht="15.75" thickBot="1">
      <c r="B2569" s="639"/>
      <c r="C2569" s="640"/>
      <c r="D2569" s="640"/>
      <c r="E2569" s="640"/>
      <c r="F2569" s="640"/>
      <c r="G2569" s="640"/>
      <c r="H2569" s="640"/>
      <c r="I2569" s="641"/>
      <c r="J2569" s="642"/>
      <c r="K2569" s="745"/>
      <c r="L2569" s="644"/>
      <c r="M2569" s="645"/>
      <c r="N2569" s="638"/>
    </row>
    <row r="2570" spans="2:14" ht="15.75" thickBot="1">
      <c r="B2570" s="406" t="s">
        <v>355</v>
      </c>
      <c r="C2570" s="407"/>
      <c r="D2570" s="407"/>
      <c r="E2570" s="407"/>
      <c r="F2570" s="407"/>
      <c r="G2570" s="407"/>
      <c r="H2570" s="407"/>
      <c r="I2570" s="407"/>
      <c r="J2570" s="407"/>
      <c r="K2570" s="407"/>
      <c r="L2570" s="407"/>
      <c r="M2570" s="408"/>
      <c r="N2570" s="15">
        <f>SUM(N2556:N2569)</f>
        <v>5523006</v>
      </c>
    </row>
    <row r="2571" spans="2:14">
      <c r="B2571" s="395" t="s">
        <v>364</v>
      </c>
      <c r="C2571" s="396"/>
      <c r="D2571" s="396"/>
      <c r="E2571" s="396"/>
      <c r="F2571" s="396"/>
      <c r="G2571" s="396"/>
      <c r="H2571" s="396"/>
      <c r="I2571" s="396"/>
      <c r="J2571" s="396"/>
      <c r="K2571" s="396"/>
      <c r="L2571" s="396"/>
      <c r="M2571" s="396"/>
      <c r="N2571" s="397"/>
    </row>
    <row r="2572" spans="2:14">
      <c r="B2572" s="398"/>
      <c r="C2572" s="399"/>
      <c r="D2572" s="399"/>
      <c r="E2572" s="399"/>
      <c r="F2572" s="399"/>
      <c r="G2572" s="399"/>
      <c r="H2572" s="399"/>
      <c r="I2572" s="399"/>
      <c r="J2572" s="399"/>
      <c r="K2572" s="399"/>
      <c r="L2572" s="399"/>
      <c r="M2572" s="399"/>
      <c r="N2572" s="400"/>
    </row>
    <row r="2573" spans="2:14" ht="15.75" thickBot="1">
      <c r="B2573" s="401"/>
      <c r="C2573" s="402"/>
      <c r="D2573" s="402"/>
      <c r="E2573" s="402"/>
      <c r="F2573" s="402"/>
      <c r="G2573" s="402"/>
      <c r="H2573" s="402"/>
      <c r="I2573" s="402"/>
      <c r="J2573" s="402"/>
      <c r="K2573" s="402"/>
      <c r="L2573" s="402"/>
      <c r="M2573" s="402"/>
      <c r="N2573" s="403"/>
    </row>
    <row r="2574" spans="2:14">
      <c r="B2574" s="404" t="s">
        <v>365</v>
      </c>
      <c r="C2574" s="270"/>
      <c r="D2574" s="270"/>
      <c r="E2574" s="270"/>
      <c r="F2574" s="270"/>
      <c r="G2574" s="270"/>
      <c r="H2574" s="409"/>
      <c r="I2574" s="272" t="s">
        <v>366</v>
      </c>
      <c r="J2574" s="270" t="s">
        <v>367</v>
      </c>
      <c r="K2574" s="276" t="s">
        <v>368</v>
      </c>
      <c r="L2574" s="271" t="s">
        <v>369</v>
      </c>
      <c r="M2574" s="409"/>
      <c r="N2574" s="273" t="s">
        <v>352</v>
      </c>
    </row>
    <row r="2575" spans="2:14">
      <c r="B2575" s="639" t="s">
        <v>456</v>
      </c>
      <c r="C2575" s="640"/>
      <c r="D2575" s="640"/>
      <c r="E2575" s="640"/>
      <c r="F2575" s="640"/>
      <c r="G2575" s="640"/>
      <c r="H2575" s="641"/>
      <c r="I2575" s="648"/>
      <c r="J2575" s="649"/>
      <c r="K2575" s="648">
        <v>400</v>
      </c>
      <c r="L2575" s="650">
        <v>1200</v>
      </c>
      <c r="M2575" s="651"/>
      <c r="N2575" s="638">
        <f>+L2575*K2575</f>
        <v>480000</v>
      </c>
    </row>
    <row r="2576" spans="2:14" ht="15.75" thickBot="1">
      <c r="B2576" s="274"/>
      <c r="C2576" s="633"/>
      <c r="D2576" s="633"/>
      <c r="E2576" s="633"/>
      <c r="F2576" s="633"/>
      <c r="G2576" s="633"/>
      <c r="H2576" s="634"/>
      <c r="I2576" s="277"/>
      <c r="J2576" s="278"/>
      <c r="K2576" s="277"/>
      <c r="L2576" s="652"/>
      <c r="M2576" s="653"/>
      <c r="N2576" s="16"/>
    </row>
    <row r="2577" spans="2:14" ht="15.75" thickBot="1">
      <c r="B2577" s="406" t="s">
        <v>355</v>
      </c>
      <c r="C2577" s="407"/>
      <c r="D2577" s="407"/>
      <c r="E2577" s="407"/>
      <c r="F2577" s="407"/>
      <c r="G2577" s="407"/>
      <c r="H2577" s="407"/>
      <c r="I2577" s="407"/>
      <c r="J2577" s="407"/>
      <c r="K2577" s="407"/>
      <c r="L2577" s="407"/>
      <c r="M2577" s="408"/>
      <c r="N2577" s="275">
        <f>+N2575+N2576</f>
        <v>480000</v>
      </c>
    </row>
    <row r="2578" spans="2:14">
      <c r="B2578" s="395" t="s">
        <v>370</v>
      </c>
      <c r="C2578" s="396"/>
      <c r="D2578" s="396"/>
      <c r="E2578" s="396"/>
      <c r="F2578" s="396"/>
      <c r="G2578" s="396"/>
      <c r="H2578" s="396"/>
      <c r="I2578" s="396"/>
      <c r="J2578" s="396"/>
      <c r="K2578" s="396"/>
      <c r="L2578" s="396"/>
      <c r="M2578" s="396"/>
      <c r="N2578" s="397"/>
    </row>
    <row r="2579" spans="2:14">
      <c r="B2579" s="398"/>
      <c r="C2579" s="399"/>
      <c r="D2579" s="399"/>
      <c r="E2579" s="399"/>
      <c r="F2579" s="399"/>
      <c r="G2579" s="399"/>
      <c r="H2579" s="399"/>
      <c r="I2579" s="399"/>
      <c r="J2579" s="399"/>
      <c r="K2579" s="399"/>
      <c r="L2579" s="399"/>
      <c r="M2579" s="399"/>
      <c r="N2579" s="400"/>
    </row>
    <row r="2580" spans="2:14" ht="15.75" thickBot="1">
      <c r="B2580" s="401"/>
      <c r="C2580" s="402"/>
      <c r="D2580" s="402"/>
      <c r="E2580" s="402"/>
      <c r="F2580" s="402"/>
      <c r="G2580" s="402"/>
      <c r="H2580" s="402"/>
      <c r="I2580" s="402"/>
      <c r="J2580" s="402"/>
      <c r="K2580" s="402"/>
      <c r="L2580" s="402"/>
      <c r="M2580" s="402"/>
      <c r="N2580" s="403"/>
    </row>
    <row r="2581" spans="2:14">
      <c r="B2581" s="404" t="s">
        <v>371</v>
      </c>
      <c r="C2581" s="270"/>
      <c r="D2581" s="270"/>
      <c r="E2581" s="270"/>
      <c r="F2581" s="270"/>
      <c r="G2581" s="270"/>
      <c r="H2581" s="409"/>
      <c r="I2581" s="272" t="s">
        <v>372</v>
      </c>
      <c r="J2581" s="279"/>
      <c r="K2581" s="280" t="s">
        <v>373</v>
      </c>
      <c r="L2581" s="405" t="s">
        <v>351</v>
      </c>
      <c r="M2581" s="281"/>
      <c r="N2581" s="282" t="s">
        <v>352</v>
      </c>
    </row>
    <row r="2582" spans="2:14">
      <c r="B2582" s="654" t="s">
        <v>458</v>
      </c>
      <c r="C2582" s="655"/>
      <c r="D2582" s="655"/>
      <c r="E2582" s="655"/>
      <c r="F2582" s="655"/>
      <c r="G2582" s="655"/>
      <c r="H2582" s="655"/>
      <c r="I2582" s="656">
        <v>398942.80000000005</v>
      </c>
      <c r="J2582" s="657"/>
      <c r="K2582" s="656">
        <f>+I2582</f>
        <v>398942.80000000005</v>
      </c>
      <c r="L2582" s="658">
        <v>0.25</v>
      </c>
      <c r="M2582" s="659"/>
      <c r="N2582" s="17">
        <f>+K2582/L2582</f>
        <v>1595771.2000000002</v>
      </c>
    </row>
    <row r="2583" spans="2:14">
      <c r="B2583" s="654"/>
      <c r="C2583" s="655"/>
      <c r="D2583" s="655"/>
      <c r="E2583" s="655"/>
      <c r="F2583" s="655"/>
      <c r="G2583" s="655"/>
      <c r="H2583" s="655"/>
      <c r="I2583" s="656"/>
      <c r="J2583" s="660"/>
      <c r="K2583" s="656"/>
      <c r="L2583" s="658"/>
      <c r="M2583" s="659"/>
      <c r="N2583" s="17"/>
    </row>
    <row r="2584" spans="2:14">
      <c r="B2584" s="654"/>
      <c r="C2584" s="655"/>
      <c r="D2584" s="655"/>
      <c r="E2584" s="655"/>
      <c r="F2584" s="655"/>
      <c r="G2584" s="655"/>
      <c r="H2584" s="655"/>
      <c r="I2584" s="656"/>
      <c r="J2584" s="660"/>
      <c r="K2584" s="656"/>
      <c r="L2584" s="650"/>
      <c r="M2584" s="651"/>
      <c r="N2584" s="17"/>
    </row>
    <row r="2585" spans="2:14" ht="15.75" thickBot="1">
      <c r="B2585" s="274"/>
      <c r="C2585" s="633"/>
      <c r="D2585" s="633"/>
      <c r="E2585" s="633"/>
      <c r="F2585" s="633"/>
      <c r="G2585" s="633"/>
      <c r="H2585" s="634"/>
      <c r="I2585" s="277"/>
      <c r="J2585" s="21"/>
      <c r="K2585" s="277"/>
      <c r="L2585" s="652"/>
      <c r="M2585" s="653"/>
      <c r="N2585" s="16"/>
    </row>
    <row r="2586" spans="2:14" ht="15.75" thickBot="1">
      <c r="B2586" s="406" t="s">
        <v>355</v>
      </c>
      <c r="C2586" s="407"/>
      <c r="D2586" s="407"/>
      <c r="E2586" s="407"/>
      <c r="F2586" s="407"/>
      <c r="G2586" s="407"/>
      <c r="H2586" s="407"/>
      <c r="I2586" s="407"/>
      <c r="J2586" s="407"/>
      <c r="K2586" s="407"/>
      <c r="L2586" s="407"/>
      <c r="M2586" s="408"/>
      <c r="N2586" s="15">
        <f>+N2582+N2583+N2584+N2585</f>
        <v>1595771.2000000002</v>
      </c>
    </row>
    <row r="2587" spans="2:14" ht="15.75" thickBot="1">
      <c r="B2587" s="283"/>
      <c r="C2587" s="269"/>
      <c r="D2587" s="269"/>
      <c r="E2587" s="269"/>
      <c r="F2587" s="269"/>
      <c r="G2587" s="269"/>
      <c r="H2587" s="269"/>
      <c r="I2587" s="269"/>
      <c r="J2587" s="269"/>
      <c r="K2587" s="269"/>
      <c r="L2587" s="269"/>
      <c r="M2587" s="269"/>
      <c r="N2587" s="284"/>
    </row>
    <row r="2588" spans="2:14" ht="15.75" thickBot="1">
      <c r="B2588" s="426" t="s">
        <v>375</v>
      </c>
      <c r="C2588" s="393"/>
      <c r="D2588" s="393"/>
      <c r="E2588" s="393"/>
      <c r="F2588" s="393"/>
      <c r="G2588" s="393"/>
      <c r="H2588" s="393"/>
      <c r="I2588" s="393"/>
      <c r="J2588" s="393"/>
      <c r="K2588" s="393"/>
      <c r="L2588" s="393"/>
      <c r="M2588" s="394"/>
      <c r="N2588" s="285">
        <f>+ROUND(N2551+N2570+N2577+N2586,0)</f>
        <v>7678566</v>
      </c>
    </row>
    <row r="2589" spans="2:14">
      <c r="B2589" s="395" t="s">
        <v>376</v>
      </c>
      <c r="C2589" s="396"/>
      <c r="D2589" s="396"/>
      <c r="E2589" s="396"/>
      <c r="F2589" s="396"/>
      <c r="G2589" s="396"/>
      <c r="H2589" s="396"/>
      <c r="I2589" s="396"/>
      <c r="J2589" s="396"/>
      <c r="K2589" s="396"/>
      <c r="L2589" s="396"/>
      <c r="M2589" s="396"/>
      <c r="N2589" s="397"/>
    </row>
    <row r="2590" spans="2:14">
      <c r="B2590" s="398"/>
      <c r="C2590" s="399"/>
      <c r="D2590" s="399"/>
      <c r="E2590" s="399"/>
      <c r="F2590" s="399"/>
      <c r="G2590" s="399"/>
      <c r="H2590" s="399"/>
      <c r="I2590" s="399"/>
      <c r="J2590" s="399"/>
      <c r="K2590" s="399"/>
      <c r="L2590" s="399"/>
      <c r="M2590" s="399"/>
      <c r="N2590" s="400"/>
    </row>
    <row r="2591" spans="2:14" ht="15.75" thickBot="1">
      <c r="B2591" s="401"/>
      <c r="C2591" s="402"/>
      <c r="D2591" s="402"/>
      <c r="E2591" s="402"/>
      <c r="F2591" s="402"/>
      <c r="G2591" s="402"/>
      <c r="H2591" s="402"/>
      <c r="I2591" s="402"/>
      <c r="J2591" s="402"/>
      <c r="K2591" s="402"/>
      <c r="L2591" s="402"/>
      <c r="M2591" s="402"/>
      <c r="N2591" s="403"/>
    </row>
    <row r="2592" spans="2:14">
      <c r="B2592" s="404" t="s">
        <v>246</v>
      </c>
      <c r="C2592" s="270"/>
      <c r="D2592" s="270"/>
      <c r="E2592" s="270"/>
      <c r="F2592" s="270"/>
      <c r="G2592" s="270"/>
      <c r="H2592" s="270"/>
      <c r="I2592" s="270"/>
      <c r="J2592" s="281"/>
      <c r="K2592" s="280" t="s">
        <v>377</v>
      </c>
      <c r="L2592" s="405" t="s">
        <v>378</v>
      </c>
      <c r="M2592" s="281"/>
      <c r="N2592" s="282"/>
    </row>
    <row r="2593" spans="2:14">
      <c r="B2593" s="639" t="s">
        <v>98</v>
      </c>
      <c r="C2593" s="640"/>
      <c r="D2593" s="640"/>
      <c r="E2593" s="640"/>
      <c r="F2593" s="640"/>
      <c r="G2593" s="640"/>
      <c r="H2593" s="640"/>
      <c r="I2593" s="661"/>
      <c r="J2593" s="662"/>
      <c r="K2593" s="663">
        <v>0.24</v>
      </c>
      <c r="L2593" s="664">
        <f>+K2593*N2588</f>
        <v>1842855.8399999999</v>
      </c>
      <c r="M2593" s="665"/>
      <c r="N2593" s="666"/>
    </row>
    <row r="2594" spans="2:14">
      <c r="B2594" s="625" t="s">
        <v>379</v>
      </c>
      <c r="C2594" s="626"/>
      <c r="D2594" s="626"/>
      <c r="E2594" s="626"/>
      <c r="F2594" s="626"/>
      <c r="G2594" s="626"/>
      <c r="H2594" s="626"/>
      <c r="I2594" s="661"/>
      <c r="J2594" s="662"/>
      <c r="K2594" s="663"/>
      <c r="L2594" s="664">
        <f>+K2594*N2588</f>
        <v>0</v>
      </c>
      <c r="M2594" s="665"/>
      <c r="N2594" s="666"/>
    </row>
    <row r="2595" spans="2:14" ht="15.75" thickBot="1">
      <c r="B2595" s="274" t="s">
        <v>380</v>
      </c>
      <c r="C2595" s="633"/>
      <c r="D2595" s="633"/>
      <c r="E2595" s="633"/>
      <c r="F2595" s="633"/>
      <c r="G2595" s="633"/>
      <c r="H2595" s="633"/>
      <c r="I2595" s="667"/>
      <c r="J2595" s="668"/>
      <c r="K2595" s="663">
        <v>0.04</v>
      </c>
      <c r="L2595" s="669">
        <f>+K2595*N2588</f>
        <v>307142.64</v>
      </c>
      <c r="M2595" s="670"/>
      <c r="N2595" s="666"/>
    </row>
    <row r="2596" spans="2:14" ht="15.75" thickBot="1">
      <c r="B2596" s="406" t="s">
        <v>355</v>
      </c>
      <c r="C2596" s="407"/>
      <c r="D2596" s="407"/>
      <c r="E2596" s="407"/>
      <c r="F2596" s="407"/>
      <c r="G2596" s="407"/>
      <c r="H2596" s="407"/>
      <c r="I2596" s="407"/>
      <c r="J2596" s="407"/>
      <c r="K2596" s="407"/>
      <c r="L2596" s="407"/>
      <c r="M2596" s="408"/>
      <c r="N2596" s="286">
        <f>+L2593+L2594+L2595</f>
        <v>2149998.48</v>
      </c>
    </row>
    <row r="2597" spans="2:14" ht="15.75" thickBot="1">
      <c r="B2597" s="283"/>
      <c r="C2597" s="269"/>
      <c r="D2597" s="269"/>
      <c r="E2597" s="269"/>
      <c r="F2597" s="269"/>
      <c r="G2597" s="269"/>
      <c r="H2597" s="269"/>
      <c r="I2597" s="269"/>
      <c r="J2597" s="269"/>
      <c r="K2597" s="269"/>
      <c r="L2597" s="269"/>
      <c r="M2597" s="269"/>
      <c r="N2597" s="284"/>
    </row>
    <row r="2598" spans="2:14" ht="15.75" thickBot="1">
      <c r="B2598" s="426" t="s">
        <v>381</v>
      </c>
      <c r="C2598" s="393"/>
      <c r="D2598" s="393"/>
      <c r="E2598" s="393"/>
      <c r="F2598" s="393"/>
      <c r="G2598" s="393"/>
      <c r="H2598" s="393"/>
      <c r="I2598" s="393"/>
      <c r="J2598" s="393"/>
      <c r="K2598" s="393"/>
      <c r="L2598" s="393"/>
      <c r="M2598" s="394"/>
      <c r="N2598" s="287">
        <f>+ROUND(N2588+N2596,0)</f>
        <v>9828564</v>
      </c>
    </row>
    <row r="2599" spans="2:14" ht="15.75" thickBot="1"/>
    <row r="2600" spans="2:14" ht="15.75" thickBot="1">
      <c r="B2600" s="415" t="s">
        <v>151</v>
      </c>
      <c r="C2600" s="416" t="s">
        <v>152</v>
      </c>
      <c r="D2600" s="417"/>
      <c r="E2600" s="417"/>
      <c r="F2600" s="417"/>
      <c r="G2600" s="417"/>
      <c r="H2600" s="417"/>
      <c r="I2600" s="417"/>
      <c r="J2600" s="417"/>
      <c r="K2600" s="418"/>
      <c r="L2600" s="419" t="s">
        <v>228</v>
      </c>
      <c r="M2600" s="420"/>
      <c r="N2600" s="415" t="s">
        <v>6</v>
      </c>
    </row>
    <row r="2601" spans="2:14" ht="15.75" thickBot="1">
      <c r="B2601" s="427">
        <f>'PTO OFICIAL'!D70</f>
        <v>6.26</v>
      </c>
      <c r="C2601" s="1384" t="str">
        <f>'PTO OFICIAL'!G70</f>
        <v>SUMINISTRO E INSTALACIÓN DE SISTEMA SOLAR FOTOVOLTÁICO DE 17.6KW CONFORMADO POR 32 MÓDULOS SOLARES DE 550WP, INVERSOR 15-20KW, PROTECCIONES, CABLEADO Y ELEMENTOS DE CONEXIÓN HASTA GABINETE PRINCIPAL ML-01</v>
      </c>
      <c r="D2601" s="1385"/>
      <c r="E2601" s="1385"/>
      <c r="F2601" s="1385"/>
      <c r="G2601" s="1385"/>
      <c r="H2601" s="1385"/>
      <c r="I2601" s="1385"/>
      <c r="J2601" s="1385"/>
      <c r="K2601" s="1386"/>
      <c r="L2601" s="1387" t="s">
        <v>38</v>
      </c>
      <c r="M2601" s="1388"/>
      <c r="N2601" s="422">
        <v>1</v>
      </c>
    </row>
    <row r="2602" spans="2:14">
      <c r="B2602" s="395" t="s">
        <v>347</v>
      </c>
      <c r="C2602" s="396"/>
      <c r="D2602" s="396"/>
      <c r="E2602" s="396"/>
      <c r="F2602" s="396"/>
      <c r="G2602" s="396"/>
      <c r="H2602" s="396"/>
      <c r="I2602" s="396"/>
      <c r="J2602" s="396"/>
      <c r="K2602" s="396"/>
      <c r="L2602" s="396"/>
      <c r="M2602" s="396"/>
      <c r="N2602" s="397"/>
    </row>
    <row r="2603" spans="2:14">
      <c r="B2603" s="398"/>
      <c r="C2603" s="399"/>
      <c r="D2603" s="399"/>
      <c r="E2603" s="399"/>
      <c r="F2603" s="399"/>
      <c r="G2603" s="399"/>
      <c r="H2603" s="399"/>
      <c r="I2603" s="399"/>
      <c r="J2603" s="399"/>
      <c r="K2603" s="399"/>
      <c r="L2603" s="399"/>
      <c r="M2603" s="399"/>
      <c r="N2603" s="400"/>
    </row>
    <row r="2604" spans="2:14" ht="15.75" thickBot="1">
      <c r="B2604" s="401"/>
      <c r="C2604" s="402"/>
      <c r="D2604" s="402"/>
      <c r="E2604" s="402"/>
      <c r="F2604" s="402"/>
      <c r="G2604" s="402"/>
      <c r="H2604" s="402"/>
      <c r="I2604" s="402"/>
      <c r="J2604" s="402"/>
      <c r="K2604" s="402"/>
      <c r="L2604" s="402"/>
      <c r="M2604" s="402"/>
      <c r="N2604" s="403"/>
    </row>
    <row r="2605" spans="2:14">
      <c r="B2605" s="404" t="s">
        <v>152</v>
      </c>
      <c r="C2605" s="270"/>
      <c r="D2605" s="270"/>
      <c r="E2605" s="270"/>
      <c r="F2605" s="409"/>
      <c r="G2605" s="271" t="s">
        <v>348</v>
      </c>
      <c r="H2605" s="409"/>
      <c r="I2605" s="271" t="s">
        <v>349</v>
      </c>
      <c r="J2605" s="409"/>
      <c r="K2605" s="272" t="s">
        <v>350</v>
      </c>
      <c r="L2605" s="271" t="s">
        <v>351</v>
      </c>
      <c r="M2605" s="409"/>
      <c r="N2605" s="273" t="s">
        <v>352</v>
      </c>
    </row>
    <row r="2606" spans="2:14">
      <c r="B2606" s="639"/>
      <c r="C2606" s="640"/>
      <c r="D2606" s="640"/>
      <c r="E2606" s="640"/>
      <c r="F2606" s="641"/>
      <c r="G2606" s="733"/>
      <c r="H2606" s="641"/>
      <c r="I2606" s="733"/>
      <c r="J2606" s="641"/>
      <c r="K2606" s="734"/>
      <c r="L2606" s="735"/>
      <c r="M2606" s="736"/>
      <c r="N2606" s="17"/>
    </row>
    <row r="2607" spans="2:14">
      <c r="B2607" s="625" t="s">
        <v>354</v>
      </c>
      <c r="C2607" s="626"/>
      <c r="D2607" s="626"/>
      <c r="E2607" s="626"/>
      <c r="F2607" s="627"/>
      <c r="G2607" s="628"/>
      <c r="H2607" s="627"/>
      <c r="I2607" s="628"/>
      <c r="J2607" s="627"/>
      <c r="K2607" s="629">
        <v>0.05</v>
      </c>
      <c r="L2607" s="630"/>
      <c r="M2607" s="631"/>
      <c r="N2607" s="17">
        <f>+K2607*N2635</f>
        <v>0</v>
      </c>
    </row>
    <row r="2608" spans="2:14" ht="15.75" thickBot="1">
      <c r="B2608" s="274"/>
      <c r="C2608" s="633"/>
      <c r="D2608" s="633"/>
      <c r="E2608" s="633"/>
      <c r="F2608" s="634"/>
      <c r="G2608" s="635"/>
      <c r="H2608" s="634"/>
      <c r="I2608" s="635"/>
      <c r="J2608" s="634"/>
      <c r="K2608" s="19"/>
      <c r="L2608" s="636"/>
      <c r="M2608" s="637"/>
      <c r="N2608" s="638"/>
    </row>
    <row r="2609" spans="2:14" ht="15.75" thickBot="1">
      <c r="B2609" s="406" t="s">
        <v>355</v>
      </c>
      <c r="C2609" s="407"/>
      <c r="D2609" s="407"/>
      <c r="E2609" s="407"/>
      <c r="F2609" s="407"/>
      <c r="G2609" s="407"/>
      <c r="H2609" s="407"/>
      <c r="I2609" s="407"/>
      <c r="J2609" s="407"/>
      <c r="K2609" s="407"/>
      <c r="L2609" s="407"/>
      <c r="M2609" s="408"/>
      <c r="N2609" s="275">
        <f>+N2606+N2607+N2608</f>
        <v>0</v>
      </c>
    </row>
    <row r="2610" spans="2:14">
      <c r="B2610" s="395" t="s">
        <v>356</v>
      </c>
      <c r="C2610" s="396"/>
      <c r="D2610" s="396"/>
      <c r="E2610" s="396"/>
      <c r="F2610" s="396"/>
      <c r="G2610" s="396"/>
      <c r="H2610" s="396"/>
      <c r="I2610" s="396"/>
      <c r="J2610" s="396"/>
      <c r="K2610" s="396"/>
      <c r="L2610" s="396"/>
      <c r="M2610" s="396"/>
      <c r="N2610" s="397"/>
    </row>
    <row r="2611" spans="2:14">
      <c r="B2611" s="398"/>
      <c r="C2611" s="399"/>
      <c r="D2611" s="399"/>
      <c r="E2611" s="399"/>
      <c r="F2611" s="399"/>
      <c r="G2611" s="399"/>
      <c r="H2611" s="399"/>
      <c r="I2611" s="399"/>
      <c r="J2611" s="399"/>
      <c r="K2611" s="399"/>
      <c r="L2611" s="399"/>
      <c r="M2611" s="399"/>
      <c r="N2611" s="400"/>
    </row>
    <row r="2612" spans="2:14" ht="15.75" thickBot="1">
      <c r="B2612" s="401"/>
      <c r="C2612" s="402"/>
      <c r="D2612" s="402"/>
      <c r="E2612" s="402"/>
      <c r="F2612" s="402"/>
      <c r="G2612" s="402"/>
      <c r="H2612" s="402"/>
      <c r="I2612" s="402"/>
      <c r="J2612" s="402"/>
      <c r="K2612" s="402"/>
      <c r="L2612" s="402"/>
      <c r="M2612" s="402"/>
      <c r="N2612" s="403"/>
    </row>
    <row r="2613" spans="2:14">
      <c r="B2613" s="404" t="s">
        <v>152</v>
      </c>
      <c r="C2613" s="270"/>
      <c r="D2613" s="270"/>
      <c r="E2613" s="270"/>
      <c r="F2613" s="270"/>
      <c r="G2613" s="270"/>
      <c r="H2613" s="270"/>
      <c r="I2613" s="409"/>
      <c r="J2613" s="271" t="s">
        <v>228</v>
      </c>
      <c r="K2613" s="272" t="s">
        <v>6</v>
      </c>
      <c r="L2613" s="271" t="s">
        <v>357</v>
      </c>
      <c r="M2613" s="409"/>
      <c r="N2613" s="273" t="s">
        <v>352</v>
      </c>
    </row>
    <row r="2614" spans="2:14">
      <c r="B2614" s="1389" t="s">
        <v>533</v>
      </c>
      <c r="C2614" s="1390"/>
      <c r="D2614" s="1390"/>
      <c r="E2614" s="1390"/>
      <c r="F2614" s="1390"/>
      <c r="G2614" s="1390"/>
      <c r="H2614" s="1390"/>
      <c r="I2614" s="1391"/>
      <c r="J2614" s="942" t="s">
        <v>439</v>
      </c>
      <c r="K2614" s="943">
        <v>1</v>
      </c>
      <c r="L2614" s="742">
        <v>103840000</v>
      </c>
      <c r="M2614" s="743"/>
      <c r="N2614" s="944">
        <f t="shared" ref="N2614:N2616" si="57">+K2614*L2614</f>
        <v>103840000</v>
      </c>
    </row>
    <row r="2615" spans="2:14">
      <c r="B2615" s="639" t="s">
        <v>534</v>
      </c>
      <c r="C2615" s="640"/>
      <c r="D2615" s="640"/>
      <c r="E2615" s="640"/>
      <c r="F2615" s="640"/>
      <c r="G2615" s="640"/>
      <c r="H2615" s="640"/>
      <c r="I2615" s="641"/>
      <c r="J2615" s="942" t="s">
        <v>439</v>
      </c>
      <c r="K2615" s="943">
        <v>1</v>
      </c>
      <c r="L2615" s="742">
        <v>4600000</v>
      </c>
      <c r="M2615" s="743"/>
      <c r="N2615" s="944">
        <f t="shared" si="57"/>
        <v>4600000</v>
      </c>
    </row>
    <row r="2616" spans="2:14">
      <c r="B2616" s="639" t="s">
        <v>535</v>
      </c>
      <c r="C2616" s="640"/>
      <c r="D2616" s="640"/>
      <c r="E2616" s="640"/>
      <c r="F2616" s="640"/>
      <c r="G2616" s="640"/>
      <c r="H2616" s="640"/>
      <c r="I2616" s="641"/>
      <c r="J2616" s="942" t="s">
        <v>439</v>
      </c>
      <c r="K2616" s="943">
        <v>1</v>
      </c>
      <c r="L2616" s="742">
        <v>3000000</v>
      </c>
      <c r="M2616" s="645"/>
      <c r="N2616" s="944">
        <f t="shared" si="57"/>
        <v>3000000</v>
      </c>
    </row>
    <row r="2617" spans="2:14">
      <c r="B2617" s="639"/>
      <c r="C2617" s="640"/>
      <c r="D2617" s="640"/>
      <c r="E2617" s="640"/>
      <c r="F2617" s="640"/>
      <c r="G2617" s="640"/>
      <c r="H2617" s="640"/>
      <c r="I2617" s="641"/>
      <c r="J2617" s="642"/>
      <c r="K2617" s="643"/>
      <c r="L2617" s="644"/>
      <c r="M2617" s="645"/>
      <c r="N2617" s="638"/>
    </row>
    <row r="2618" spans="2:14" ht="15.75" thickBot="1">
      <c r="B2618" s="639"/>
      <c r="C2618" s="640"/>
      <c r="D2618" s="640"/>
      <c r="E2618" s="640"/>
      <c r="F2618" s="640"/>
      <c r="G2618" s="640"/>
      <c r="H2618" s="640"/>
      <c r="I2618" s="641"/>
      <c r="J2618" s="642"/>
      <c r="K2618" s="745"/>
      <c r="L2618" s="644"/>
      <c r="M2618" s="645"/>
      <c r="N2618" s="638"/>
    </row>
    <row r="2619" spans="2:14" ht="15.75" thickBot="1">
      <c r="B2619" s="406" t="s">
        <v>355</v>
      </c>
      <c r="C2619" s="407"/>
      <c r="D2619" s="407"/>
      <c r="E2619" s="407"/>
      <c r="F2619" s="407"/>
      <c r="G2619" s="407"/>
      <c r="H2619" s="407"/>
      <c r="I2619" s="407"/>
      <c r="J2619" s="407"/>
      <c r="K2619" s="407"/>
      <c r="L2619" s="407"/>
      <c r="M2619" s="408"/>
      <c r="N2619" s="15">
        <f>SUM(N2614:N2618)</f>
        <v>111440000</v>
      </c>
    </row>
    <row r="2620" spans="2:14">
      <c r="B2620" s="395" t="s">
        <v>364</v>
      </c>
      <c r="C2620" s="396"/>
      <c r="D2620" s="396"/>
      <c r="E2620" s="396"/>
      <c r="F2620" s="396"/>
      <c r="G2620" s="396"/>
      <c r="H2620" s="396"/>
      <c r="I2620" s="396"/>
      <c r="J2620" s="396"/>
      <c r="K2620" s="396"/>
      <c r="L2620" s="396"/>
      <c r="M2620" s="396"/>
      <c r="N2620" s="397"/>
    </row>
    <row r="2621" spans="2:14">
      <c r="B2621" s="398"/>
      <c r="C2621" s="399"/>
      <c r="D2621" s="399"/>
      <c r="E2621" s="399"/>
      <c r="F2621" s="399"/>
      <c r="G2621" s="399"/>
      <c r="H2621" s="399"/>
      <c r="I2621" s="399"/>
      <c r="J2621" s="399"/>
      <c r="K2621" s="399"/>
      <c r="L2621" s="399"/>
      <c r="M2621" s="399"/>
      <c r="N2621" s="400"/>
    </row>
    <row r="2622" spans="2:14" ht="15.75" thickBot="1">
      <c r="B2622" s="401"/>
      <c r="C2622" s="402"/>
      <c r="D2622" s="402"/>
      <c r="E2622" s="402"/>
      <c r="F2622" s="402"/>
      <c r="G2622" s="402"/>
      <c r="H2622" s="402"/>
      <c r="I2622" s="402"/>
      <c r="J2622" s="402"/>
      <c r="K2622" s="402"/>
      <c r="L2622" s="402"/>
      <c r="M2622" s="402"/>
      <c r="N2622" s="403"/>
    </row>
    <row r="2623" spans="2:14">
      <c r="B2623" s="404" t="s">
        <v>365</v>
      </c>
      <c r="C2623" s="270"/>
      <c r="D2623" s="270"/>
      <c r="E2623" s="270"/>
      <c r="F2623" s="270"/>
      <c r="G2623" s="270"/>
      <c r="H2623" s="409"/>
      <c r="I2623" s="272" t="s">
        <v>366</v>
      </c>
      <c r="J2623" s="270" t="s">
        <v>367</v>
      </c>
      <c r="K2623" s="276" t="s">
        <v>368</v>
      </c>
      <c r="L2623" s="271" t="s">
        <v>369</v>
      </c>
      <c r="M2623" s="409"/>
      <c r="N2623" s="273" t="s">
        <v>352</v>
      </c>
    </row>
    <row r="2624" spans="2:14">
      <c r="B2624" s="639" t="s">
        <v>456</v>
      </c>
      <c r="C2624" s="640"/>
      <c r="D2624" s="640"/>
      <c r="E2624" s="640"/>
      <c r="F2624" s="640"/>
      <c r="G2624" s="640"/>
      <c r="H2624" s="641"/>
      <c r="I2624" s="648"/>
      <c r="J2624" s="649"/>
      <c r="K2624" s="648"/>
      <c r="L2624" s="650">
        <v>1200</v>
      </c>
      <c r="M2624" s="651"/>
      <c r="N2624" s="638">
        <f>+L2624*K2624</f>
        <v>0</v>
      </c>
    </row>
    <row r="2625" spans="2:14" ht="15.75" thickBot="1">
      <c r="B2625" s="274"/>
      <c r="C2625" s="633"/>
      <c r="D2625" s="633"/>
      <c r="E2625" s="633"/>
      <c r="F2625" s="633"/>
      <c r="G2625" s="633"/>
      <c r="H2625" s="634"/>
      <c r="I2625" s="277"/>
      <c r="J2625" s="278"/>
      <c r="K2625" s="277"/>
      <c r="L2625" s="652"/>
      <c r="M2625" s="653"/>
      <c r="N2625" s="16"/>
    </row>
    <row r="2626" spans="2:14" ht="15.75" thickBot="1">
      <c r="B2626" s="406" t="s">
        <v>355</v>
      </c>
      <c r="C2626" s="407"/>
      <c r="D2626" s="407"/>
      <c r="E2626" s="407"/>
      <c r="F2626" s="407"/>
      <c r="G2626" s="407"/>
      <c r="H2626" s="407"/>
      <c r="I2626" s="407"/>
      <c r="J2626" s="407"/>
      <c r="K2626" s="407"/>
      <c r="L2626" s="407"/>
      <c r="M2626" s="408"/>
      <c r="N2626" s="275">
        <f>+N2624+N2625</f>
        <v>0</v>
      </c>
    </row>
    <row r="2627" spans="2:14">
      <c r="B2627" s="395" t="s">
        <v>370</v>
      </c>
      <c r="C2627" s="396"/>
      <c r="D2627" s="396"/>
      <c r="E2627" s="396"/>
      <c r="F2627" s="396"/>
      <c r="G2627" s="396"/>
      <c r="H2627" s="396"/>
      <c r="I2627" s="396"/>
      <c r="J2627" s="396"/>
      <c r="K2627" s="396"/>
      <c r="L2627" s="396"/>
      <c r="M2627" s="396"/>
      <c r="N2627" s="397"/>
    </row>
    <row r="2628" spans="2:14">
      <c r="B2628" s="398"/>
      <c r="C2628" s="399"/>
      <c r="D2628" s="399"/>
      <c r="E2628" s="399"/>
      <c r="F2628" s="399"/>
      <c r="G2628" s="399"/>
      <c r="H2628" s="399"/>
      <c r="I2628" s="399"/>
      <c r="J2628" s="399"/>
      <c r="K2628" s="399"/>
      <c r="L2628" s="399"/>
      <c r="M2628" s="399"/>
      <c r="N2628" s="400"/>
    </row>
    <row r="2629" spans="2:14" ht="15.75" thickBot="1">
      <c r="B2629" s="401"/>
      <c r="C2629" s="402"/>
      <c r="D2629" s="402"/>
      <c r="E2629" s="402"/>
      <c r="F2629" s="402"/>
      <c r="G2629" s="402"/>
      <c r="H2629" s="402"/>
      <c r="I2629" s="402"/>
      <c r="J2629" s="402"/>
      <c r="K2629" s="402"/>
      <c r="L2629" s="402"/>
      <c r="M2629" s="402"/>
      <c r="N2629" s="403"/>
    </row>
    <row r="2630" spans="2:14">
      <c r="B2630" s="404" t="s">
        <v>371</v>
      </c>
      <c r="C2630" s="270"/>
      <c r="D2630" s="270"/>
      <c r="E2630" s="270"/>
      <c r="F2630" s="270"/>
      <c r="G2630" s="270"/>
      <c r="H2630" s="409"/>
      <c r="I2630" s="272" t="s">
        <v>372</v>
      </c>
      <c r="J2630" s="279"/>
      <c r="K2630" s="280" t="s">
        <v>373</v>
      </c>
      <c r="L2630" s="405" t="s">
        <v>351</v>
      </c>
      <c r="M2630" s="281"/>
      <c r="N2630" s="282" t="s">
        <v>352</v>
      </c>
    </row>
    <row r="2631" spans="2:14">
      <c r="B2631" s="654" t="s">
        <v>458</v>
      </c>
      <c r="C2631" s="655"/>
      <c r="D2631" s="655"/>
      <c r="E2631" s="655"/>
      <c r="F2631" s="655"/>
      <c r="G2631" s="655"/>
      <c r="H2631" s="655"/>
      <c r="I2631" s="656">
        <v>398942.80000000005</v>
      </c>
      <c r="J2631" s="657"/>
      <c r="K2631" s="656">
        <f>+I2631</f>
        <v>398942.80000000005</v>
      </c>
      <c r="L2631" s="658"/>
      <c r="M2631" s="659"/>
      <c r="N2631" s="17"/>
    </row>
    <row r="2632" spans="2:14">
      <c r="B2632" s="654"/>
      <c r="C2632" s="655"/>
      <c r="D2632" s="655"/>
      <c r="E2632" s="655"/>
      <c r="F2632" s="655"/>
      <c r="G2632" s="655"/>
      <c r="H2632" s="655"/>
      <c r="I2632" s="656"/>
      <c r="J2632" s="660"/>
      <c r="K2632" s="656"/>
      <c r="L2632" s="658"/>
      <c r="M2632" s="659"/>
      <c r="N2632" s="17"/>
    </row>
    <row r="2633" spans="2:14">
      <c r="B2633" s="654"/>
      <c r="C2633" s="655"/>
      <c r="D2633" s="655"/>
      <c r="E2633" s="655"/>
      <c r="F2633" s="655"/>
      <c r="G2633" s="655"/>
      <c r="H2633" s="655"/>
      <c r="I2633" s="656"/>
      <c r="J2633" s="660"/>
      <c r="K2633" s="656"/>
      <c r="L2633" s="650"/>
      <c r="M2633" s="651"/>
      <c r="N2633" s="17"/>
    </row>
    <row r="2634" spans="2:14" ht="15.75" thickBot="1">
      <c r="B2634" s="274"/>
      <c r="C2634" s="633"/>
      <c r="D2634" s="633"/>
      <c r="E2634" s="633"/>
      <c r="F2634" s="633"/>
      <c r="G2634" s="633"/>
      <c r="H2634" s="634"/>
      <c r="I2634" s="277"/>
      <c r="J2634" s="21"/>
      <c r="K2634" s="277"/>
      <c r="L2634" s="652"/>
      <c r="M2634" s="653"/>
      <c r="N2634" s="16"/>
    </row>
    <row r="2635" spans="2:14" ht="15.75" thickBot="1">
      <c r="B2635" s="406" t="s">
        <v>355</v>
      </c>
      <c r="C2635" s="407"/>
      <c r="D2635" s="407"/>
      <c r="E2635" s="407"/>
      <c r="F2635" s="407"/>
      <c r="G2635" s="407"/>
      <c r="H2635" s="407"/>
      <c r="I2635" s="407"/>
      <c r="J2635" s="407"/>
      <c r="K2635" s="407"/>
      <c r="L2635" s="407"/>
      <c r="M2635" s="408"/>
      <c r="N2635" s="15">
        <f>+N2631+N2632+N2633+N2634</f>
        <v>0</v>
      </c>
    </row>
    <row r="2636" spans="2:14" ht="15.75" thickBot="1">
      <c r="B2636" s="283"/>
      <c r="C2636" s="269"/>
      <c r="D2636" s="269"/>
      <c r="E2636" s="269"/>
      <c r="F2636" s="269"/>
      <c r="G2636" s="269"/>
      <c r="H2636" s="269"/>
      <c r="I2636" s="269"/>
      <c r="J2636" s="269"/>
      <c r="K2636" s="269"/>
      <c r="L2636" s="269"/>
      <c r="M2636" s="269"/>
      <c r="N2636" s="284"/>
    </row>
    <row r="2637" spans="2:14" ht="15.75" thickBot="1">
      <c r="B2637" s="426" t="s">
        <v>375</v>
      </c>
      <c r="C2637" s="393"/>
      <c r="D2637" s="393"/>
      <c r="E2637" s="393"/>
      <c r="F2637" s="393"/>
      <c r="G2637" s="393"/>
      <c r="H2637" s="393"/>
      <c r="I2637" s="393"/>
      <c r="J2637" s="393"/>
      <c r="K2637" s="393"/>
      <c r="L2637" s="393"/>
      <c r="M2637" s="394"/>
      <c r="N2637" s="285">
        <f>+ROUND(N2609+N2619+N2626+N2635,0)</f>
        <v>111440000</v>
      </c>
    </row>
    <row r="2638" spans="2:14">
      <c r="B2638" s="395" t="s">
        <v>376</v>
      </c>
      <c r="C2638" s="396"/>
      <c r="D2638" s="396"/>
      <c r="E2638" s="396"/>
      <c r="F2638" s="396"/>
      <c r="G2638" s="396"/>
      <c r="H2638" s="396"/>
      <c r="I2638" s="396"/>
      <c r="J2638" s="396"/>
      <c r="K2638" s="396"/>
      <c r="L2638" s="396"/>
      <c r="M2638" s="396"/>
      <c r="N2638" s="397"/>
    </row>
    <row r="2639" spans="2:14">
      <c r="B2639" s="398"/>
      <c r="C2639" s="399"/>
      <c r="D2639" s="399"/>
      <c r="E2639" s="399"/>
      <c r="F2639" s="399"/>
      <c r="G2639" s="399"/>
      <c r="H2639" s="399"/>
      <c r="I2639" s="399"/>
      <c r="J2639" s="399"/>
      <c r="K2639" s="399"/>
      <c r="L2639" s="399"/>
      <c r="M2639" s="399"/>
      <c r="N2639" s="400"/>
    </row>
    <row r="2640" spans="2:14" ht="15.75" thickBot="1">
      <c r="B2640" s="401"/>
      <c r="C2640" s="402"/>
      <c r="D2640" s="402"/>
      <c r="E2640" s="402"/>
      <c r="F2640" s="402"/>
      <c r="G2640" s="402"/>
      <c r="H2640" s="402"/>
      <c r="I2640" s="402"/>
      <c r="J2640" s="402"/>
      <c r="K2640" s="402"/>
      <c r="L2640" s="402"/>
      <c r="M2640" s="402"/>
      <c r="N2640" s="403"/>
    </row>
    <row r="2641" spans="2:14">
      <c r="B2641" s="404" t="s">
        <v>246</v>
      </c>
      <c r="C2641" s="270"/>
      <c r="D2641" s="270"/>
      <c r="E2641" s="270"/>
      <c r="F2641" s="270"/>
      <c r="G2641" s="270"/>
      <c r="H2641" s="270"/>
      <c r="I2641" s="270"/>
      <c r="J2641" s="281"/>
      <c r="K2641" s="280" t="s">
        <v>377</v>
      </c>
      <c r="L2641" s="405" t="s">
        <v>378</v>
      </c>
      <c r="M2641" s="281"/>
      <c r="N2641" s="282"/>
    </row>
    <row r="2642" spans="2:14">
      <c r="B2642" s="639" t="s">
        <v>98</v>
      </c>
      <c r="C2642" s="640"/>
      <c r="D2642" s="640"/>
      <c r="E2642" s="640"/>
      <c r="F2642" s="640"/>
      <c r="G2642" s="640"/>
      <c r="H2642" s="640"/>
      <c r="I2642" s="661"/>
      <c r="J2642" s="662"/>
      <c r="K2642" s="663">
        <v>0.24</v>
      </c>
      <c r="L2642" s="664">
        <f>+K2642*N2637</f>
        <v>26745600</v>
      </c>
      <c r="M2642" s="665"/>
      <c r="N2642" s="666"/>
    </row>
    <row r="2643" spans="2:14">
      <c r="B2643" s="625" t="s">
        <v>379</v>
      </c>
      <c r="C2643" s="626"/>
      <c r="D2643" s="626"/>
      <c r="E2643" s="626"/>
      <c r="F2643" s="626"/>
      <c r="G2643" s="626"/>
      <c r="H2643" s="626"/>
      <c r="I2643" s="661"/>
      <c r="J2643" s="662"/>
      <c r="K2643" s="663"/>
      <c r="L2643" s="664">
        <f>+K2643*N2637</f>
        <v>0</v>
      </c>
      <c r="M2643" s="665"/>
      <c r="N2643" s="666"/>
    </row>
    <row r="2644" spans="2:14" ht="15.75" thickBot="1">
      <c r="B2644" s="274" t="s">
        <v>380</v>
      </c>
      <c r="C2644" s="633"/>
      <c r="D2644" s="633"/>
      <c r="E2644" s="633"/>
      <c r="F2644" s="633"/>
      <c r="G2644" s="633"/>
      <c r="H2644" s="633"/>
      <c r="I2644" s="667"/>
      <c r="J2644" s="668"/>
      <c r="K2644" s="663">
        <v>0.04</v>
      </c>
      <c r="L2644" s="669">
        <f>+K2644*N2637</f>
        <v>4457600</v>
      </c>
      <c r="M2644" s="670"/>
      <c r="N2644" s="666"/>
    </row>
    <row r="2645" spans="2:14" ht="15.75" thickBot="1">
      <c r="B2645" s="406" t="s">
        <v>355</v>
      </c>
      <c r="C2645" s="407"/>
      <c r="D2645" s="407"/>
      <c r="E2645" s="407"/>
      <c r="F2645" s="407"/>
      <c r="G2645" s="407"/>
      <c r="H2645" s="407"/>
      <c r="I2645" s="407"/>
      <c r="J2645" s="407"/>
      <c r="K2645" s="407"/>
      <c r="L2645" s="407"/>
      <c r="M2645" s="408"/>
      <c r="N2645" s="286">
        <f>+L2642+L2643+L2644</f>
        <v>31203200</v>
      </c>
    </row>
    <row r="2646" spans="2:14" ht="15.75" thickBot="1">
      <c r="B2646" s="283"/>
      <c r="C2646" s="269"/>
      <c r="D2646" s="269"/>
      <c r="E2646" s="269"/>
      <c r="F2646" s="269"/>
      <c r="G2646" s="269"/>
      <c r="H2646" s="269"/>
      <c r="I2646" s="269"/>
      <c r="J2646" s="269"/>
      <c r="K2646" s="269"/>
      <c r="L2646" s="269"/>
      <c r="M2646" s="269"/>
      <c r="N2646" s="284"/>
    </row>
    <row r="2647" spans="2:14" ht="15.75" thickBot="1">
      <c r="B2647" s="426" t="s">
        <v>381</v>
      </c>
      <c r="C2647" s="393"/>
      <c r="D2647" s="393"/>
      <c r="E2647" s="393"/>
      <c r="F2647" s="393"/>
      <c r="G2647" s="393"/>
      <c r="H2647" s="393"/>
      <c r="I2647" s="393"/>
      <c r="J2647" s="393"/>
      <c r="K2647" s="393"/>
      <c r="L2647" s="393"/>
      <c r="M2647" s="394"/>
      <c r="N2647" s="287">
        <f>+ROUND(N2637+N2645,0)</f>
        <v>142643200</v>
      </c>
    </row>
    <row r="2648" spans="2:14">
      <c r="B2648" s="269"/>
      <c r="C2648" s="269"/>
      <c r="D2648" s="269"/>
      <c r="E2648" s="269"/>
      <c r="F2648" s="269"/>
      <c r="G2648" s="269"/>
      <c r="H2648" s="269"/>
      <c r="I2648" s="269"/>
      <c r="J2648" s="269"/>
      <c r="K2648" s="269"/>
      <c r="L2648" s="269"/>
      <c r="M2648" s="269"/>
      <c r="N2648" s="269"/>
    </row>
  </sheetData>
  <mergeCells count="2512">
    <mergeCell ref="L1308:M1308"/>
    <mergeCell ref="L1309:M1309"/>
    <mergeCell ref="B1310:M1310"/>
    <mergeCell ref="B1312:M1312"/>
    <mergeCell ref="B1300:M1300"/>
    <mergeCell ref="B1302:M1302"/>
    <mergeCell ref="B1303:N1305"/>
    <mergeCell ref="B1306:H1306"/>
    <mergeCell ref="L1306:M1306"/>
    <mergeCell ref="B1307:H1307"/>
    <mergeCell ref="L1307:M1307"/>
    <mergeCell ref="B1296:H1296"/>
    <mergeCell ref="L1296:M1296"/>
    <mergeCell ref="L1297:M1297"/>
    <mergeCell ref="L1298:M1298"/>
    <mergeCell ref="B1299:H1299"/>
    <mergeCell ref="L1299:M1299"/>
    <mergeCell ref="B1290:H1290"/>
    <mergeCell ref="L1290:M1290"/>
    <mergeCell ref="B1291:M1291"/>
    <mergeCell ref="B1292:N1294"/>
    <mergeCell ref="B1295:H1295"/>
    <mergeCell ref="L1295:M1295"/>
    <mergeCell ref="B1287:H1287"/>
    <mergeCell ref="L1287:M1287"/>
    <mergeCell ref="B1288:H1288"/>
    <mergeCell ref="L1288:M1288"/>
    <mergeCell ref="B1289:H1289"/>
    <mergeCell ref="L1289:M1289"/>
    <mergeCell ref="B1284:H1284"/>
    <mergeCell ref="L1284:M1284"/>
    <mergeCell ref="B1285:H1285"/>
    <mergeCell ref="L1285:M1285"/>
    <mergeCell ref="B1286:H1286"/>
    <mergeCell ref="L1286:M1286"/>
    <mergeCell ref="B1278:I1278"/>
    <mergeCell ref="L1278:M1278"/>
    <mergeCell ref="B1279:I1279"/>
    <mergeCell ref="L1279:M1279"/>
    <mergeCell ref="B1280:M1280"/>
    <mergeCell ref="B1281:N1283"/>
    <mergeCell ref="B1275:I1275"/>
    <mergeCell ref="L1275:M1275"/>
    <mergeCell ref="B1276:I1276"/>
    <mergeCell ref="L1276:M1276"/>
    <mergeCell ref="B1277:I1277"/>
    <mergeCell ref="L1277:M1277"/>
    <mergeCell ref="B1269:M1269"/>
    <mergeCell ref="B1270:N1272"/>
    <mergeCell ref="B1273:I1273"/>
    <mergeCell ref="L1273:M1273"/>
    <mergeCell ref="B1274:I1274"/>
    <mergeCell ref="L1274:M1274"/>
    <mergeCell ref="B1267:F1267"/>
    <mergeCell ref="G1267:H1267"/>
    <mergeCell ref="I1267:J1267"/>
    <mergeCell ref="L1267:M1267"/>
    <mergeCell ref="B1268:F1268"/>
    <mergeCell ref="G1268:H1268"/>
    <mergeCell ref="I1268:J1268"/>
    <mergeCell ref="L1268:M1268"/>
    <mergeCell ref="B1265:F1265"/>
    <mergeCell ref="G1265:H1265"/>
    <mergeCell ref="I1265:J1265"/>
    <mergeCell ref="L1265:M1265"/>
    <mergeCell ref="B1266:F1266"/>
    <mergeCell ref="G1266:H1266"/>
    <mergeCell ref="I1266:J1266"/>
    <mergeCell ref="L1266:M1266"/>
    <mergeCell ref="B1260:N1262"/>
    <mergeCell ref="B1263:F1263"/>
    <mergeCell ref="G1263:H1263"/>
    <mergeCell ref="I1263:J1263"/>
    <mergeCell ref="L1263:M1263"/>
    <mergeCell ref="B1264:F1264"/>
    <mergeCell ref="G1264:H1264"/>
    <mergeCell ref="I1264:J1264"/>
    <mergeCell ref="L1264:M1264"/>
    <mergeCell ref="M1254:M1256"/>
    <mergeCell ref="N1254:N1256"/>
    <mergeCell ref="C1256:J1256"/>
    <mergeCell ref="C1258:K1258"/>
    <mergeCell ref="L1258:M1258"/>
    <mergeCell ref="C1259:K1259"/>
    <mergeCell ref="L1259:M1259"/>
    <mergeCell ref="B1250:B1256"/>
    <mergeCell ref="C1250:J1250"/>
    <mergeCell ref="K1250:N1251"/>
    <mergeCell ref="C1251:J1251"/>
    <mergeCell ref="C1252:J1252"/>
    <mergeCell ref="K1252:K1253"/>
    <mergeCell ref="L1252:N1253"/>
    <mergeCell ref="C1253:J1255"/>
    <mergeCell ref="K1254:K1256"/>
    <mergeCell ref="L1254:L1256"/>
    <mergeCell ref="B1249:D1249"/>
    <mergeCell ref="J1249:N1249"/>
    <mergeCell ref="L1244:M1244"/>
    <mergeCell ref="L1245:M1245"/>
    <mergeCell ref="B1246:M1246"/>
    <mergeCell ref="B1248:M1248"/>
    <mergeCell ref="B1236:M1236"/>
    <mergeCell ref="B1238:M1238"/>
    <mergeCell ref="B1239:N1241"/>
    <mergeCell ref="B1242:H1242"/>
    <mergeCell ref="L1242:M1242"/>
    <mergeCell ref="B1243:H1243"/>
    <mergeCell ref="L1243:M1243"/>
    <mergeCell ref="B1232:H1232"/>
    <mergeCell ref="L1232:M1232"/>
    <mergeCell ref="L1233:M1233"/>
    <mergeCell ref="L1234:M1234"/>
    <mergeCell ref="B1235:H1235"/>
    <mergeCell ref="L1235:M1235"/>
    <mergeCell ref="B1226:H1226"/>
    <mergeCell ref="L1226:M1226"/>
    <mergeCell ref="B1227:M1227"/>
    <mergeCell ref="B1228:N1230"/>
    <mergeCell ref="B1231:H1231"/>
    <mergeCell ref="L1231:M1231"/>
    <mergeCell ref="B1223:H1223"/>
    <mergeCell ref="L1223:M1223"/>
    <mergeCell ref="B1224:H1224"/>
    <mergeCell ref="L1224:M1224"/>
    <mergeCell ref="B1225:H1225"/>
    <mergeCell ref="L1225:M1225"/>
    <mergeCell ref="B1220:H1220"/>
    <mergeCell ref="L1220:M1220"/>
    <mergeCell ref="B1221:H1221"/>
    <mergeCell ref="L1221:M1221"/>
    <mergeCell ref="B1222:H1222"/>
    <mergeCell ref="L1222:M1222"/>
    <mergeCell ref="B1214:I1214"/>
    <mergeCell ref="L1214:M1214"/>
    <mergeCell ref="B1215:I1215"/>
    <mergeCell ref="L1215:M1215"/>
    <mergeCell ref="B1216:M1216"/>
    <mergeCell ref="B1217:N1219"/>
    <mergeCell ref="B1211:I1211"/>
    <mergeCell ref="L1211:M1211"/>
    <mergeCell ref="B1212:I1212"/>
    <mergeCell ref="L1212:M1212"/>
    <mergeCell ref="B1213:I1213"/>
    <mergeCell ref="L1213:M1213"/>
    <mergeCell ref="B1205:M1205"/>
    <mergeCell ref="B1206:N1208"/>
    <mergeCell ref="B1209:I1209"/>
    <mergeCell ref="L1209:M1209"/>
    <mergeCell ref="B1210:I1210"/>
    <mergeCell ref="L1210:M1210"/>
    <mergeCell ref="B1203:F1203"/>
    <mergeCell ref="G1203:H1203"/>
    <mergeCell ref="I1203:J1203"/>
    <mergeCell ref="L1203:M1203"/>
    <mergeCell ref="B1204:F1204"/>
    <mergeCell ref="G1204:H1204"/>
    <mergeCell ref="I1204:J1204"/>
    <mergeCell ref="L1204:M1204"/>
    <mergeCell ref="B1201:F1201"/>
    <mergeCell ref="G1201:H1201"/>
    <mergeCell ref="I1201:J1201"/>
    <mergeCell ref="L1201:M1201"/>
    <mergeCell ref="B1202:F1202"/>
    <mergeCell ref="G1202:H1202"/>
    <mergeCell ref="I1202:J1202"/>
    <mergeCell ref="L1202:M1202"/>
    <mergeCell ref="B1196:N1198"/>
    <mergeCell ref="B1199:F1199"/>
    <mergeCell ref="G1199:H1199"/>
    <mergeCell ref="I1199:J1199"/>
    <mergeCell ref="L1199:M1199"/>
    <mergeCell ref="B1200:F1200"/>
    <mergeCell ref="G1200:H1200"/>
    <mergeCell ref="I1200:J1200"/>
    <mergeCell ref="L1200:M1200"/>
    <mergeCell ref="M1190:M1192"/>
    <mergeCell ref="N1190:N1192"/>
    <mergeCell ref="C1192:J1192"/>
    <mergeCell ref="C1194:K1194"/>
    <mergeCell ref="L1194:M1194"/>
    <mergeCell ref="C1195:K1195"/>
    <mergeCell ref="L1195:M1195"/>
    <mergeCell ref="B1186:B1192"/>
    <mergeCell ref="C1186:J1186"/>
    <mergeCell ref="K1186:N1187"/>
    <mergeCell ref="C1187:J1187"/>
    <mergeCell ref="C1188:J1188"/>
    <mergeCell ref="K1188:K1189"/>
    <mergeCell ref="L1188:N1189"/>
    <mergeCell ref="C1189:J1191"/>
    <mergeCell ref="K1190:K1192"/>
    <mergeCell ref="L1190:L1192"/>
    <mergeCell ref="L1180:M1180"/>
    <mergeCell ref="L1181:M1181"/>
    <mergeCell ref="B1182:M1182"/>
    <mergeCell ref="B1184:M1184"/>
    <mergeCell ref="B1185:D1185"/>
    <mergeCell ref="J1185:N1185"/>
    <mergeCell ref="B1172:M1172"/>
    <mergeCell ref="B1174:M1174"/>
    <mergeCell ref="B1175:N1177"/>
    <mergeCell ref="B1178:H1178"/>
    <mergeCell ref="L1178:M1178"/>
    <mergeCell ref="B1179:H1179"/>
    <mergeCell ref="L1179:M1179"/>
    <mergeCell ref="B1168:H1168"/>
    <mergeCell ref="L1168:M1168"/>
    <mergeCell ref="L1169:M1169"/>
    <mergeCell ref="L1170:M1170"/>
    <mergeCell ref="B1171:H1171"/>
    <mergeCell ref="L1171:M1171"/>
    <mergeCell ref="B1162:H1162"/>
    <mergeCell ref="L1162:M1162"/>
    <mergeCell ref="B1163:M1163"/>
    <mergeCell ref="B1164:N1166"/>
    <mergeCell ref="B1167:H1167"/>
    <mergeCell ref="L1167:M1167"/>
    <mergeCell ref="B1159:H1159"/>
    <mergeCell ref="L1159:M1159"/>
    <mergeCell ref="B1160:H1160"/>
    <mergeCell ref="L1160:M1160"/>
    <mergeCell ref="B1161:H1161"/>
    <mergeCell ref="L1161:M1161"/>
    <mergeCell ref="B1156:H1156"/>
    <mergeCell ref="L1156:M1156"/>
    <mergeCell ref="B1157:H1157"/>
    <mergeCell ref="L1157:M1157"/>
    <mergeCell ref="B1158:H1158"/>
    <mergeCell ref="L1158:M1158"/>
    <mergeCell ref="B1150:I1150"/>
    <mergeCell ref="L1150:M1150"/>
    <mergeCell ref="B1151:I1151"/>
    <mergeCell ref="L1151:M1151"/>
    <mergeCell ref="B1152:M1152"/>
    <mergeCell ref="B1153:N1155"/>
    <mergeCell ref="B1147:I1147"/>
    <mergeCell ref="L1147:M1147"/>
    <mergeCell ref="B1148:I1148"/>
    <mergeCell ref="L1148:M1148"/>
    <mergeCell ref="B1149:I1149"/>
    <mergeCell ref="L1149:M1149"/>
    <mergeCell ref="B1141:M1141"/>
    <mergeCell ref="B1142:N1144"/>
    <mergeCell ref="B1145:I1145"/>
    <mergeCell ref="L1145:M1145"/>
    <mergeCell ref="B1146:I1146"/>
    <mergeCell ref="L1146:M1146"/>
    <mergeCell ref="B1139:F1139"/>
    <mergeCell ref="G1139:H1139"/>
    <mergeCell ref="I1139:J1139"/>
    <mergeCell ref="L1139:M1139"/>
    <mergeCell ref="B1140:F1140"/>
    <mergeCell ref="G1140:H1140"/>
    <mergeCell ref="I1140:J1140"/>
    <mergeCell ref="L1140:M1140"/>
    <mergeCell ref="B1137:F1137"/>
    <mergeCell ref="G1137:H1137"/>
    <mergeCell ref="I1137:J1137"/>
    <mergeCell ref="L1137:M1137"/>
    <mergeCell ref="B1138:F1138"/>
    <mergeCell ref="G1138:H1138"/>
    <mergeCell ref="I1138:J1138"/>
    <mergeCell ref="L1138:M1138"/>
    <mergeCell ref="B1132:N1134"/>
    <mergeCell ref="B1135:F1135"/>
    <mergeCell ref="G1135:H1135"/>
    <mergeCell ref="I1135:J1135"/>
    <mergeCell ref="L1135:M1135"/>
    <mergeCell ref="B1136:F1136"/>
    <mergeCell ref="G1136:H1136"/>
    <mergeCell ref="I1136:J1136"/>
    <mergeCell ref="L1136:M1136"/>
    <mergeCell ref="M1126:M1128"/>
    <mergeCell ref="N1126:N1128"/>
    <mergeCell ref="C1128:J1128"/>
    <mergeCell ref="C1130:K1130"/>
    <mergeCell ref="L1130:M1130"/>
    <mergeCell ref="C1131:K1131"/>
    <mergeCell ref="L1131:M1131"/>
    <mergeCell ref="B1122:B1128"/>
    <mergeCell ref="C1122:J1122"/>
    <mergeCell ref="K1122:N1123"/>
    <mergeCell ref="C1123:J1123"/>
    <mergeCell ref="C1124:J1124"/>
    <mergeCell ref="K1124:K1125"/>
    <mergeCell ref="L1124:N1125"/>
    <mergeCell ref="C1125:J1127"/>
    <mergeCell ref="K1126:K1128"/>
    <mergeCell ref="L1126:L1128"/>
    <mergeCell ref="B1121:D1121"/>
    <mergeCell ref="J1121:N1121"/>
    <mergeCell ref="B1120:D1120"/>
    <mergeCell ref="J1120:N1120"/>
    <mergeCell ref="L1115:M1115"/>
    <mergeCell ref="L1116:M1116"/>
    <mergeCell ref="B1117:M1117"/>
    <mergeCell ref="B1119:M1119"/>
    <mergeCell ref="B1107:M1107"/>
    <mergeCell ref="B1109:M1109"/>
    <mergeCell ref="B1110:N1112"/>
    <mergeCell ref="B1113:H1113"/>
    <mergeCell ref="L1113:M1113"/>
    <mergeCell ref="B1114:H1114"/>
    <mergeCell ref="L1114:M1114"/>
    <mergeCell ref="B1103:H1103"/>
    <mergeCell ref="L1103:M1103"/>
    <mergeCell ref="L1104:M1104"/>
    <mergeCell ref="L1105:M1105"/>
    <mergeCell ref="B1106:H1106"/>
    <mergeCell ref="L1106:M1106"/>
    <mergeCell ref="B1097:H1097"/>
    <mergeCell ref="L1097:M1097"/>
    <mergeCell ref="B1098:M1098"/>
    <mergeCell ref="B1099:N1101"/>
    <mergeCell ref="B1102:H1102"/>
    <mergeCell ref="L1102:M1102"/>
    <mergeCell ref="B1094:H1094"/>
    <mergeCell ref="L1094:M1094"/>
    <mergeCell ref="B1095:H1095"/>
    <mergeCell ref="L1095:M1095"/>
    <mergeCell ref="B1096:H1096"/>
    <mergeCell ref="L1096:M1096"/>
    <mergeCell ref="B1091:H1091"/>
    <mergeCell ref="L1091:M1091"/>
    <mergeCell ref="B1092:H1092"/>
    <mergeCell ref="L1092:M1092"/>
    <mergeCell ref="B1093:H1093"/>
    <mergeCell ref="L1093:M1093"/>
    <mergeCell ref="B1085:I1085"/>
    <mergeCell ref="L1085:M1085"/>
    <mergeCell ref="B1086:I1086"/>
    <mergeCell ref="L1086:M1086"/>
    <mergeCell ref="B1087:M1087"/>
    <mergeCell ref="B1088:N1090"/>
    <mergeCell ref="B1082:I1082"/>
    <mergeCell ref="L1082:M1082"/>
    <mergeCell ref="B1083:I1083"/>
    <mergeCell ref="L1083:M1083"/>
    <mergeCell ref="B1084:I1084"/>
    <mergeCell ref="L1084:M1084"/>
    <mergeCell ref="B1076:M1076"/>
    <mergeCell ref="B1077:N1079"/>
    <mergeCell ref="B1080:I1080"/>
    <mergeCell ref="L1080:M1080"/>
    <mergeCell ref="B1081:I1081"/>
    <mergeCell ref="L1081:M1081"/>
    <mergeCell ref="B1074:F1074"/>
    <mergeCell ref="G1074:H1074"/>
    <mergeCell ref="I1074:J1074"/>
    <mergeCell ref="L1074:M1074"/>
    <mergeCell ref="B1075:F1075"/>
    <mergeCell ref="G1075:H1075"/>
    <mergeCell ref="I1075:J1075"/>
    <mergeCell ref="L1075:M1075"/>
    <mergeCell ref="B1072:F1072"/>
    <mergeCell ref="G1072:H1072"/>
    <mergeCell ref="I1072:J1072"/>
    <mergeCell ref="L1072:M1072"/>
    <mergeCell ref="B1073:F1073"/>
    <mergeCell ref="G1073:H1073"/>
    <mergeCell ref="I1073:J1073"/>
    <mergeCell ref="L1073:M1073"/>
    <mergeCell ref="B1067:N1069"/>
    <mergeCell ref="B1070:F1070"/>
    <mergeCell ref="G1070:H1070"/>
    <mergeCell ref="I1070:J1070"/>
    <mergeCell ref="L1070:M1070"/>
    <mergeCell ref="B1071:F1071"/>
    <mergeCell ref="G1071:H1071"/>
    <mergeCell ref="I1071:J1071"/>
    <mergeCell ref="L1071:M1071"/>
    <mergeCell ref="M1061:M1063"/>
    <mergeCell ref="N1061:N1063"/>
    <mergeCell ref="C1063:J1063"/>
    <mergeCell ref="C1065:K1065"/>
    <mergeCell ref="L1065:M1065"/>
    <mergeCell ref="C1066:K1066"/>
    <mergeCell ref="L1066:M1066"/>
    <mergeCell ref="B1057:B1063"/>
    <mergeCell ref="C1057:J1057"/>
    <mergeCell ref="K1057:N1058"/>
    <mergeCell ref="C1058:J1058"/>
    <mergeCell ref="C1059:J1059"/>
    <mergeCell ref="K1059:K1060"/>
    <mergeCell ref="L1059:N1060"/>
    <mergeCell ref="C1060:J1062"/>
    <mergeCell ref="K1061:K1063"/>
    <mergeCell ref="L1061:L1063"/>
    <mergeCell ref="L1051:M1051"/>
    <mergeCell ref="L1052:M1052"/>
    <mergeCell ref="B1053:M1053"/>
    <mergeCell ref="B1055:M1055"/>
    <mergeCell ref="B1056:D1056"/>
    <mergeCell ref="J1056:N1056"/>
    <mergeCell ref="B1043:M1043"/>
    <mergeCell ref="B1045:M1045"/>
    <mergeCell ref="B1046:N1048"/>
    <mergeCell ref="B1049:H1049"/>
    <mergeCell ref="L1049:M1049"/>
    <mergeCell ref="B1050:H1050"/>
    <mergeCell ref="L1050:M1050"/>
    <mergeCell ref="B1039:H1039"/>
    <mergeCell ref="L1039:M1039"/>
    <mergeCell ref="L1040:M1040"/>
    <mergeCell ref="L1041:M1041"/>
    <mergeCell ref="B1042:H1042"/>
    <mergeCell ref="L1042:M1042"/>
    <mergeCell ref="B1033:H1033"/>
    <mergeCell ref="L1033:M1033"/>
    <mergeCell ref="B1034:M1034"/>
    <mergeCell ref="B1035:N1037"/>
    <mergeCell ref="B1038:H1038"/>
    <mergeCell ref="L1038:M1038"/>
    <mergeCell ref="B1028:H1028"/>
    <mergeCell ref="L1028:M1028"/>
    <mergeCell ref="B1029:H1029"/>
    <mergeCell ref="L1029:M1029"/>
    <mergeCell ref="B1030:H1030"/>
    <mergeCell ref="L1030:M1030"/>
    <mergeCell ref="B1025:H1025"/>
    <mergeCell ref="L1025:M1025"/>
    <mergeCell ref="B1026:H1026"/>
    <mergeCell ref="L1026:M1026"/>
    <mergeCell ref="B1027:H1027"/>
    <mergeCell ref="L1027:M1027"/>
    <mergeCell ref="B1031:H1031"/>
    <mergeCell ref="B1032:H1032"/>
    <mergeCell ref="L1031:M1031"/>
    <mergeCell ref="L1032:M1032"/>
    <mergeCell ref="B1019:I1019"/>
    <mergeCell ref="L1019:M1019"/>
    <mergeCell ref="B1020:I1020"/>
    <mergeCell ref="L1020:M1020"/>
    <mergeCell ref="B1021:M1021"/>
    <mergeCell ref="B1022:N1024"/>
    <mergeCell ref="B1007:M1007"/>
    <mergeCell ref="B1008:N1010"/>
    <mergeCell ref="B1011:I1011"/>
    <mergeCell ref="L1011:M1011"/>
    <mergeCell ref="B1014:I1014"/>
    <mergeCell ref="L1014:M1014"/>
    <mergeCell ref="B1015:I1015"/>
    <mergeCell ref="L1015:M1015"/>
    <mergeCell ref="B1016:I1016"/>
    <mergeCell ref="L1016:M1016"/>
    <mergeCell ref="B1017:I1017"/>
    <mergeCell ref="L1017:M1017"/>
    <mergeCell ref="B1018:I1018"/>
    <mergeCell ref="L1018:M1018"/>
    <mergeCell ref="B1012:I1012"/>
    <mergeCell ref="L1012:M1012"/>
    <mergeCell ref="B1013:I1013"/>
    <mergeCell ref="L1013:M1013"/>
    <mergeCell ref="B1005:F1005"/>
    <mergeCell ref="G1005:H1005"/>
    <mergeCell ref="I1005:J1005"/>
    <mergeCell ref="L1005:M1005"/>
    <mergeCell ref="B1006:F1006"/>
    <mergeCell ref="G1006:H1006"/>
    <mergeCell ref="I1006:J1006"/>
    <mergeCell ref="L1006:M1006"/>
    <mergeCell ref="B1003:F1003"/>
    <mergeCell ref="G1003:H1003"/>
    <mergeCell ref="I1003:J1003"/>
    <mergeCell ref="L1003:M1003"/>
    <mergeCell ref="B1004:F1004"/>
    <mergeCell ref="G1004:H1004"/>
    <mergeCell ref="I1004:J1004"/>
    <mergeCell ref="L1004:M1004"/>
    <mergeCell ref="B998:N1000"/>
    <mergeCell ref="B1001:F1001"/>
    <mergeCell ref="G1001:H1001"/>
    <mergeCell ref="I1001:J1001"/>
    <mergeCell ref="L1001:M1001"/>
    <mergeCell ref="B1002:F1002"/>
    <mergeCell ref="G1002:H1002"/>
    <mergeCell ref="I1002:J1002"/>
    <mergeCell ref="L1002:M1002"/>
    <mergeCell ref="M992:M994"/>
    <mergeCell ref="N992:N994"/>
    <mergeCell ref="C994:J994"/>
    <mergeCell ref="C996:K996"/>
    <mergeCell ref="L996:M996"/>
    <mergeCell ref="C997:K997"/>
    <mergeCell ref="L997:M997"/>
    <mergeCell ref="B988:B994"/>
    <mergeCell ref="C988:J988"/>
    <mergeCell ref="K988:N989"/>
    <mergeCell ref="C989:J989"/>
    <mergeCell ref="C990:J990"/>
    <mergeCell ref="K990:K991"/>
    <mergeCell ref="L990:N991"/>
    <mergeCell ref="C991:J993"/>
    <mergeCell ref="K992:K994"/>
    <mergeCell ref="L992:L994"/>
    <mergeCell ref="L982:M982"/>
    <mergeCell ref="L983:M983"/>
    <mergeCell ref="B984:M984"/>
    <mergeCell ref="B986:M986"/>
    <mergeCell ref="B987:D987"/>
    <mergeCell ref="J987:N987"/>
    <mergeCell ref="B974:M974"/>
    <mergeCell ref="B976:M976"/>
    <mergeCell ref="B977:N979"/>
    <mergeCell ref="B980:H980"/>
    <mergeCell ref="L980:M980"/>
    <mergeCell ref="B981:H981"/>
    <mergeCell ref="L981:M981"/>
    <mergeCell ref="B970:H970"/>
    <mergeCell ref="L970:M970"/>
    <mergeCell ref="L971:M971"/>
    <mergeCell ref="L972:M972"/>
    <mergeCell ref="B973:H973"/>
    <mergeCell ref="L973:M973"/>
    <mergeCell ref="B964:H964"/>
    <mergeCell ref="L964:M964"/>
    <mergeCell ref="B965:M965"/>
    <mergeCell ref="B966:N968"/>
    <mergeCell ref="B969:H969"/>
    <mergeCell ref="L969:M969"/>
    <mergeCell ref="B961:H961"/>
    <mergeCell ref="L961:M961"/>
    <mergeCell ref="B962:H962"/>
    <mergeCell ref="L962:M962"/>
    <mergeCell ref="B963:H963"/>
    <mergeCell ref="L963:M963"/>
    <mergeCell ref="B958:H958"/>
    <mergeCell ref="L958:M958"/>
    <mergeCell ref="B959:H959"/>
    <mergeCell ref="L959:M959"/>
    <mergeCell ref="B960:H960"/>
    <mergeCell ref="L960:M960"/>
    <mergeCell ref="B952:I952"/>
    <mergeCell ref="L952:M952"/>
    <mergeCell ref="B953:I953"/>
    <mergeCell ref="L953:M953"/>
    <mergeCell ref="B954:M954"/>
    <mergeCell ref="B955:N957"/>
    <mergeCell ref="B949:I949"/>
    <mergeCell ref="L949:M949"/>
    <mergeCell ref="B950:I950"/>
    <mergeCell ref="L950:M950"/>
    <mergeCell ref="B951:I951"/>
    <mergeCell ref="L951:M951"/>
    <mergeCell ref="B943:M943"/>
    <mergeCell ref="B944:N946"/>
    <mergeCell ref="B947:I947"/>
    <mergeCell ref="L947:M947"/>
    <mergeCell ref="B948:I948"/>
    <mergeCell ref="L948:M948"/>
    <mergeCell ref="B941:F941"/>
    <mergeCell ref="G941:H941"/>
    <mergeCell ref="I941:J941"/>
    <mergeCell ref="L941:M941"/>
    <mergeCell ref="B942:F942"/>
    <mergeCell ref="G942:H942"/>
    <mergeCell ref="I942:J942"/>
    <mergeCell ref="L942:M942"/>
    <mergeCell ref="B939:F939"/>
    <mergeCell ref="G939:H939"/>
    <mergeCell ref="I939:J939"/>
    <mergeCell ref="L939:M939"/>
    <mergeCell ref="B940:F940"/>
    <mergeCell ref="G940:H940"/>
    <mergeCell ref="I940:J940"/>
    <mergeCell ref="L940:M940"/>
    <mergeCell ref="B934:N936"/>
    <mergeCell ref="B937:F937"/>
    <mergeCell ref="G937:H937"/>
    <mergeCell ref="I937:J937"/>
    <mergeCell ref="L937:M937"/>
    <mergeCell ref="B938:F938"/>
    <mergeCell ref="G938:H938"/>
    <mergeCell ref="I938:J938"/>
    <mergeCell ref="L938:M938"/>
    <mergeCell ref="M928:M930"/>
    <mergeCell ref="N928:N930"/>
    <mergeCell ref="C930:J930"/>
    <mergeCell ref="C932:K932"/>
    <mergeCell ref="L932:M932"/>
    <mergeCell ref="C933:K933"/>
    <mergeCell ref="L933:M933"/>
    <mergeCell ref="B924:B930"/>
    <mergeCell ref="C924:J924"/>
    <mergeCell ref="K924:N925"/>
    <mergeCell ref="C925:J925"/>
    <mergeCell ref="C926:J926"/>
    <mergeCell ref="K926:K927"/>
    <mergeCell ref="L926:N927"/>
    <mergeCell ref="C927:J929"/>
    <mergeCell ref="K928:K930"/>
    <mergeCell ref="L928:L930"/>
    <mergeCell ref="L918:M918"/>
    <mergeCell ref="L919:M919"/>
    <mergeCell ref="B920:M920"/>
    <mergeCell ref="B922:M922"/>
    <mergeCell ref="B923:D923"/>
    <mergeCell ref="J923:N923"/>
    <mergeCell ref="B910:M910"/>
    <mergeCell ref="B912:M912"/>
    <mergeCell ref="B913:N915"/>
    <mergeCell ref="B916:H916"/>
    <mergeCell ref="L916:M916"/>
    <mergeCell ref="B917:H917"/>
    <mergeCell ref="L917:M917"/>
    <mergeCell ref="B906:H906"/>
    <mergeCell ref="L906:M906"/>
    <mergeCell ref="L907:M907"/>
    <mergeCell ref="L908:M908"/>
    <mergeCell ref="B909:H909"/>
    <mergeCell ref="L909:M909"/>
    <mergeCell ref="B900:H900"/>
    <mergeCell ref="L900:M900"/>
    <mergeCell ref="B901:M901"/>
    <mergeCell ref="B902:N904"/>
    <mergeCell ref="B905:H905"/>
    <mergeCell ref="L905:M905"/>
    <mergeCell ref="B897:H897"/>
    <mergeCell ref="L897:M897"/>
    <mergeCell ref="B898:H898"/>
    <mergeCell ref="L898:M898"/>
    <mergeCell ref="B899:H899"/>
    <mergeCell ref="L899:M899"/>
    <mergeCell ref="B894:H894"/>
    <mergeCell ref="L894:M894"/>
    <mergeCell ref="B895:H895"/>
    <mergeCell ref="L895:M895"/>
    <mergeCell ref="B896:H896"/>
    <mergeCell ref="L896:M896"/>
    <mergeCell ref="B888:I888"/>
    <mergeCell ref="L888:M888"/>
    <mergeCell ref="B889:I889"/>
    <mergeCell ref="L889:M889"/>
    <mergeCell ref="B890:M890"/>
    <mergeCell ref="B891:N893"/>
    <mergeCell ref="B885:I885"/>
    <mergeCell ref="L885:M885"/>
    <mergeCell ref="B886:I886"/>
    <mergeCell ref="L886:M886"/>
    <mergeCell ref="B887:I887"/>
    <mergeCell ref="L887:M887"/>
    <mergeCell ref="B879:M879"/>
    <mergeCell ref="B880:N882"/>
    <mergeCell ref="B883:I883"/>
    <mergeCell ref="L883:M883"/>
    <mergeCell ref="B884:I884"/>
    <mergeCell ref="L884:M884"/>
    <mergeCell ref="B877:F877"/>
    <mergeCell ref="G877:H877"/>
    <mergeCell ref="I877:J877"/>
    <mergeCell ref="L877:M877"/>
    <mergeCell ref="B878:F878"/>
    <mergeCell ref="G878:H878"/>
    <mergeCell ref="I878:J878"/>
    <mergeCell ref="L878:M878"/>
    <mergeCell ref="B875:F875"/>
    <mergeCell ref="G875:H875"/>
    <mergeCell ref="I875:J875"/>
    <mergeCell ref="L875:M875"/>
    <mergeCell ref="B876:F876"/>
    <mergeCell ref="G876:H876"/>
    <mergeCell ref="I876:J876"/>
    <mergeCell ref="L876:M876"/>
    <mergeCell ref="B870:N872"/>
    <mergeCell ref="B873:F873"/>
    <mergeCell ref="G873:H873"/>
    <mergeCell ref="I873:J873"/>
    <mergeCell ref="L873:M873"/>
    <mergeCell ref="B874:F874"/>
    <mergeCell ref="G874:H874"/>
    <mergeCell ref="I874:J874"/>
    <mergeCell ref="L874:M874"/>
    <mergeCell ref="M864:M866"/>
    <mergeCell ref="N864:N866"/>
    <mergeCell ref="C866:J866"/>
    <mergeCell ref="C868:K868"/>
    <mergeCell ref="L868:M868"/>
    <mergeCell ref="C869:K869"/>
    <mergeCell ref="L869:M869"/>
    <mergeCell ref="B860:B866"/>
    <mergeCell ref="C860:J860"/>
    <mergeCell ref="K860:N861"/>
    <mergeCell ref="C861:J861"/>
    <mergeCell ref="C862:J862"/>
    <mergeCell ref="K862:K863"/>
    <mergeCell ref="L862:N863"/>
    <mergeCell ref="C863:J865"/>
    <mergeCell ref="K864:K866"/>
    <mergeCell ref="L864:L866"/>
    <mergeCell ref="L854:M854"/>
    <mergeCell ref="L855:M855"/>
    <mergeCell ref="B856:M856"/>
    <mergeCell ref="B858:M858"/>
    <mergeCell ref="B859:D859"/>
    <mergeCell ref="J859:N859"/>
    <mergeCell ref="B846:M846"/>
    <mergeCell ref="B848:M848"/>
    <mergeCell ref="B849:N851"/>
    <mergeCell ref="B852:H852"/>
    <mergeCell ref="L852:M852"/>
    <mergeCell ref="B853:H853"/>
    <mergeCell ref="L853:M853"/>
    <mergeCell ref="B842:D842"/>
    <mergeCell ref="L842:M842"/>
    <mergeCell ref="L843:M843"/>
    <mergeCell ref="L844:M844"/>
    <mergeCell ref="B845:H845"/>
    <mergeCell ref="L845:M845"/>
    <mergeCell ref="B836:H836"/>
    <mergeCell ref="L836:M836"/>
    <mergeCell ref="B837:M837"/>
    <mergeCell ref="B838:N840"/>
    <mergeCell ref="B841:H841"/>
    <mergeCell ref="L841:M841"/>
    <mergeCell ref="B830:M830"/>
    <mergeCell ref="B831:N833"/>
    <mergeCell ref="B834:H834"/>
    <mergeCell ref="L834:M834"/>
    <mergeCell ref="B835:H835"/>
    <mergeCell ref="L835:M835"/>
    <mergeCell ref="B827:I827"/>
    <mergeCell ref="L827:M827"/>
    <mergeCell ref="B828:I828"/>
    <mergeCell ref="L828:M828"/>
    <mergeCell ref="B829:I829"/>
    <mergeCell ref="L829:M829"/>
    <mergeCell ref="B824:I824"/>
    <mergeCell ref="L824:M824"/>
    <mergeCell ref="B825:I825"/>
    <mergeCell ref="L825:M825"/>
    <mergeCell ref="B826:I826"/>
    <mergeCell ref="L826:M826"/>
    <mergeCell ref="B819:F819"/>
    <mergeCell ref="G819:H819"/>
    <mergeCell ref="I819:J819"/>
    <mergeCell ref="L819:M819"/>
    <mergeCell ref="B820:M820"/>
    <mergeCell ref="B821:N823"/>
    <mergeCell ref="B817:F817"/>
    <mergeCell ref="G817:H817"/>
    <mergeCell ref="I817:J817"/>
    <mergeCell ref="L817:M817"/>
    <mergeCell ref="B818:F818"/>
    <mergeCell ref="G818:H818"/>
    <mergeCell ref="I818:J818"/>
    <mergeCell ref="L818:M818"/>
    <mergeCell ref="B815:F815"/>
    <mergeCell ref="G815:H815"/>
    <mergeCell ref="I815:J815"/>
    <mergeCell ref="L815:M815"/>
    <mergeCell ref="B816:F816"/>
    <mergeCell ref="G816:H816"/>
    <mergeCell ref="I816:J816"/>
    <mergeCell ref="L816:M816"/>
    <mergeCell ref="C809:K809"/>
    <mergeCell ref="L809:M809"/>
    <mergeCell ref="C810:K810"/>
    <mergeCell ref="L810:M810"/>
    <mergeCell ref="B811:N813"/>
    <mergeCell ref="B814:F814"/>
    <mergeCell ref="G814:H814"/>
    <mergeCell ref="I814:J814"/>
    <mergeCell ref="L814:M814"/>
    <mergeCell ref="L803:N804"/>
    <mergeCell ref="C804:J806"/>
    <mergeCell ref="K805:K807"/>
    <mergeCell ref="L805:L807"/>
    <mergeCell ref="M805:M807"/>
    <mergeCell ref="N805:N807"/>
    <mergeCell ref="C807:J807"/>
    <mergeCell ref="L795:M795"/>
    <mergeCell ref="L796:M796"/>
    <mergeCell ref="B797:M797"/>
    <mergeCell ref="B799:M799"/>
    <mergeCell ref="B801:B807"/>
    <mergeCell ref="C801:J801"/>
    <mergeCell ref="K801:N802"/>
    <mergeCell ref="C802:J802"/>
    <mergeCell ref="C803:J803"/>
    <mergeCell ref="K803:K804"/>
    <mergeCell ref="B787:M787"/>
    <mergeCell ref="B789:M789"/>
    <mergeCell ref="B790:N792"/>
    <mergeCell ref="B793:H793"/>
    <mergeCell ref="L793:M793"/>
    <mergeCell ref="B794:H794"/>
    <mergeCell ref="L794:M794"/>
    <mergeCell ref="B783:D783"/>
    <mergeCell ref="L783:M783"/>
    <mergeCell ref="L784:M784"/>
    <mergeCell ref="L785:M785"/>
    <mergeCell ref="B786:H786"/>
    <mergeCell ref="L786:M786"/>
    <mergeCell ref="B777:H777"/>
    <mergeCell ref="L777:M777"/>
    <mergeCell ref="B778:M778"/>
    <mergeCell ref="B779:N781"/>
    <mergeCell ref="B782:H782"/>
    <mergeCell ref="L782:M782"/>
    <mergeCell ref="B771:M771"/>
    <mergeCell ref="B772:N774"/>
    <mergeCell ref="B775:H775"/>
    <mergeCell ref="L775:M775"/>
    <mergeCell ref="B776:H776"/>
    <mergeCell ref="L776:M776"/>
    <mergeCell ref="B768:I768"/>
    <mergeCell ref="L768:M768"/>
    <mergeCell ref="B769:I769"/>
    <mergeCell ref="L769:M769"/>
    <mergeCell ref="B770:I770"/>
    <mergeCell ref="L770:M770"/>
    <mergeCell ref="B765:I765"/>
    <mergeCell ref="L765:M765"/>
    <mergeCell ref="B766:I766"/>
    <mergeCell ref="L766:M766"/>
    <mergeCell ref="B767:I767"/>
    <mergeCell ref="L767:M767"/>
    <mergeCell ref="B760:F760"/>
    <mergeCell ref="G760:H760"/>
    <mergeCell ref="I760:J760"/>
    <mergeCell ref="L760:M760"/>
    <mergeCell ref="B761:M761"/>
    <mergeCell ref="B762:N764"/>
    <mergeCell ref="B755:N757"/>
    <mergeCell ref="B758:F758"/>
    <mergeCell ref="G758:H758"/>
    <mergeCell ref="I758:J758"/>
    <mergeCell ref="L758:M758"/>
    <mergeCell ref="B759:F759"/>
    <mergeCell ref="G759:H759"/>
    <mergeCell ref="I759:J759"/>
    <mergeCell ref="L759:M759"/>
    <mergeCell ref="M749:M751"/>
    <mergeCell ref="N749:N751"/>
    <mergeCell ref="C751:J751"/>
    <mergeCell ref="C753:K753"/>
    <mergeCell ref="L753:M753"/>
    <mergeCell ref="C754:K754"/>
    <mergeCell ref="L754:M754"/>
    <mergeCell ref="B745:B751"/>
    <mergeCell ref="C745:J745"/>
    <mergeCell ref="K745:N746"/>
    <mergeCell ref="C746:J746"/>
    <mergeCell ref="C747:J747"/>
    <mergeCell ref="K747:K748"/>
    <mergeCell ref="L747:N748"/>
    <mergeCell ref="C748:J750"/>
    <mergeCell ref="K749:K751"/>
    <mergeCell ref="L749:L751"/>
    <mergeCell ref="B738:H738"/>
    <mergeCell ref="L738:M738"/>
    <mergeCell ref="L739:M739"/>
    <mergeCell ref="L740:M740"/>
    <mergeCell ref="B741:M741"/>
    <mergeCell ref="B743:M743"/>
    <mergeCell ref="B730:H730"/>
    <mergeCell ref="L730:M730"/>
    <mergeCell ref="B731:M731"/>
    <mergeCell ref="B733:M733"/>
    <mergeCell ref="B734:N736"/>
    <mergeCell ref="B737:H737"/>
    <mergeCell ref="L737:M737"/>
    <mergeCell ref="B726:H726"/>
    <mergeCell ref="L726:M726"/>
    <mergeCell ref="B727:D727"/>
    <mergeCell ref="L727:M727"/>
    <mergeCell ref="L728:M728"/>
    <mergeCell ref="L729:M729"/>
    <mergeCell ref="B720:H720"/>
    <mergeCell ref="L720:M720"/>
    <mergeCell ref="B721:H721"/>
    <mergeCell ref="L721:M721"/>
    <mergeCell ref="B722:M722"/>
    <mergeCell ref="B723:N725"/>
    <mergeCell ref="B714:I714"/>
    <mergeCell ref="L714:M714"/>
    <mergeCell ref="B715:M715"/>
    <mergeCell ref="B716:N718"/>
    <mergeCell ref="B719:H719"/>
    <mergeCell ref="L719:M719"/>
    <mergeCell ref="B711:I711"/>
    <mergeCell ref="L711:M711"/>
    <mergeCell ref="B712:I712"/>
    <mergeCell ref="L712:M712"/>
    <mergeCell ref="B713:I713"/>
    <mergeCell ref="L713:M713"/>
    <mergeCell ref="B705:M705"/>
    <mergeCell ref="B706:N708"/>
    <mergeCell ref="B709:I709"/>
    <mergeCell ref="L709:M709"/>
    <mergeCell ref="B710:I710"/>
    <mergeCell ref="L710:M710"/>
    <mergeCell ref="B703:F703"/>
    <mergeCell ref="G703:H703"/>
    <mergeCell ref="I703:J703"/>
    <mergeCell ref="L703:M703"/>
    <mergeCell ref="B704:F704"/>
    <mergeCell ref="G704:H704"/>
    <mergeCell ref="I704:J704"/>
    <mergeCell ref="L704:M704"/>
    <mergeCell ref="B701:F701"/>
    <mergeCell ref="G701:H701"/>
    <mergeCell ref="I701:J701"/>
    <mergeCell ref="L701:M701"/>
    <mergeCell ref="B702:F702"/>
    <mergeCell ref="G702:H702"/>
    <mergeCell ref="I702:J702"/>
    <mergeCell ref="L702:M702"/>
    <mergeCell ref="B696:N698"/>
    <mergeCell ref="B699:F699"/>
    <mergeCell ref="G699:H699"/>
    <mergeCell ref="I699:J699"/>
    <mergeCell ref="L699:M699"/>
    <mergeCell ref="B700:F700"/>
    <mergeCell ref="G700:H700"/>
    <mergeCell ref="I700:J700"/>
    <mergeCell ref="L700:M700"/>
    <mergeCell ref="M690:M692"/>
    <mergeCell ref="N690:N692"/>
    <mergeCell ref="C692:J692"/>
    <mergeCell ref="C694:K694"/>
    <mergeCell ref="L694:M694"/>
    <mergeCell ref="C695:K695"/>
    <mergeCell ref="L695:M695"/>
    <mergeCell ref="B686:B692"/>
    <mergeCell ref="C686:J686"/>
    <mergeCell ref="K686:N687"/>
    <mergeCell ref="C687:J687"/>
    <mergeCell ref="C688:J688"/>
    <mergeCell ref="K688:K689"/>
    <mergeCell ref="L688:N689"/>
    <mergeCell ref="C689:J691"/>
    <mergeCell ref="K690:K692"/>
    <mergeCell ref="L690:L692"/>
    <mergeCell ref="B679:H679"/>
    <mergeCell ref="L679:M679"/>
    <mergeCell ref="L680:M680"/>
    <mergeCell ref="L681:M681"/>
    <mergeCell ref="B682:M682"/>
    <mergeCell ref="B684:M684"/>
    <mergeCell ref="B671:H671"/>
    <mergeCell ref="L671:M671"/>
    <mergeCell ref="B672:M672"/>
    <mergeCell ref="B674:M674"/>
    <mergeCell ref="B675:N677"/>
    <mergeCell ref="B678:H678"/>
    <mergeCell ref="L678:M678"/>
    <mergeCell ref="B667:H667"/>
    <mergeCell ref="L667:M667"/>
    <mergeCell ref="B668:D668"/>
    <mergeCell ref="L668:M668"/>
    <mergeCell ref="L669:M669"/>
    <mergeCell ref="L670:M670"/>
    <mergeCell ref="B661:H661"/>
    <mergeCell ref="L661:M661"/>
    <mergeCell ref="B662:H662"/>
    <mergeCell ref="L662:M662"/>
    <mergeCell ref="B663:M663"/>
    <mergeCell ref="B664:N666"/>
    <mergeCell ref="B655:I655"/>
    <mergeCell ref="L655:M655"/>
    <mergeCell ref="B656:M656"/>
    <mergeCell ref="B657:N659"/>
    <mergeCell ref="B660:H660"/>
    <mergeCell ref="L660:M660"/>
    <mergeCell ref="B652:I652"/>
    <mergeCell ref="L652:M652"/>
    <mergeCell ref="B653:I653"/>
    <mergeCell ref="L653:M653"/>
    <mergeCell ref="B654:I654"/>
    <mergeCell ref="L654:M654"/>
    <mergeCell ref="B646:M646"/>
    <mergeCell ref="B647:N649"/>
    <mergeCell ref="B650:I650"/>
    <mergeCell ref="L650:M650"/>
    <mergeCell ref="B651:I651"/>
    <mergeCell ref="L651:M651"/>
    <mergeCell ref="B644:F644"/>
    <mergeCell ref="G644:H644"/>
    <mergeCell ref="I644:J644"/>
    <mergeCell ref="L644:M644"/>
    <mergeCell ref="B645:F645"/>
    <mergeCell ref="G645:H645"/>
    <mergeCell ref="I645:J645"/>
    <mergeCell ref="L645:M645"/>
    <mergeCell ref="B642:F642"/>
    <mergeCell ref="G642:H642"/>
    <mergeCell ref="I642:J642"/>
    <mergeCell ref="L642:M642"/>
    <mergeCell ref="B643:F643"/>
    <mergeCell ref="G643:H643"/>
    <mergeCell ref="I643:J643"/>
    <mergeCell ref="L643:M643"/>
    <mergeCell ref="B637:N639"/>
    <mergeCell ref="B640:F640"/>
    <mergeCell ref="G640:H640"/>
    <mergeCell ref="I640:J640"/>
    <mergeCell ref="L640:M640"/>
    <mergeCell ref="B641:F641"/>
    <mergeCell ref="G641:H641"/>
    <mergeCell ref="I641:J641"/>
    <mergeCell ref="L641:M641"/>
    <mergeCell ref="M631:M633"/>
    <mergeCell ref="N631:N633"/>
    <mergeCell ref="C633:J633"/>
    <mergeCell ref="C635:K635"/>
    <mergeCell ref="L635:M635"/>
    <mergeCell ref="C636:K636"/>
    <mergeCell ref="L636:M636"/>
    <mergeCell ref="B627:B633"/>
    <mergeCell ref="C627:J627"/>
    <mergeCell ref="K627:N628"/>
    <mergeCell ref="C628:J628"/>
    <mergeCell ref="C629:J629"/>
    <mergeCell ref="K629:K630"/>
    <mergeCell ref="L629:N630"/>
    <mergeCell ref="C630:J632"/>
    <mergeCell ref="K631:K633"/>
    <mergeCell ref="L631:L633"/>
    <mergeCell ref="B620:H620"/>
    <mergeCell ref="L620:M620"/>
    <mergeCell ref="L621:M621"/>
    <mergeCell ref="L622:M622"/>
    <mergeCell ref="B623:M623"/>
    <mergeCell ref="B625:M625"/>
    <mergeCell ref="B612:H612"/>
    <mergeCell ref="L612:M612"/>
    <mergeCell ref="B613:M613"/>
    <mergeCell ref="B615:M615"/>
    <mergeCell ref="B616:N618"/>
    <mergeCell ref="B619:H619"/>
    <mergeCell ref="L619:M619"/>
    <mergeCell ref="B608:H608"/>
    <mergeCell ref="L608:M608"/>
    <mergeCell ref="B609:D609"/>
    <mergeCell ref="L609:M609"/>
    <mergeCell ref="L610:M610"/>
    <mergeCell ref="L611:M611"/>
    <mergeCell ref="B602:H602"/>
    <mergeCell ref="L602:M602"/>
    <mergeCell ref="B603:H603"/>
    <mergeCell ref="L603:M603"/>
    <mergeCell ref="B604:M604"/>
    <mergeCell ref="B605:N607"/>
    <mergeCell ref="B596:I596"/>
    <mergeCell ref="L596:M596"/>
    <mergeCell ref="B597:M597"/>
    <mergeCell ref="B598:N600"/>
    <mergeCell ref="B601:H601"/>
    <mergeCell ref="L601:M601"/>
    <mergeCell ref="B593:I593"/>
    <mergeCell ref="L593:M593"/>
    <mergeCell ref="B594:I594"/>
    <mergeCell ref="L594:M594"/>
    <mergeCell ref="B595:I595"/>
    <mergeCell ref="L595:M595"/>
    <mergeCell ref="B587:M587"/>
    <mergeCell ref="B588:N590"/>
    <mergeCell ref="B591:I591"/>
    <mergeCell ref="L591:M591"/>
    <mergeCell ref="B592:I592"/>
    <mergeCell ref="L592:M592"/>
    <mergeCell ref="B585:F585"/>
    <mergeCell ref="G585:H585"/>
    <mergeCell ref="I585:J585"/>
    <mergeCell ref="L585:M585"/>
    <mergeCell ref="B586:F586"/>
    <mergeCell ref="G586:H586"/>
    <mergeCell ref="I586:J586"/>
    <mergeCell ref="L586:M586"/>
    <mergeCell ref="B583:F583"/>
    <mergeCell ref="G583:H583"/>
    <mergeCell ref="I583:J583"/>
    <mergeCell ref="L583:M583"/>
    <mergeCell ref="B584:F584"/>
    <mergeCell ref="G584:H584"/>
    <mergeCell ref="I584:J584"/>
    <mergeCell ref="L584:M584"/>
    <mergeCell ref="B578:N580"/>
    <mergeCell ref="B581:F581"/>
    <mergeCell ref="G581:H581"/>
    <mergeCell ref="I581:J581"/>
    <mergeCell ref="L581:M581"/>
    <mergeCell ref="B582:F582"/>
    <mergeCell ref="G582:H582"/>
    <mergeCell ref="I582:J582"/>
    <mergeCell ref="L582:M582"/>
    <mergeCell ref="M572:M574"/>
    <mergeCell ref="N572:N574"/>
    <mergeCell ref="C574:J574"/>
    <mergeCell ref="C576:K576"/>
    <mergeCell ref="L576:M576"/>
    <mergeCell ref="C577:K577"/>
    <mergeCell ref="L577:M577"/>
    <mergeCell ref="B568:B574"/>
    <mergeCell ref="C568:J568"/>
    <mergeCell ref="K568:N569"/>
    <mergeCell ref="C569:J569"/>
    <mergeCell ref="C570:J570"/>
    <mergeCell ref="K570:K571"/>
    <mergeCell ref="L570:N571"/>
    <mergeCell ref="C571:J573"/>
    <mergeCell ref="K572:K574"/>
    <mergeCell ref="L572:L574"/>
    <mergeCell ref="B561:H561"/>
    <mergeCell ref="L561:M561"/>
    <mergeCell ref="L562:M562"/>
    <mergeCell ref="L563:M563"/>
    <mergeCell ref="B564:M564"/>
    <mergeCell ref="B566:M566"/>
    <mergeCell ref="B553:H553"/>
    <mergeCell ref="L553:M553"/>
    <mergeCell ref="B554:M554"/>
    <mergeCell ref="B556:M556"/>
    <mergeCell ref="B557:N559"/>
    <mergeCell ref="B560:H560"/>
    <mergeCell ref="L560:M560"/>
    <mergeCell ref="B549:H549"/>
    <mergeCell ref="L549:M549"/>
    <mergeCell ref="B550:D550"/>
    <mergeCell ref="L550:M550"/>
    <mergeCell ref="L551:M551"/>
    <mergeCell ref="L552:M552"/>
    <mergeCell ref="B543:H543"/>
    <mergeCell ref="L543:M543"/>
    <mergeCell ref="B544:H544"/>
    <mergeCell ref="L544:M544"/>
    <mergeCell ref="B545:M545"/>
    <mergeCell ref="B546:N548"/>
    <mergeCell ref="B537:I537"/>
    <mergeCell ref="L537:M537"/>
    <mergeCell ref="B538:M538"/>
    <mergeCell ref="B539:N541"/>
    <mergeCell ref="B542:H542"/>
    <mergeCell ref="L542:M542"/>
    <mergeCell ref="B534:I534"/>
    <mergeCell ref="L534:M534"/>
    <mergeCell ref="B535:I535"/>
    <mergeCell ref="L535:M535"/>
    <mergeCell ref="B536:I536"/>
    <mergeCell ref="L536:M536"/>
    <mergeCell ref="C512:J514"/>
    <mergeCell ref="K513:K515"/>
    <mergeCell ref="L513:L515"/>
    <mergeCell ref="B528:M528"/>
    <mergeCell ref="B529:N531"/>
    <mergeCell ref="B532:I532"/>
    <mergeCell ref="L532:M532"/>
    <mergeCell ref="B533:I533"/>
    <mergeCell ref="L533:M533"/>
    <mergeCell ref="B526:F526"/>
    <mergeCell ref="G526:H526"/>
    <mergeCell ref="I526:J526"/>
    <mergeCell ref="L526:M526"/>
    <mergeCell ref="B527:F527"/>
    <mergeCell ref="G527:H527"/>
    <mergeCell ref="I527:J527"/>
    <mergeCell ref="L527:M527"/>
    <mergeCell ref="B524:F524"/>
    <mergeCell ref="G524:H524"/>
    <mergeCell ref="I524:J524"/>
    <mergeCell ref="L524:M524"/>
    <mergeCell ref="B525:F525"/>
    <mergeCell ref="G525:H525"/>
    <mergeCell ref="I525:J525"/>
    <mergeCell ref="L525:M525"/>
    <mergeCell ref="B473:I473"/>
    <mergeCell ref="L473:M473"/>
    <mergeCell ref="B474:I474"/>
    <mergeCell ref="L474:M474"/>
    <mergeCell ref="B475:I475"/>
    <mergeCell ref="L475:M475"/>
    <mergeCell ref="B502:H502"/>
    <mergeCell ref="L502:M502"/>
    <mergeCell ref="L503:M503"/>
    <mergeCell ref="L504:M504"/>
    <mergeCell ref="B505:M505"/>
    <mergeCell ref="B507:M507"/>
    <mergeCell ref="B494:H494"/>
    <mergeCell ref="L494:M494"/>
    <mergeCell ref="B495:M495"/>
    <mergeCell ref="B497:M497"/>
    <mergeCell ref="B498:N500"/>
    <mergeCell ref="B501:H501"/>
    <mergeCell ref="L501:M501"/>
    <mergeCell ref="B490:H490"/>
    <mergeCell ref="L490:M490"/>
    <mergeCell ref="B491:D491"/>
    <mergeCell ref="L491:M491"/>
    <mergeCell ref="L492:M492"/>
    <mergeCell ref="L493:M493"/>
    <mergeCell ref="B476:I476"/>
    <mergeCell ref="L476:M476"/>
    <mergeCell ref="B477:I477"/>
    <mergeCell ref="L477:M477"/>
    <mergeCell ref="B484:H484"/>
    <mergeCell ref="L484:M484"/>
    <mergeCell ref="B485:H485"/>
    <mergeCell ref="B467:M467"/>
    <mergeCell ref="B468:N470"/>
    <mergeCell ref="B471:I471"/>
    <mergeCell ref="L471:M471"/>
    <mergeCell ref="B472:I472"/>
    <mergeCell ref="L472:M472"/>
    <mergeCell ref="B465:F465"/>
    <mergeCell ref="G465:H465"/>
    <mergeCell ref="I465:J465"/>
    <mergeCell ref="L465:M465"/>
    <mergeCell ref="B466:F466"/>
    <mergeCell ref="G466:H466"/>
    <mergeCell ref="I466:J466"/>
    <mergeCell ref="L466:M466"/>
    <mergeCell ref="C459:K459"/>
    <mergeCell ref="L459:M459"/>
    <mergeCell ref="C460:K460"/>
    <mergeCell ref="L460:M460"/>
    <mergeCell ref="B461:N463"/>
    <mergeCell ref="B464:F464"/>
    <mergeCell ref="G464:H464"/>
    <mergeCell ref="I464:J464"/>
    <mergeCell ref="L464:M464"/>
    <mergeCell ref="L453:N454"/>
    <mergeCell ref="C454:J456"/>
    <mergeCell ref="K455:K457"/>
    <mergeCell ref="L455:L457"/>
    <mergeCell ref="M455:M457"/>
    <mergeCell ref="N455:N457"/>
    <mergeCell ref="C457:J457"/>
    <mergeCell ref="L445:M445"/>
    <mergeCell ref="L446:M446"/>
    <mergeCell ref="B447:M447"/>
    <mergeCell ref="B449:M449"/>
    <mergeCell ref="B451:B457"/>
    <mergeCell ref="C451:J451"/>
    <mergeCell ref="K451:N452"/>
    <mergeCell ref="C452:J452"/>
    <mergeCell ref="C453:J453"/>
    <mergeCell ref="K453:K454"/>
    <mergeCell ref="B437:M437"/>
    <mergeCell ref="B439:M439"/>
    <mergeCell ref="B440:N442"/>
    <mergeCell ref="B443:H443"/>
    <mergeCell ref="L443:M443"/>
    <mergeCell ref="B444:H444"/>
    <mergeCell ref="L444:M444"/>
    <mergeCell ref="B433:D433"/>
    <mergeCell ref="L433:M433"/>
    <mergeCell ref="L434:M434"/>
    <mergeCell ref="L435:M435"/>
    <mergeCell ref="B436:H436"/>
    <mergeCell ref="L436:M436"/>
    <mergeCell ref="B427:H427"/>
    <mergeCell ref="L427:M427"/>
    <mergeCell ref="B428:M428"/>
    <mergeCell ref="B429:N431"/>
    <mergeCell ref="B432:H432"/>
    <mergeCell ref="L432:M432"/>
    <mergeCell ref="B421:M421"/>
    <mergeCell ref="B422:N424"/>
    <mergeCell ref="B425:H425"/>
    <mergeCell ref="L425:M425"/>
    <mergeCell ref="B426:H426"/>
    <mergeCell ref="L426:M426"/>
    <mergeCell ref="B418:I418"/>
    <mergeCell ref="L418:M418"/>
    <mergeCell ref="B419:I419"/>
    <mergeCell ref="L419:M419"/>
    <mergeCell ref="B420:I420"/>
    <mergeCell ref="L420:M420"/>
    <mergeCell ref="B415:I415"/>
    <mergeCell ref="L415:M415"/>
    <mergeCell ref="B416:I416"/>
    <mergeCell ref="L416:M416"/>
    <mergeCell ref="B417:I417"/>
    <mergeCell ref="L417:M417"/>
    <mergeCell ref="B410:F410"/>
    <mergeCell ref="G410:H410"/>
    <mergeCell ref="I410:J410"/>
    <mergeCell ref="L410:M410"/>
    <mergeCell ref="B411:M411"/>
    <mergeCell ref="B412:N414"/>
    <mergeCell ref="B405:N407"/>
    <mergeCell ref="B408:F408"/>
    <mergeCell ref="G408:H408"/>
    <mergeCell ref="I408:J408"/>
    <mergeCell ref="L408:M408"/>
    <mergeCell ref="B409:F409"/>
    <mergeCell ref="G409:H409"/>
    <mergeCell ref="I409:J409"/>
    <mergeCell ref="L409:M409"/>
    <mergeCell ref="M399:M401"/>
    <mergeCell ref="N399:N401"/>
    <mergeCell ref="C401:J401"/>
    <mergeCell ref="C403:K403"/>
    <mergeCell ref="L403:M403"/>
    <mergeCell ref="C404:K404"/>
    <mergeCell ref="L404:M404"/>
    <mergeCell ref="B395:B401"/>
    <mergeCell ref="C395:J395"/>
    <mergeCell ref="K395:N396"/>
    <mergeCell ref="C396:J396"/>
    <mergeCell ref="C397:J397"/>
    <mergeCell ref="K397:K398"/>
    <mergeCell ref="L397:N398"/>
    <mergeCell ref="C398:J400"/>
    <mergeCell ref="K399:K401"/>
    <mergeCell ref="L399:L401"/>
    <mergeCell ref="B388:H388"/>
    <mergeCell ref="L388:M388"/>
    <mergeCell ref="L389:M389"/>
    <mergeCell ref="L390:M390"/>
    <mergeCell ref="B391:M391"/>
    <mergeCell ref="B393:M393"/>
    <mergeCell ref="B380:H380"/>
    <mergeCell ref="L380:M380"/>
    <mergeCell ref="B381:M381"/>
    <mergeCell ref="B383:M383"/>
    <mergeCell ref="B384:N386"/>
    <mergeCell ref="B387:H387"/>
    <mergeCell ref="L387:M387"/>
    <mergeCell ref="B376:H376"/>
    <mergeCell ref="L376:M376"/>
    <mergeCell ref="B377:D377"/>
    <mergeCell ref="L377:M377"/>
    <mergeCell ref="L378:M378"/>
    <mergeCell ref="L379:M379"/>
    <mergeCell ref="B370:H370"/>
    <mergeCell ref="L370:M370"/>
    <mergeCell ref="B371:H371"/>
    <mergeCell ref="L371:M371"/>
    <mergeCell ref="B372:M372"/>
    <mergeCell ref="B373:N375"/>
    <mergeCell ref="B364:I364"/>
    <mergeCell ref="L364:M364"/>
    <mergeCell ref="B365:M365"/>
    <mergeCell ref="B366:N368"/>
    <mergeCell ref="B369:H369"/>
    <mergeCell ref="L369:M369"/>
    <mergeCell ref="B361:I361"/>
    <mergeCell ref="L361:M361"/>
    <mergeCell ref="B362:I362"/>
    <mergeCell ref="L362:M362"/>
    <mergeCell ref="B363:I363"/>
    <mergeCell ref="L363:M363"/>
    <mergeCell ref="K338:K339"/>
    <mergeCell ref="L338:N339"/>
    <mergeCell ref="C339:J341"/>
    <mergeCell ref="K340:K342"/>
    <mergeCell ref="L340:L342"/>
    <mergeCell ref="B355:M355"/>
    <mergeCell ref="B356:N358"/>
    <mergeCell ref="B359:I359"/>
    <mergeCell ref="L359:M359"/>
    <mergeCell ref="B360:I360"/>
    <mergeCell ref="L360:M360"/>
    <mergeCell ref="B353:F353"/>
    <mergeCell ref="G353:H353"/>
    <mergeCell ref="I353:J353"/>
    <mergeCell ref="L353:M353"/>
    <mergeCell ref="B354:F354"/>
    <mergeCell ref="G354:H354"/>
    <mergeCell ref="I354:J354"/>
    <mergeCell ref="L354:M354"/>
    <mergeCell ref="B351:F351"/>
    <mergeCell ref="G351:H351"/>
    <mergeCell ref="I351:J351"/>
    <mergeCell ref="L351:M351"/>
    <mergeCell ref="B352:F352"/>
    <mergeCell ref="G352:H352"/>
    <mergeCell ref="I352:J352"/>
    <mergeCell ref="L352:M352"/>
    <mergeCell ref="L329:M329"/>
    <mergeCell ref="B330:M330"/>
    <mergeCell ref="B332:M332"/>
    <mergeCell ref="C334:J334"/>
    <mergeCell ref="K334:N334"/>
    <mergeCell ref="B323:N325"/>
    <mergeCell ref="B326:H326"/>
    <mergeCell ref="L326:M326"/>
    <mergeCell ref="B327:H327"/>
    <mergeCell ref="L327:M327"/>
    <mergeCell ref="L328:M328"/>
    <mergeCell ref="B346:N348"/>
    <mergeCell ref="B349:F349"/>
    <mergeCell ref="G349:H349"/>
    <mergeCell ref="I349:J349"/>
    <mergeCell ref="L349:M349"/>
    <mergeCell ref="B350:F350"/>
    <mergeCell ref="G350:H350"/>
    <mergeCell ref="I350:J350"/>
    <mergeCell ref="L350:M350"/>
    <mergeCell ref="M340:M342"/>
    <mergeCell ref="N340:N342"/>
    <mergeCell ref="C342:J342"/>
    <mergeCell ref="C344:K344"/>
    <mergeCell ref="L344:M344"/>
    <mergeCell ref="C345:K345"/>
    <mergeCell ref="L345:M345"/>
    <mergeCell ref="B336:B342"/>
    <mergeCell ref="C336:J336"/>
    <mergeCell ref="K336:N337"/>
    <mergeCell ref="C337:J337"/>
    <mergeCell ref="C338:J338"/>
    <mergeCell ref="L317:M317"/>
    <mergeCell ref="L318:M318"/>
    <mergeCell ref="B319:H319"/>
    <mergeCell ref="L319:M319"/>
    <mergeCell ref="B320:M320"/>
    <mergeCell ref="B322:M322"/>
    <mergeCell ref="B311:M311"/>
    <mergeCell ref="B312:N314"/>
    <mergeCell ref="B315:H315"/>
    <mergeCell ref="L315:M315"/>
    <mergeCell ref="B316:H316"/>
    <mergeCell ref="L316:M316"/>
    <mergeCell ref="B308:H308"/>
    <mergeCell ref="L308:M308"/>
    <mergeCell ref="B309:H309"/>
    <mergeCell ref="L309:M309"/>
    <mergeCell ref="B310:H310"/>
    <mergeCell ref="L310:M310"/>
    <mergeCell ref="B302:I302"/>
    <mergeCell ref="L302:M302"/>
    <mergeCell ref="B303:I303"/>
    <mergeCell ref="L303:M303"/>
    <mergeCell ref="B304:M304"/>
    <mergeCell ref="B305:N307"/>
    <mergeCell ref="B296:M296"/>
    <mergeCell ref="B297:N299"/>
    <mergeCell ref="B300:I300"/>
    <mergeCell ref="L300:M300"/>
    <mergeCell ref="B301:I301"/>
    <mergeCell ref="L301:M301"/>
    <mergeCell ref="B294:F294"/>
    <mergeCell ref="G294:H294"/>
    <mergeCell ref="I294:J294"/>
    <mergeCell ref="L294:M294"/>
    <mergeCell ref="B295:F295"/>
    <mergeCell ref="G295:H295"/>
    <mergeCell ref="I295:J295"/>
    <mergeCell ref="L295:M295"/>
    <mergeCell ref="B292:F292"/>
    <mergeCell ref="G292:H292"/>
    <mergeCell ref="I292:J292"/>
    <mergeCell ref="L292:M292"/>
    <mergeCell ref="B293:F293"/>
    <mergeCell ref="G293:H293"/>
    <mergeCell ref="I293:J293"/>
    <mergeCell ref="L293:M293"/>
    <mergeCell ref="B287:N289"/>
    <mergeCell ref="B290:F290"/>
    <mergeCell ref="G290:H290"/>
    <mergeCell ref="I290:J290"/>
    <mergeCell ref="L290:M290"/>
    <mergeCell ref="B291:F291"/>
    <mergeCell ref="G291:H291"/>
    <mergeCell ref="I291:J291"/>
    <mergeCell ref="L291:M291"/>
    <mergeCell ref="M281:M283"/>
    <mergeCell ref="N281:N283"/>
    <mergeCell ref="C283:J283"/>
    <mergeCell ref="C285:K285"/>
    <mergeCell ref="L285:M285"/>
    <mergeCell ref="C286:K286"/>
    <mergeCell ref="L286:M286"/>
    <mergeCell ref="B277:B283"/>
    <mergeCell ref="C277:J277"/>
    <mergeCell ref="K277:N278"/>
    <mergeCell ref="C278:J278"/>
    <mergeCell ref="C279:J279"/>
    <mergeCell ref="K279:K280"/>
    <mergeCell ref="L279:N280"/>
    <mergeCell ref="C280:J282"/>
    <mergeCell ref="K281:K283"/>
    <mergeCell ref="L281:L283"/>
    <mergeCell ref="B270:H270"/>
    <mergeCell ref="L270:M270"/>
    <mergeCell ref="L271:M271"/>
    <mergeCell ref="L272:M272"/>
    <mergeCell ref="B273:M273"/>
    <mergeCell ref="B275:M275"/>
    <mergeCell ref="B262:H262"/>
    <mergeCell ref="L262:M262"/>
    <mergeCell ref="B263:M263"/>
    <mergeCell ref="B265:M265"/>
    <mergeCell ref="B266:N268"/>
    <mergeCell ref="B269:H269"/>
    <mergeCell ref="L269:M269"/>
    <mergeCell ref="B258:H258"/>
    <mergeCell ref="L258:M258"/>
    <mergeCell ref="B259:H259"/>
    <mergeCell ref="L259:M259"/>
    <mergeCell ref="L260:M260"/>
    <mergeCell ref="L261:M261"/>
    <mergeCell ref="B252:H252"/>
    <mergeCell ref="L252:M252"/>
    <mergeCell ref="B253:H253"/>
    <mergeCell ref="L253:M253"/>
    <mergeCell ref="B254:M254"/>
    <mergeCell ref="B255:N257"/>
    <mergeCell ref="B246:I246"/>
    <mergeCell ref="L246:M246"/>
    <mergeCell ref="B247:M247"/>
    <mergeCell ref="B248:N250"/>
    <mergeCell ref="B251:H251"/>
    <mergeCell ref="L251:M251"/>
    <mergeCell ref="B243:I243"/>
    <mergeCell ref="L243:M243"/>
    <mergeCell ref="B244:I244"/>
    <mergeCell ref="L244:M244"/>
    <mergeCell ref="B245:I245"/>
    <mergeCell ref="L245:M245"/>
    <mergeCell ref="B238:F238"/>
    <mergeCell ref="G238:H238"/>
    <mergeCell ref="I238:J238"/>
    <mergeCell ref="L238:M238"/>
    <mergeCell ref="B239:M239"/>
    <mergeCell ref="B240:N242"/>
    <mergeCell ref="B236:F236"/>
    <mergeCell ref="G236:H236"/>
    <mergeCell ref="I236:J236"/>
    <mergeCell ref="L236:M236"/>
    <mergeCell ref="B237:F237"/>
    <mergeCell ref="G237:H237"/>
    <mergeCell ref="I237:J237"/>
    <mergeCell ref="L237:M237"/>
    <mergeCell ref="B234:F234"/>
    <mergeCell ref="G234:H234"/>
    <mergeCell ref="I234:J234"/>
    <mergeCell ref="L234:M234"/>
    <mergeCell ref="B235:F235"/>
    <mergeCell ref="G235:H235"/>
    <mergeCell ref="I235:J235"/>
    <mergeCell ref="L235:M235"/>
    <mergeCell ref="C228:K228"/>
    <mergeCell ref="L228:M228"/>
    <mergeCell ref="C229:K229"/>
    <mergeCell ref="L229:M229"/>
    <mergeCell ref="B230:N232"/>
    <mergeCell ref="B233:F233"/>
    <mergeCell ref="G233:H233"/>
    <mergeCell ref="I233:J233"/>
    <mergeCell ref="L233:M233"/>
    <mergeCell ref="L222:N223"/>
    <mergeCell ref="C223:J225"/>
    <mergeCell ref="K224:K226"/>
    <mergeCell ref="L224:L226"/>
    <mergeCell ref="M224:M226"/>
    <mergeCell ref="N224:N226"/>
    <mergeCell ref="C226:J226"/>
    <mergeCell ref="L214:M214"/>
    <mergeCell ref="L215:M215"/>
    <mergeCell ref="B216:M216"/>
    <mergeCell ref="B218:M218"/>
    <mergeCell ref="B220:B226"/>
    <mergeCell ref="C220:J220"/>
    <mergeCell ref="K220:N221"/>
    <mergeCell ref="C221:J221"/>
    <mergeCell ref="C222:J222"/>
    <mergeCell ref="K222:K223"/>
    <mergeCell ref="B206:M206"/>
    <mergeCell ref="B208:M208"/>
    <mergeCell ref="B209:N211"/>
    <mergeCell ref="B212:H212"/>
    <mergeCell ref="L212:M212"/>
    <mergeCell ref="B213:H213"/>
    <mergeCell ref="L213:M213"/>
    <mergeCell ref="B201:H201"/>
    <mergeCell ref="L201:M201"/>
    <mergeCell ref="L202:M202"/>
    <mergeCell ref="L203:M203"/>
    <mergeCell ref="L204:M204"/>
    <mergeCell ref="B205:H205"/>
    <mergeCell ref="L205:M205"/>
    <mergeCell ref="B195:H195"/>
    <mergeCell ref="L195:M195"/>
    <mergeCell ref="B196:H196"/>
    <mergeCell ref="L196:M196"/>
    <mergeCell ref="B197:M197"/>
    <mergeCell ref="B198:N200"/>
    <mergeCell ref="B189:I189"/>
    <mergeCell ref="L189:M189"/>
    <mergeCell ref="B190:M190"/>
    <mergeCell ref="B191:N193"/>
    <mergeCell ref="B194:H194"/>
    <mergeCell ref="L194:M194"/>
    <mergeCell ref="B183:M183"/>
    <mergeCell ref="B184:N186"/>
    <mergeCell ref="B187:I187"/>
    <mergeCell ref="L187:M187"/>
    <mergeCell ref="B188:I188"/>
    <mergeCell ref="L188:M188"/>
    <mergeCell ref="B180:F180"/>
    <mergeCell ref="G180:H180"/>
    <mergeCell ref="I180:J180"/>
    <mergeCell ref="L180:M180"/>
    <mergeCell ref="L181:M181"/>
    <mergeCell ref="B182:F182"/>
    <mergeCell ref="G182:H182"/>
    <mergeCell ref="I182:J182"/>
    <mergeCell ref="L182:M182"/>
    <mergeCell ref="C174:K174"/>
    <mergeCell ref="L174:M174"/>
    <mergeCell ref="C175:K175"/>
    <mergeCell ref="L175:M175"/>
    <mergeCell ref="B176:N178"/>
    <mergeCell ref="B179:F179"/>
    <mergeCell ref="G179:H179"/>
    <mergeCell ref="I179:J179"/>
    <mergeCell ref="L179:M179"/>
    <mergeCell ref="L168:N169"/>
    <mergeCell ref="C169:J171"/>
    <mergeCell ref="K170:K172"/>
    <mergeCell ref="L170:L172"/>
    <mergeCell ref="M170:M172"/>
    <mergeCell ref="N170:N172"/>
    <mergeCell ref="C172:J172"/>
    <mergeCell ref="L160:M160"/>
    <mergeCell ref="L161:M161"/>
    <mergeCell ref="B162:M162"/>
    <mergeCell ref="B164:M164"/>
    <mergeCell ref="B166:B172"/>
    <mergeCell ref="C166:J166"/>
    <mergeCell ref="K166:N167"/>
    <mergeCell ref="C167:J167"/>
    <mergeCell ref="C168:J168"/>
    <mergeCell ref="K168:K169"/>
    <mergeCell ref="B152:M152"/>
    <mergeCell ref="B154:M154"/>
    <mergeCell ref="B155:N157"/>
    <mergeCell ref="B158:H158"/>
    <mergeCell ref="L158:M158"/>
    <mergeCell ref="B159:H159"/>
    <mergeCell ref="L159:M159"/>
    <mergeCell ref="B148:H148"/>
    <mergeCell ref="L148:M148"/>
    <mergeCell ref="B149:D149"/>
    <mergeCell ref="L149:M149"/>
    <mergeCell ref="L150:M150"/>
    <mergeCell ref="B151:H151"/>
    <mergeCell ref="L151:M151"/>
    <mergeCell ref="B142:H142"/>
    <mergeCell ref="L142:M142"/>
    <mergeCell ref="B143:M143"/>
    <mergeCell ref="B144:N146"/>
    <mergeCell ref="B147:H147"/>
    <mergeCell ref="L147:M147"/>
    <mergeCell ref="B136:M136"/>
    <mergeCell ref="B137:N139"/>
    <mergeCell ref="B140:H140"/>
    <mergeCell ref="L140:M140"/>
    <mergeCell ref="B141:H141"/>
    <mergeCell ref="L141:M141"/>
    <mergeCell ref="B133:I133"/>
    <mergeCell ref="L133:M133"/>
    <mergeCell ref="B134:I134"/>
    <mergeCell ref="L134:M134"/>
    <mergeCell ref="B135:I135"/>
    <mergeCell ref="L135:M135"/>
    <mergeCell ref="B128:F128"/>
    <mergeCell ref="G128:H128"/>
    <mergeCell ref="I128:J128"/>
    <mergeCell ref="L128:M128"/>
    <mergeCell ref="B129:M129"/>
    <mergeCell ref="B130:N132"/>
    <mergeCell ref="B126:F126"/>
    <mergeCell ref="G126:H126"/>
    <mergeCell ref="I126:J126"/>
    <mergeCell ref="L126:M126"/>
    <mergeCell ref="B127:F127"/>
    <mergeCell ref="G127:H127"/>
    <mergeCell ref="I127:J127"/>
    <mergeCell ref="L127:M127"/>
    <mergeCell ref="C120:K120"/>
    <mergeCell ref="L120:M120"/>
    <mergeCell ref="C121:K121"/>
    <mergeCell ref="L121:M121"/>
    <mergeCell ref="B122:N124"/>
    <mergeCell ref="B125:F125"/>
    <mergeCell ref="G125:H125"/>
    <mergeCell ref="I125:J125"/>
    <mergeCell ref="L125:M125"/>
    <mergeCell ref="L114:N115"/>
    <mergeCell ref="C115:J117"/>
    <mergeCell ref="K116:K118"/>
    <mergeCell ref="L116:L118"/>
    <mergeCell ref="M116:M118"/>
    <mergeCell ref="N116:N118"/>
    <mergeCell ref="C118:J118"/>
    <mergeCell ref="L106:M106"/>
    <mergeCell ref="L107:M107"/>
    <mergeCell ref="B108:M108"/>
    <mergeCell ref="B110:M110"/>
    <mergeCell ref="B112:B118"/>
    <mergeCell ref="C112:J112"/>
    <mergeCell ref="K112:N113"/>
    <mergeCell ref="C113:J113"/>
    <mergeCell ref="C114:J114"/>
    <mergeCell ref="K114:K115"/>
    <mergeCell ref="B98:M98"/>
    <mergeCell ref="B100:M100"/>
    <mergeCell ref="B101:N103"/>
    <mergeCell ref="B104:H104"/>
    <mergeCell ref="L104:M104"/>
    <mergeCell ref="B105:H105"/>
    <mergeCell ref="L105:M105"/>
    <mergeCell ref="B94:H94"/>
    <mergeCell ref="L94:M94"/>
    <mergeCell ref="B95:D95"/>
    <mergeCell ref="L95:M95"/>
    <mergeCell ref="L96:M96"/>
    <mergeCell ref="B97:H97"/>
    <mergeCell ref="L97:M97"/>
    <mergeCell ref="B88:H88"/>
    <mergeCell ref="L88:M88"/>
    <mergeCell ref="B89:M89"/>
    <mergeCell ref="B90:N92"/>
    <mergeCell ref="B93:H93"/>
    <mergeCell ref="L93:M93"/>
    <mergeCell ref="C66:K66"/>
    <mergeCell ref="L66:M66"/>
    <mergeCell ref="C67:K67"/>
    <mergeCell ref="L67:M67"/>
    <mergeCell ref="B68:N70"/>
    <mergeCell ref="B71:F71"/>
    <mergeCell ref="G71:H71"/>
    <mergeCell ref="I71:J71"/>
    <mergeCell ref="L71:M71"/>
    <mergeCell ref="B82:M82"/>
    <mergeCell ref="B83:N85"/>
    <mergeCell ref="B86:H86"/>
    <mergeCell ref="L86:M86"/>
    <mergeCell ref="B87:H87"/>
    <mergeCell ref="L87:M87"/>
    <mergeCell ref="B79:I79"/>
    <mergeCell ref="L79:M79"/>
    <mergeCell ref="B80:I80"/>
    <mergeCell ref="L80:M80"/>
    <mergeCell ref="B81:I81"/>
    <mergeCell ref="L81:M81"/>
    <mergeCell ref="B74:F74"/>
    <mergeCell ref="G74:H74"/>
    <mergeCell ref="I74:J74"/>
    <mergeCell ref="L74:M74"/>
    <mergeCell ref="B75:M75"/>
    <mergeCell ref="B76:N78"/>
    <mergeCell ref="B12:N14"/>
    <mergeCell ref="B15:F15"/>
    <mergeCell ref="G15:H15"/>
    <mergeCell ref="I15:J15"/>
    <mergeCell ref="L15:M15"/>
    <mergeCell ref="B16:F16"/>
    <mergeCell ref="G16:H16"/>
    <mergeCell ref="I16:J16"/>
    <mergeCell ref="L16:M16"/>
    <mergeCell ref="B26:I26"/>
    <mergeCell ref="L26:M26"/>
    <mergeCell ref="B27:I27"/>
    <mergeCell ref="L27:M27"/>
    <mergeCell ref="B43:H43"/>
    <mergeCell ref="L43:M43"/>
    <mergeCell ref="B44:M44"/>
    <mergeCell ref="B46:M46"/>
    <mergeCell ref="B35:M35"/>
    <mergeCell ref="B36:N38"/>
    <mergeCell ref="B39:H39"/>
    <mergeCell ref="L39:M39"/>
    <mergeCell ref="B40:D40"/>
    <mergeCell ref="L40:M40"/>
    <mergeCell ref="B32:H32"/>
    <mergeCell ref="L32:M32"/>
    <mergeCell ref="B33:H33"/>
    <mergeCell ref="L33:M33"/>
    <mergeCell ref="B34:H34"/>
    <mergeCell ref="L34:M34"/>
    <mergeCell ref="M6:M8"/>
    <mergeCell ref="N6:N8"/>
    <mergeCell ref="C8:J8"/>
    <mergeCell ref="C10:K10"/>
    <mergeCell ref="L10:M10"/>
    <mergeCell ref="C11:K11"/>
    <mergeCell ref="L11:M11"/>
    <mergeCell ref="B2:B8"/>
    <mergeCell ref="C2:J2"/>
    <mergeCell ref="K2:N3"/>
    <mergeCell ref="C3:J3"/>
    <mergeCell ref="C4:J4"/>
    <mergeCell ref="K4:K5"/>
    <mergeCell ref="L4:N5"/>
    <mergeCell ref="C5:J7"/>
    <mergeCell ref="K6:K8"/>
    <mergeCell ref="L6:L8"/>
    <mergeCell ref="C1314:K1314"/>
    <mergeCell ref="L1314:M1314"/>
    <mergeCell ref="B1315:N1317"/>
    <mergeCell ref="B1318:F1318"/>
    <mergeCell ref="G1318:H1318"/>
    <mergeCell ref="I1318:J1318"/>
    <mergeCell ref="L1318:M1318"/>
    <mergeCell ref="B1319:F1319"/>
    <mergeCell ref="G1319:H1319"/>
    <mergeCell ref="I1319:J1319"/>
    <mergeCell ref="L1319:M1319"/>
    <mergeCell ref="L1320:M1320"/>
    <mergeCell ref="B1321:F1321"/>
    <mergeCell ref="G1321:H1321"/>
    <mergeCell ref="I1321:J1321"/>
    <mergeCell ref="L41:M41"/>
    <mergeCell ref="L42:M42"/>
    <mergeCell ref="C61:J63"/>
    <mergeCell ref="K62:K64"/>
    <mergeCell ref="L62:L64"/>
    <mergeCell ref="M62:M64"/>
    <mergeCell ref="N62:N64"/>
    <mergeCell ref="C64:J64"/>
    <mergeCell ref="L53:M53"/>
    <mergeCell ref="B54:M54"/>
    <mergeCell ref="B56:M56"/>
    <mergeCell ref="B58:B64"/>
    <mergeCell ref="C58:J58"/>
    <mergeCell ref="K58:N59"/>
    <mergeCell ref="C59:J59"/>
    <mergeCell ref="C60:J60"/>
    <mergeCell ref="K60:K61"/>
    <mergeCell ref="C1313:K1313"/>
    <mergeCell ref="L1313:M1313"/>
    <mergeCell ref="B28:M28"/>
    <mergeCell ref="B29:N31"/>
    <mergeCell ref="B20:N22"/>
    <mergeCell ref="B23:I23"/>
    <mergeCell ref="L23:M23"/>
    <mergeCell ref="B24:I24"/>
    <mergeCell ref="L24:M24"/>
    <mergeCell ref="B25:I25"/>
    <mergeCell ref="L25:M25"/>
    <mergeCell ref="L17:M17"/>
    <mergeCell ref="B18:F18"/>
    <mergeCell ref="G18:H18"/>
    <mergeCell ref="I18:J18"/>
    <mergeCell ref="L18:M18"/>
    <mergeCell ref="B19:M19"/>
    <mergeCell ref="L60:N61"/>
    <mergeCell ref="B47:N49"/>
    <mergeCell ref="B50:H50"/>
    <mergeCell ref="L50:M50"/>
    <mergeCell ref="B51:H51"/>
    <mergeCell ref="L51:M51"/>
    <mergeCell ref="L52:M52"/>
    <mergeCell ref="B72:F72"/>
    <mergeCell ref="G72:H72"/>
    <mergeCell ref="I72:J72"/>
    <mergeCell ref="L72:M72"/>
    <mergeCell ref="B73:F73"/>
    <mergeCell ref="G73:H73"/>
    <mergeCell ref="I73:J73"/>
    <mergeCell ref="L73:M73"/>
    <mergeCell ref="L485:M485"/>
    <mergeCell ref="B486:M486"/>
    <mergeCell ref="B487:N489"/>
    <mergeCell ref="B478:I478"/>
    <mergeCell ref="L478:M478"/>
    <mergeCell ref="B479:M479"/>
    <mergeCell ref="B480:N482"/>
    <mergeCell ref="B483:H483"/>
    <mergeCell ref="L483:M483"/>
    <mergeCell ref="B519:N521"/>
    <mergeCell ref="B522:F522"/>
    <mergeCell ref="G522:H522"/>
    <mergeCell ref="I522:J522"/>
    <mergeCell ref="L522:M522"/>
    <mergeCell ref="B523:F523"/>
    <mergeCell ref="G523:H523"/>
    <mergeCell ref="I523:J523"/>
    <mergeCell ref="L523:M523"/>
    <mergeCell ref="M513:M515"/>
    <mergeCell ref="N513:N515"/>
    <mergeCell ref="C515:J515"/>
    <mergeCell ref="C517:K517"/>
    <mergeCell ref="L517:M517"/>
    <mergeCell ref="C518:K518"/>
    <mergeCell ref="L518:M518"/>
    <mergeCell ref="B509:B515"/>
    <mergeCell ref="C509:J509"/>
    <mergeCell ref="K509:N510"/>
    <mergeCell ref="C510:J510"/>
    <mergeCell ref="C511:J511"/>
    <mergeCell ref="K511:K512"/>
    <mergeCell ref="L511:N512"/>
    <mergeCell ref="L1321:M1321"/>
    <mergeCell ref="L1350:M1350"/>
    <mergeCell ref="B1351:M1351"/>
    <mergeCell ref="B1352:N1354"/>
    <mergeCell ref="B1355:H1355"/>
    <mergeCell ref="L1355:M1355"/>
    <mergeCell ref="B1356:D1356"/>
    <mergeCell ref="L1356:M1356"/>
    <mergeCell ref="L1357:M1357"/>
    <mergeCell ref="L1358:M1358"/>
    <mergeCell ref="B1359:H1359"/>
    <mergeCell ref="L1359:M1359"/>
    <mergeCell ref="B1360:M1360"/>
    <mergeCell ref="B1362:M1362"/>
    <mergeCell ref="B1363:N1365"/>
    <mergeCell ref="B1366:H1366"/>
    <mergeCell ref="L1366:M1366"/>
    <mergeCell ref="B1326:I1326"/>
    <mergeCell ref="L1326:M1326"/>
    <mergeCell ref="B1344:M1344"/>
    <mergeCell ref="B1345:N1347"/>
    <mergeCell ref="B1348:H1348"/>
    <mergeCell ref="L1348:M1348"/>
    <mergeCell ref="B1349:H1349"/>
    <mergeCell ref="L1349:M1349"/>
    <mergeCell ref="B1350:H1350"/>
    <mergeCell ref="B1322:M1322"/>
    <mergeCell ref="B1323:N1325"/>
    <mergeCell ref="B1367:H1367"/>
    <mergeCell ref="L1367:M1367"/>
    <mergeCell ref="L1368:M1368"/>
    <mergeCell ref="L1369:M1369"/>
    <mergeCell ref="B1370:M1370"/>
    <mergeCell ref="B1373:M1373"/>
    <mergeCell ref="C1375:K1375"/>
    <mergeCell ref="L1375:M1375"/>
    <mergeCell ref="C1376:K1376"/>
    <mergeCell ref="L1376:M1376"/>
    <mergeCell ref="B1377:N1379"/>
    <mergeCell ref="B1380:F1380"/>
    <mergeCell ref="G1380:H1380"/>
    <mergeCell ref="I1380:J1380"/>
    <mergeCell ref="L1380:M1380"/>
    <mergeCell ref="B1381:F1381"/>
    <mergeCell ref="G1381:H1381"/>
    <mergeCell ref="I1381:J1381"/>
    <mergeCell ref="L1381:M1381"/>
    <mergeCell ref="L1382:M1382"/>
    <mergeCell ref="B1383:F1383"/>
    <mergeCell ref="G1383:H1383"/>
    <mergeCell ref="I1383:J1383"/>
    <mergeCell ref="L1383:M1383"/>
    <mergeCell ref="B1384:M1384"/>
    <mergeCell ref="B1385:N1387"/>
    <mergeCell ref="B1388:I1388"/>
    <mergeCell ref="L1388:M1388"/>
    <mergeCell ref="B1401:M1401"/>
    <mergeCell ref="B1402:N1404"/>
    <mergeCell ref="B1405:H1405"/>
    <mergeCell ref="L1405:M1405"/>
    <mergeCell ref="B1406:H1406"/>
    <mergeCell ref="L1406:M1406"/>
    <mergeCell ref="B1407:H1407"/>
    <mergeCell ref="L1407:M1407"/>
    <mergeCell ref="B1408:M1408"/>
    <mergeCell ref="B1409:N1411"/>
    <mergeCell ref="B1412:H1412"/>
    <mergeCell ref="L1412:M1412"/>
    <mergeCell ref="B1413:D1413"/>
    <mergeCell ref="L1413:M1413"/>
    <mergeCell ref="L1414:M1414"/>
    <mergeCell ref="L1415:M1415"/>
    <mergeCell ref="B1416:H1416"/>
    <mergeCell ref="L1416:M1416"/>
    <mergeCell ref="B1417:M1417"/>
    <mergeCell ref="B1419:M1419"/>
    <mergeCell ref="B1420:N1422"/>
    <mergeCell ref="B1423:H1423"/>
    <mergeCell ref="L1423:M1423"/>
    <mergeCell ref="B1424:H1424"/>
    <mergeCell ref="L1424:M1424"/>
    <mergeCell ref="L1425:M1425"/>
    <mergeCell ref="L1426:M1426"/>
    <mergeCell ref="B1427:M1427"/>
    <mergeCell ref="B1430:M1430"/>
    <mergeCell ref="C1432:K1432"/>
    <mergeCell ref="L1432:M1432"/>
    <mergeCell ref="C1433:K1433"/>
    <mergeCell ref="L1433:M1433"/>
    <mergeCell ref="B1434:N1436"/>
    <mergeCell ref="B1437:F1437"/>
    <mergeCell ref="G1437:H1437"/>
    <mergeCell ref="I1437:J1437"/>
    <mergeCell ref="L1437:M1437"/>
    <mergeCell ref="B1438:F1438"/>
    <mergeCell ref="G1438:H1438"/>
    <mergeCell ref="I1438:J1438"/>
    <mergeCell ref="L1438:M1438"/>
    <mergeCell ref="L1439:M1439"/>
    <mergeCell ref="B1440:F1440"/>
    <mergeCell ref="G1440:H1440"/>
    <mergeCell ref="I1440:J1440"/>
    <mergeCell ref="L1440:M1440"/>
    <mergeCell ref="B1441:M1441"/>
    <mergeCell ref="B1442:N1444"/>
    <mergeCell ref="B1445:I1445"/>
    <mergeCell ref="L1445:M1445"/>
    <mergeCell ref="B1459:M1459"/>
    <mergeCell ref="B1460:N1462"/>
    <mergeCell ref="B1463:H1463"/>
    <mergeCell ref="L1463:M1463"/>
    <mergeCell ref="B1464:H1464"/>
    <mergeCell ref="L1464:M1464"/>
    <mergeCell ref="B1465:H1465"/>
    <mergeCell ref="L1465:M1465"/>
    <mergeCell ref="B1466:M1466"/>
    <mergeCell ref="B1467:N1469"/>
    <mergeCell ref="B1470:H1470"/>
    <mergeCell ref="L1470:M1470"/>
    <mergeCell ref="B1471:D1471"/>
    <mergeCell ref="L1471:M1471"/>
    <mergeCell ref="L1472:M1472"/>
    <mergeCell ref="L1473:M1473"/>
    <mergeCell ref="B1474:H1474"/>
    <mergeCell ref="L1474:M1474"/>
    <mergeCell ref="B1475:M1475"/>
    <mergeCell ref="B1477:M1477"/>
    <mergeCell ref="B1478:N1480"/>
    <mergeCell ref="B1481:H1481"/>
    <mergeCell ref="L1481:M1481"/>
    <mergeCell ref="B1482:H1482"/>
    <mergeCell ref="L1482:M1482"/>
    <mergeCell ref="L1483:M1483"/>
    <mergeCell ref="L1484:M1484"/>
    <mergeCell ref="B1485:M1485"/>
    <mergeCell ref="B1488:M1488"/>
    <mergeCell ref="C1490:K1490"/>
    <mergeCell ref="L1490:M1490"/>
    <mergeCell ref="C1491:K1491"/>
    <mergeCell ref="L1491:M1491"/>
    <mergeCell ref="B1492:N1494"/>
    <mergeCell ref="B1495:F1495"/>
    <mergeCell ref="G1495:H1495"/>
    <mergeCell ref="I1495:J1495"/>
    <mergeCell ref="L1495:M1495"/>
    <mergeCell ref="B1496:F1496"/>
    <mergeCell ref="G1496:H1496"/>
    <mergeCell ref="I1496:J1496"/>
    <mergeCell ref="L1496:M1496"/>
    <mergeCell ref="L1497:M1497"/>
    <mergeCell ref="B1498:F1498"/>
    <mergeCell ref="G1498:H1498"/>
    <mergeCell ref="I1498:J1498"/>
    <mergeCell ref="L1498:M1498"/>
    <mergeCell ref="B1499:M1499"/>
    <mergeCell ref="B1500:N1502"/>
    <mergeCell ref="B1503:I1503"/>
    <mergeCell ref="L1503:M1503"/>
    <mergeCell ref="B1515:M1515"/>
    <mergeCell ref="B1516:N1518"/>
    <mergeCell ref="B1519:H1519"/>
    <mergeCell ref="L1519:M1519"/>
    <mergeCell ref="B1520:H1520"/>
    <mergeCell ref="L1520:M1520"/>
    <mergeCell ref="B1521:H1521"/>
    <mergeCell ref="L1521:M1521"/>
    <mergeCell ref="B1522:M1522"/>
    <mergeCell ref="B1523:N1525"/>
    <mergeCell ref="B1526:H1526"/>
    <mergeCell ref="L1526:M1526"/>
    <mergeCell ref="B1527:D1527"/>
    <mergeCell ref="L1527:M1527"/>
    <mergeCell ref="L1528:M1528"/>
    <mergeCell ref="L1529:M1529"/>
    <mergeCell ref="B1530:H1530"/>
    <mergeCell ref="L1530:M1530"/>
    <mergeCell ref="B1531:M1531"/>
    <mergeCell ref="B1533:M1533"/>
    <mergeCell ref="B1534:N1536"/>
    <mergeCell ref="B1537:H1537"/>
    <mergeCell ref="L1537:M1537"/>
    <mergeCell ref="B1538:H1538"/>
    <mergeCell ref="L1538:M1538"/>
    <mergeCell ref="L1539:M1539"/>
    <mergeCell ref="L1540:M1540"/>
    <mergeCell ref="B1541:M1541"/>
    <mergeCell ref="B1544:M1544"/>
    <mergeCell ref="C1546:K1546"/>
    <mergeCell ref="L1546:M1546"/>
    <mergeCell ref="C1547:K1547"/>
    <mergeCell ref="L1547:M1547"/>
    <mergeCell ref="B1548:N1550"/>
    <mergeCell ref="B1551:F1551"/>
    <mergeCell ref="G1551:H1551"/>
    <mergeCell ref="I1551:J1551"/>
    <mergeCell ref="L1551:M1551"/>
    <mergeCell ref="B1552:F1552"/>
    <mergeCell ref="G1552:H1552"/>
    <mergeCell ref="I1552:J1552"/>
    <mergeCell ref="L1552:M1552"/>
    <mergeCell ref="L1553:M1553"/>
    <mergeCell ref="B1554:F1554"/>
    <mergeCell ref="G1554:H1554"/>
    <mergeCell ref="I1554:J1554"/>
    <mergeCell ref="L1554:M1554"/>
    <mergeCell ref="B1555:M1555"/>
    <mergeCell ref="B1556:N1558"/>
    <mergeCell ref="B1559:I1559"/>
    <mergeCell ref="L1559:M1559"/>
    <mergeCell ref="B1572:M1572"/>
    <mergeCell ref="B1573:N1575"/>
    <mergeCell ref="B1576:H1576"/>
    <mergeCell ref="L1576:M1576"/>
    <mergeCell ref="B1577:H1577"/>
    <mergeCell ref="L1577:M1577"/>
    <mergeCell ref="B1578:H1578"/>
    <mergeCell ref="L1578:M1578"/>
    <mergeCell ref="L1610:M1610"/>
    <mergeCell ref="B1611:F1611"/>
    <mergeCell ref="B1579:M1579"/>
    <mergeCell ref="B1580:N1582"/>
    <mergeCell ref="B1583:H1583"/>
    <mergeCell ref="L1583:M1583"/>
    <mergeCell ref="B1584:D1584"/>
    <mergeCell ref="L1584:M1584"/>
    <mergeCell ref="L1585:M1585"/>
    <mergeCell ref="L1586:M1586"/>
    <mergeCell ref="B1587:H1587"/>
    <mergeCell ref="L1587:M1587"/>
    <mergeCell ref="B1588:M1588"/>
    <mergeCell ref="B1590:M1590"/>
    <mergeCell ref="B1591:N1593"/>
    <mergeCell ref="B1594:H1594"/>
    <mergeCell ref="L1594:M1594"/>
    <mergeCell ref="B1595:H1595"/>
    <mergeCell ref="L1595:M1595"/>
    <mergeCell ref="G1611:H1611"/>
    <mergeCell ref="I1611:J1611"/>
    <mergeCell ref="L1611:M1611"/>
    <mergeCell ref="B1808:H1808"/>
    <mergeCell ref="L1808:M1808"/>
    <mergeCell ref="L1596:M1596"/>
    <mergeCell ref="L1597:M1597"/>
    <mergeCell ref="B1598:M1598"/>
    <mergeCell ref="B1601:M1601"/>
    <mergeCell ref="C1787:K1787"/>
    <mergeCell ref="L1787:M1787"/>
    <mergeCell ref="C1788:K1788"/>
    <mergeCell ref="L1788:M1788"/>
    <mergeCell ref="B1789:N1791"/>
    <mergeCell ref="B1792:F1792"/>
    <mergeCell ref="G1792:H1792"/>
    <mergeCell ref="I1792:J1792"/>
    <mergeCell ref="L1792:M1792"/>
    <mergeCell ref="B1793:F1793"/>
    <mergeCell ref="G1793:H1793"/>
    <mergeCell ref="I1793:J1793"/>
    <mergeCell ref="L1793:M1793"/>
    <mergeCell ref="C1603:K1603"/>
    <mergeCell ref="L1603:M1603"/>
    <mergeCell ref="C1604:K1604"/>
    <mergeCell ref="L1604:M1604"/>
    <mergeCell ref="B1605:N1607"/>
    <mergeCell ref="B1608:F1608"/>
    <mergeCell ref="G1608:H1608"/>
    <mergeCell ref="I1608:J1608"/>
    <mergeCell ref="L1608:M1608"/>
    <mergeCell ref="B1609:F1609"/>
    <mergeCell ref="G1609:H1609"/>
    <mergeCell ref="I1609:J1609"/>
    <mergeCell ref="L1609:M1609"/>
    <mergeCell ref="B1809:M1809"/>
    <mergeCell ref="B1810:N1812"/>
    <mergeCell ref="B1813:H1813"/>
    <mergeCell ref="L1813:M1813"/>
    <mergeCell ref="B1814:D1814"/>
    <mergeCell ref="L1814:M1814"/>
    <mergeCell ref="L1815:M1815"/>
    <mergeCell ref="L1816:M1816"/>
    <mergeCell ref="B1817:H1817"/>
    <mergeCell ref="L1817:M1817"/>
    <mergeCell ref="B1818:M1818"/>
    <mergeCell ref="B1820:M1820"/>
    <mergeCell ref="B1821:N1823"/>
    <mergeCell ref="B1824:H1824"/>
    <mergeCell ref="L1824:M1824"/>
    <mergeCell ref="B1825:H1825"/>
    <mergeCell ref="L1825:M1825"/>
    <mergeCell ref="L1826:M1826"/>
    <mergeCell ref="L1827:M1827"/>
    <mergeCell ref="B1828:M1828"/>
    <mergeCell ref="B1830:M1830"/>
    <mergeCell ref="C1924:K1924"/>
    <mergeCell ref="C2214:K2214"/>
    <mergeCell ref="C2387:K2387"/>
    <mergeCell ref="G1838:H1838"/>
    <mergeCell ref="I1838:J1838"/>
    <mergeCell ref="L1838:M1838"/>
    <mergeCell ref="L1839:M1839"/>
    <mergeCell ref="B1840:F1840"/>
    <mergeCell ref="G1840:H1840"/>
    <mergeCell ref="I1840:J1840"/>
    <mergeCell ref="L1840:M1840"/>
    <mergeCell ref="B1841:M1841"/>
    <mergeCell ref="C2494:K2494"/>
    <mergeCell ref="C2327:K2327"/>
    <mergeCell ref="L2327:M2327"/>
    <mergeCell ref="C1833:K1833"/>
    <mergeCell ref="L1833:M1833"/>
    <mergeCell ref="B1834:N1836"/>
    <mergeCell ref="B1837:F1837"/>
    <mergeCell ref="G1837:H1837"/>
    <mergeCell ref="I1837:J1837"/>
    <mergeCell ref="L1837:M1837"/>
    <mergeCell ref="B1838:F1838"/>
    <mergeCell ref="B1842:N1844"/>
    <mergeCell ref="B1845:I1845"/>
    <mergeCell ref="L1845:M1845"/>
    <mergeCell ref="B1863:M1863"/>
    <mergeCell ref="B1865:M1865"/>
    <mergeCell ref="B1612:M1612"/>
    <mergeCell ref="B1613:N1615"/>
    <mergeCell ref="B1616:I1616"/>
    <mergeCell ref="L1616:M1616"/>
    <mergeCell ref="B1618:M1618"/>
    <mergeCell ref="B1619:N1621"/>
    <mergeCell ref="B1622:H1622"/>
    <mergeCell ref="L1622:M1622"/>
    <mergeCell ref="B1623:H1623"/>
    <mergeCell ref="L1623:M1623"/>
    <mergeCell ref="B1624:H1624"/>
    <mergeCell ref="L1624:M1624"/>
    <mergeCell ref="B1625:M1625"/>
    <mergeCell ref="B1626:N1628"/>
    <mergeCell ref="B1629:H1629"/>
    <mergeCell ref="L1629:M1629"/>
    <mergeCell ref="B1630:D1630"/>
    <mergeCell ref="L1630:M1630"/>
    <mergeCell ref="L1631:M1631"/>
    <mergeCell ref="L1632:M1632"/>
    <mergeCell ref="B1633:H1633"/>
    <mergeCell ref="L1633:M1633"/>
    <mergeCell ref="B1634:M1634"/>
    <mergeCell ref="B1636:M1636"/>
    <mergeCell ref="B1637:N1639"/>
    <mergeCell ref="B1640:H1640"/>
    <mergeCell ref="L1640:M1640"/>
    <mergeCell ref="B1641:H1641"/>
    <mergeCell ref="L1641:M1641"/>
    <mergeCell ref="L1642:M1642"/>
    <mergeCell ref="L1643:M1643"/>
    <mergeCell ref="B1644:M1644"/>
    <mergeCell ref="B1647:M1647"/>
    <mergeCell ref="C1649:K1649"/>
    <mergeCell ref="L1649:M1649"/>
    <mergeCell ref="C1650:K1650"/>
    <mergeCell ref="L1650:M1650"/>
    <mergeCell ref="B1651:N1653"/>
    <mergeCell ref="B1654:F1654"/>
    <mergeCell ref="G1654:H1654"/>
    <mergeCell ref="I1654:J1654"/>
    <mergeCell ref="L1654:M1654"/>
    <mergeCell ref="B1655:F1655"/>
    <mergeCell ref="G1655:H1655"/>
    <mergeCell ref="I1655:J1655"/>
    <mergeCell ref="L1655:M1655"/>
    <mergeCell ref="L1656:M1656"/>
    <mergeCell ref="B1657:F1657"/>
    <mergeCell ref="G1657:H1657"/>
    <mergeCell ref="I1657:J1657"/>
    <mergeCell ref="L1657:M1657"/>
    <mergeCell ref="B1658:M1658"/>
    <mergeCell ref="B1659:N1661"/>
    <mergeCell ref="B1662:I1662"/>
    <mergeCell ref="L1662:M1662"/>
    <mergeCell ref="B1664:M1664"/>
    <mergeCell ref="B1665:N1667"/>
    <mergeCell ref="B1668:H1668"/>
    <mergeCell ref="L1668:M1668"/>
    <mergeCell ref="B1669:H1669"/>
    <mergeCell ref="L1669:M1669"/>
    <mergeCell ref="B1670:H1670"/>
    <mergeCell ref="L1670:M1670"/>
    <mergeCell ref="B1671:M1671"/>
    <mergeCell ref="B1672:N1674"/>
    <mergeCell ref="B1675:H1675"/>
    <mergeCell ref="L1675:M1675"/>
    <mergeCell ref="B1676:D1676"/>
    <mergeCell ref="L1676:M1676"/>
    <mergeCell ref="L1677:M1677"/>
    <mergeCell ref="L1678:M1678"/>
    <mergeCell ref="B1679:H1679"/>
    <mergeCell ref="L1679:M1679"/>
    <mergeCell ref="B1680:M1680"/>
    <mergeCell ref="B1682:M1682"/>
    <mergeCell ref="B1683:N1685"/>
    <mergeCell ref="B1686:H1686"/>
    <mergeCell ref="L1686:M1686"/>
    <mergeCell ref="B1687:H1687"/>
    <mergeCell ref="L1687:M1687"/>
    <mergeCell ref="L1688:M1688"/>
    <mergeCell ref="L1689:M1689"/>
    <mergeCell ref="B1690:M1690"/>
    <mergeCell ref="B1693:M1693"/>
    <mergeCell ref="C1695:K1695"/>
    <mergeCell ref="L1695:M1695"/>
    <mergeCell ref="C1696:K1696"/>
    <mergeCell ref="L1696:M1696"/>
    <mergeCell ref="B1697:N1699"/>
    <mergeCell ref="B1700:F1700"/>
    <mergeCell ref="G1700:H1700"/>
    <mergeCell ref="I1700:J1700"/>
    <mergeCell ref="L1700:M1700"/>
    <mergeCell ref="B1701:F1701"/>
    <mergeCell ref="G1701:H1701"/>
    <mergeCell ref="I1701:J1701"/>
    <mergeCell ref="L1701:M1701"/>
    <mergeCell ref="L1702:M1702"/>
    <mergeCell ref="B1703:F1703"/>
    <mergeCell ref="G1703:H1703"/>
    <mergeCell ref="I1703:J1703"/>
    <mergeCell ref="L1703:M1703"/>
    <mergeCell ref="B1704:M1704"/>
    <mergeCell ref="B1705:N1707"/>
    <mergeCell ref="B1708:I1708"/>
    <mergeCell ref="L1708:M1708"/>
    <mergeCell ref="B1710:M1710"/>
    <mergeCell ref="B1711:N1713"/>
    <mergeCell ref="B1714:H1714"/>
    <mergeCell ref="L1714:M1714"/>
    <mergeCell ref="B1715:H1715"/>
    <mergeCell ref="L1715:M1715"/>
    <mergeCell ref="B1716:H1716"/>
    <mergeCell ref="L1716:M1716"/>
    <mergeCell ref="B1717:M1717"/>
    <mergeCell ref="B1718:N1720"/>
    <mergeCell ref="B1721:H1721"/>
    <mergeCell ref="L1721:M1721"/>
    <mergeCell ref="B1722:D1722"/>
    <mergeCell ref="L1722:M1722"/>
    <mergeCell ref="L1723:M1723"/>
    <mergeCell ref="L1724:M1724"/>
    <mergeCell ref="B1725:H1725"/>
    <mergeCell ref="L1725:M1725"/>
    <mergeCell ref="B1726:M1726"/>
    <mergeCell ref="B1728:M1728"/>
    <mergeCell ref="B1729:N1731"/>
    <mergeCell ref="B1732:H1732"/>
    <mergeCell ref="L1732:M1732"/>
    <mergeCell ref="B1733:H1733"/>
    <mergeCell ref="L1733:M1733"/>
    <mergeCell ref="L1734:M1734"/>
    <mergeCell ref="L1735:M1735"/>
    <mergeCell ref="B1736:M1736"/>
    <mergeCell ref="B1739:M1739"/>
    <mergeCell ref="C1741:K1741"/>
    <mergeCell ref="L1741:M1741"/>
    <mergeCell ref="C1742:K1742"/>
    <mergeCell ref="L1742:M1742"/>
    <mergeCell ref="B1743:N1745"/>
    <mergeCell ref="B1746:F1746"/>
    <mergeCell ref="G1746:H1746"/>
    <mergeCell ref="I1746:J1746"/>
    <mergeCell ref="L1746:M1746"/>
    <mergeCell ref="B1747:F1747"/>
    <mergeCell ref="G1747:H1747"/>
    <mergeCell ref="I1747:J1747"/>
    <mergeCell ref="L1747:M1747"/>
    <mergeCell ref="L1748:M1748"/>
    <mergeCell ref="B1749:F1749"/>
    <mergeCell ref="G1749:H1749"/>
    <mergeCell ref="I1749:J1749"/>
    <mergeCell ref="L1749:M1749"/>
    <mergeCell ref="B1750:M1750"/>
    <mergeCell ref="B1751:N1753"/>
    <mergeCell ref="B1754:I1754"/>
    <mergeCell ref="L1754:M1754"/>
    <mergeCell ref="B1756:M1756"/>
    <mergeCell ref="B1757:N1759"/>
    <mergeCell ref="B1760:H1760"/>
    <mergeCell ref="L1760:M1760"/>
    <mergeCell ref="B1761:H1761"/>
    <mergeCell ref="L1761:M1761"/>
    <mergeCell ref="B1762:H1762"/>
    <mergeCell ref="L1762:M1762"/>
    <mergeCell ref="B1763:M1763"/>
    <mergeCell ref="B1764:N1766"/>
    <mergeCell ref="B1767:H1767"/>
    <mergeCell ref="L1767:M1767"/>
    <mergeCell ref="B1768:D1768"/>
    <mergeCell ref="L1768:M1768"/>
    <mergeCell ref="L1769:M1769"/>
    <mergeCell ref="L1770:M1770"/>
    <mergeCell ref="B1771:H1771"/>
    <mergeCell ref="L1771:M1771"/>
    <mergeCell ref="B1772:M1772"/>
    <mergeCell ref="B1774:M1774"/>
    <mergeCell ref="B1775:N1777"/>
    <mergeCell ref="B1778:H1778"/>
    <mergeCell ref="L1778:M1778"/>
    <mergeCell ref="B1779:H1779"/>
    <mergeCell ref="L1779:M1779"/>
    <mergeCell ref="L1780:M1780"/>
    <mergeCell ref="L1781:M1781"/>
    <mergeCell ref="B1782:M1782"/>
    <mergeCell ref="B1785:M1785"/>
    <mergeCell ref="C1832:K1832"/>
    <mergeCell ref="L1832:M1832"/>
    <mergeCell ref="L1794:M1794"/>
    <mergeCell ref="B1795:F1795"/>
    <mergeCell ref="G1795:H1795"/>
    <mergeCell ref="I1795:J1795"/>
    <mergeCell ref="L1795:M1795"/>
    <mergeCell ref="B1796:M1796"/>
    <mergeCell ref="B1797:N1799"/>
    <mergeCell ref="B1800:I1800"/>
    <mergeCell ref="L1800:M1800"/>
    <mergeCell ref="B1802:M1802"/>
    <mergeCell ref="B1803:N1805"/>
    <mergeCell ref="B1806:H1806"/>
    <mergeCell ref="L1806:M1806"/>
    <mergeCell ref="B1807:H1807"/>
    <mergeCell ref="L1807:M1807"/>
    <mergeCell ref="B1866:N1868"/>
    <mergeCell ref="B1869:H1869"/>
    <mergeCell ref="L1869:M1869"/>
    <mergeCell ref="B1870:H1870"/>
    <mergeCell ref="L1870:M1870"/>
    <mergeCell ref="L1871:M1871"/>
    <mergeCell ref="L1872:M1872"/>
    <mergeCell ref="B1873:M1873"/>
    <mergeCell ref="B1875:M1875"/>
    <mergeCell ref="B1847:M1847"/>
    <mergeCell ref="B1848:N1850"/>
    <mergeCell ref="B1851:H1851"/>
    <mergeCell ref="L1851:M1851"/>
    <mergeCell ref="B1852:H1852"/>
    <mergeCell ref="L1852:M1852"/>
    <mergeCell ref="B1853:H1853"/>
    <mergeCell ref="L1853:M1853"/>
    <mergeCell ref="B1854:M1854"/>
    <mergeCell ref="B1855:N1857"/>
    <mergeCell ref="B1858:H1858"/>
    <mergeCell ref="L1858:M1858"/>
    <mergeCell ref="B1859:D1859"/>
    <mergeCell ref="L1859:M1859"/>
    <mergeCell ref="L1860:M1860"/>
    <mergeCell ref="L1861:M1861"/>
    <mergeCell ref="B1862:H1862"/>
    <mergeCell ref="L1862:M1862"/>
    <mergeCell ref="L2494:M2494"/>
    <mergeCell ref="C2440:K2440"/>
    <mergeCell ref="L2440:M2440"/>
    <mergeCell ref="C2272:K2272"/>
    <mergeCell ref="L2272:M2272"/>
    <mergeCell ref="B1897:H1897"/>
    <mergeCell ref="L1897:M1897"/>
    <mergeCell ref="B1898:H1898"/>
    <mergeCell ref="L1898:M1898"/>
    <mergeCell ref="L1916:M1916"/>
    <mergeCell ref="L1917:M1917"/>
    <mergeCell ref="B1918:M1918"/>
    <mergeCell ref="B1920:M1920"/>
    <mergeCell ref="C2166:K2166"/>
    <mergeCell ref="L2166:M2166"/>
    <mergeCell ref="C1973:K1973"/>
    <mergeCell ref="L1973:M1973"/>
    <mergeCell ref="C2022:K2022"/>
    <mergeCell ref="L2022:M2022"/>
    <mergeCell ref="C2069:K2069"/>
    <mergeCell ref="L2069:M2069"/>
    <mergeCell ref="C2117:K2117"/>
    <mergeCell ref="L2117:M2117"/>
    <mergeCell ref="B1900:N1902"/>
    <mergeCell ref="B1899:M1899"/>
    <mergeCell ref="B1890:I1890"/>
    <mergeCell ref="B1887:N1889"/>
    <mergeCell ref="B1908:M1908"/>
    <mergeCell ref="B1910:M1910"/>
    <mergeCell ref="B1911:N1913"/>
    <mergeCell ref="B1914:H1914"/>
    <mergeCell ref="L1914:M1914"/>
    <mergeCell ref="B1915:H1915"/>
    <mergeCell ref="L1915:M1915"/>
    <mergeCell ref="L1924:M1924"/>
    <mergeCell ref="L1877:M1877"/>
    <mergeCell ref="C1877:K1877"/>
    <mergeCell ref="B1879:N1881"/>
    <mergeCell ref="L1878:M1878"/>
    <mergeCell ref="C1878:K1878"/>
    <mergeCell ref="L2214:M2214"/>
    <mergeCell ref="L2387:M2387"/>
    <mergeCell ref="C2543:K2543"/>
    <mergeCell ref="L2543:M2543"/>
    <mergeCell ref="C2601:K2601"/>
    <mergeCell ref="L2601:M2601"/>
    <mergeCell ref="B2614:I2614"/>
    <mergeCell ref="B1886:M1886"/>
    <mergeCell ref="I1885:J1885"/>
    <mergeCell ref="G1885:H1885"/>
    <mergeCell ref="B1885:F1885"/>
    <mergeCell ref="L1882:M1882"/>
    <mergeCell ref="L1885:M1885"/>
    <mergeCell ref="L1884:M1884"/>
    <mergeCell ref="L1883:M1883"/>
    <mergeCell ref="I1882:J1882"/>
    <mergeCell ref="G1882:H1882"/>
    <mergeCell ref="B1882:F1882"/>
    <mergeCell ref="I1883:J1883"/>
    <mergeCell ref="G1883:H1883"/>
    <mergeCell ref="B1883:F1883"/>
    <mergeCell ref="B1907:H1907"/>
    <mergeCell ref="B1904:D1904"/>
    <mergeCell ref="L1907:M1907"/>
    <mergeCell ref="L1906:M1906"/>
    <mergeCell ref="L1905:M1905"/>
    <mergeCell ref="L1904:M1904"/>
    <mergeCell ref="L1903:M1903"/>
    <mergeCell ref="B1903:H1903"/>
    <mergeCell ref="L1896:M1896"/>
    <mergeCell ref="B1896:H1896"/>
    <mergeCell ref="B1893:N1895"/>
    <mergeCell ref="B1892:M1892"/>
    <mergeCell ref="L1890:M1890"/>
  </mergeCells>
  <pageMargins left="0.7" right="0.7" top="0.75" bottom="0.75" header="0.3" footer="0.3"/>
  <pageSetup paperSize="9" scale="56" orientation="portrait" horizontalDpi="4294967292" r:id="rId1"/>
  <rowBreaks count="25" manualBreakCount="25">
    <brk id="56" min="1" max="13" man="1"/>
    <brk id="110" min="1" max="13" man="1"/>
    <brk id="164" min="1" max="13" man="1"/>
    <brk id="218" min="1" max="13" man="1"/>
    <brk id="275" min="1" max="13" man="1"/>
    <brk id="332" min="1" max="13" man="1"/>
    <brk id="334" min="1" max="13" man="1"/>
    <brk id="393" min="1" max="13" man="1"/>
    <brk id="449" min="1" max="13" man="1"/>
    <brk id="507" min="1" max="13" man="1"/>
    <brk id="566" min="1" max="13" man="1"/>
    <brk id="625" min="1" max="13" man="1"/>
    <brk id="684" min="1" max="13" man="1"/>
    <brk id="743" min="1" max="13" man="1"/>
    <brk id="799" min="1" max="13" man="1"/>
    <brk id="858" min="1" max="13" man="1"/>
    <brk id="922" min="1" max="13" man="1"/>
    <brk id="986" min="1" max="13" man="1"/>
    <brk id="1055" min="1" max="13" man="1"/>
    <brk id="1119" min="1" max="13" man="1"/>
    <brk id="1120" min="1" max="13" man="1"/>
    <brk id="1184" min="1" max="13" man="1"/>
    <brk id="1248" min="1" max="13" man="1"/>
    <brk id="1312" min="1" max="13" man="1"/>
    <brk id="2270" min="1" max="13" man="1"/>
  </rowBreaks>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0F3402-ACA5-4A2F-9022-27ED3C352EA8}">
  <sheetPr>
    <tabColor theme="0" tint="-0.14999847407452621"/>
  </sheetPr>
  <dimension ref="B1:O74"/>
  <sheetViews>
    <sheetView showGridLines="0" topLeftCell="A19" zoomScale="80" zoomScaleNormal="80" workbookViewId="0">
      <selection activeCell="Q65" sqref="Q65"/>
    </sheetView>
  </sheetViews>
  <sheetFormatPr defaultColWidth="11.42578125" defaultRowHeight="12.75"/>
  <cols>
    <col min="1" max="1" width="3.140625" style="372" customWidth="1"/>
    <col min="2" max="6" width="11.42578125" style="372"/>
    <col min="7" max="14" width="11.42578125" style="372" customWidth="1"/>
    <col min="15" max="15" width="8.5703125" style="372" customWidth="1"/>
    <col min="16" max="16384" width="11.42578125" style="372"/>
  </cols>
  <sheetData>
    <row r="1" spans="2:15" ht="13.5" thickBot="1"/>
    <row r="2" spans="2:15" ht="13.5">
      <c r="B2" s="888" t="s">
        <v>151</v>
      </c>
      <c r="C2" s="1540" t="s">
        <v>152</v>
      </c>
      <c r="D2" s="1541"/>
      <c r="E2" s="1541"/>
      <c r="F2" s="1541"/>
      <c r="G2" s="1541"/>
      <c r="H2" s="1541"/>
      <c r="I2" s="1541"/>
      <c r="J2" s="1541"/>
      <c r="K2" s="1542" t="s">
        <v>536</v>
      </c>
      <c r="L2" s="1420" t="s">
        <v>228</v>
      </c>
      <c r="M2" s="1543"/>
      <c r="N2" s="888" t="s">
        <v>6</v>
      </c>
    </row>
    <row r="3" spans="2:15" ht="13.5" thickBot="1">
      <c r="B3" s="889" t="s">
        <v>537</v>
      </c>
      <c r="C3" s="1544" t="s">
        <v>538</v>
      </c>
      <c r="D3" s="1545"/>
      <c r="E3" s="1545"/>
      <c r="F3" s="1545"/>
      <c r="G3" s="1545"/>
      <c r="H3" s="1545"/>
      <c r="I3" s="1545"/>
      <c r="J3" s="1545"/>
      <c r="K3" s="1546"/>
      <c r="L3" s="1544" t="s">
        <v>416</v>
      </c>
      <c r="M3" s="1546"/>
      <c r="N3" s="890">
        <v>150000</v>
      </c>
    </row>
    <row r="4" spans="2:15">
      <c r="B4" s="1409" t="s">
        <v>347</v>
      </c>
      <c r="C4" s="1410"/>
      <c r="D4" s="1410"/>
      <c r="E4" s="1410"/>
      <c r="F4" s="1410"/>
      <c r="G4" s="1410"/>
      <c r="H4" s="1410"/>
      <c r="I4" s="1410"/>
      <c r="J4" s="1410"/>
      <c r="K4" s="1410"/>
      <c r="L4" s="1410"/>
      <c r="M4" s="1410"/>
      <c r="N4" s="1411"/>
    </row>
    <row r="5" spans="2:15">
      <c r="B5" s="1412" t="s">
        <v>347</v>
      </c>
      <c r="C5" s="1413"/>
      <c r="D5" s="1413"/>
      <c r="E5" s="1413"/>
      <c r="F5" s="1413"/>
      <c r="G5" s="1413"/>
      <c r="H5" s="1413"/>
      <c r="I5" s="1413"/>
      <c r="J5" s="1413"/>
      <c r="K5" s="1413"/>
      <c r="L5" s="1413"/>
      <c r="M5" s="1413"/>
      <c r="N5" s="1414"/>
      <c r="O5" s="891"/>
    </row>
    <row r="6" spans="2:15" ht="13.5" thickBot="1">
      <c r="B6" s="1415"/>
      <c r="C6" s="1416"/>
      <c r="D6" s="1416"/>
      <c r="E6" s="1416"/>
      <c r="F6" s="1416"/>
      <c r="G6" s="1416"/>
      <c r="H6" s="1416"/>
      <c r="I6" s="1416"/>
      <c r="J6" s="1416"/>
      <c r="K6" s="1416"/>
      <c r="L6" s="1416"/>
      <c r="M6" s="1416"/>
      <c r="N6" s="1417"/>
      <c r="O6" s="892"/>
    </row>
    <row r="7" spans="2:15" ht="13.5">
      <c r="B7" s="1420" t="s">
        <v>152</v>
      </c>
      <c r="C7" s="1424"/>
      <c r="D7" s="1424"/>
      <c r="E7" s="1424"/>
      <c r="F7" s="1425"/>
      <c r="G7" s="1423" t="s">
        <v>348</v>
      </c>
      <c r="H7" s="1424"/>
      <c r="I7" s="1426" t="s">
        <v>349</v>
      </c>
      <c r="J7" s="1427"/>
      <c r="K7" s="355" t="s">
        <v>350</v>
      </c>
      <c r="L7" s="1423" t="s">
        <v>351</v>
      </c>
      <c r="M7" s="1422"/>
      <c r="N7" s="356" t="s">
        <v>352</v>
      </c>
    </row>
    <row r="8" spans="2:15">
      <c r="B8" s="1492" t="s">
        <v>539</v>
      </c>
      <c r="C8" s="1493"/>
      <c r="D8" s="1493"/>
      <c r="E8" s="708"/>
      <c r="F8" s="893"/>
      <c r="G8" s="1668"/>
      <c r="H8" s="1667"/>
      <c r="I8" s="1668"/>
      <c r="J8" s="1667"/>
      <c r="K8" s="894">
        <v>88000</v>
      </c>
      <c r="L8" s="1473">
        <v>40</v>
      </c>
      <c r="M8" s="1474"/>
      <c r="N8" s="895">
        <v>2200</v>
      </c>
      <c r="O8" s="896"/>
    </row>
    <row r="9" spans="2:15">
      <c r="B9" s="1492" t="s">
        <v>540</v>
      </c>
      <c r="C9" s="1493"/>
      <c r="D9" s="1493"/>
      <c r="E9" s="897"/>
      <c r="F9" s="898"/>
      <c r="G9" s="700"/>
      <c r="H9" s="699"/>
      <c r="I9" s="700"/>
      <c r="J9" s="699"/>
      <c r="K9" s="894">
        <v>190000</v>
      </c>
      <c r="L9" s="1473">
        <v>40</v>
      </c>
      <c r="M9" s="1474"/>
      <c r="N9" s="895">
        <v>4750</v>
      </c>
      <c r="O9" s="896"/>
    </row>
    <row r="10" spans="2:15">
      <c r="B10" s="1492" t="s">
        <v>541</v>
      </c>
      <c r="C10" s="1493"/>
      <c r="D10" s="1493"/>
      <c r="E10" s="897"/>
      <c r="F10" s="898"/>
      <c r="G10" s="700"/>
      <c r="H10" s="699"/>
      <c r="I10" s="700"/>
      <c r="J10" s="699"/>
      <c r="K10" s="894">
        <v>110000</v>
      </c>
      <c r="L10" s="1473">
        <v>40</v>
      </c>
      <c r="M10" s="1474"/>
      <c r="N10" s="895">
        <v>2750</v>
      </c>
    </row>
    <row r="11" spans="2:15" ht="13.5" thickBot="1">
      <c r="B11" s="1537"/>
      <c r="C11" s="1538"/>
      <c r="D11" s="1538"/>
      <c r="E11" s="1538"/>
      <c r="F11" s="1539"/>
      <c r="G11" s="1672"/>
      <c r="H11" s="1671"/>
      <c r="I11" s="1672"/>
      <c r="J11" s="1671"/>
      <c r="K11" s="899"/>
      <c r="L11" s="1456"/>
      <c r="M11" s="1457"/>
      <c r="N11" s="895"/>
    </row>
    <row r="12" spans="2:15" ht="14.25" thickBot="1">
      <c r="B12" s="1406"/>
      <c r="C12" s="1407"/>
      <c r="D12" s="1407"/>
      <c r="E12" s="1407"/>
      <c r="F12" s="1407"/>
      <c r="G12" s="1407"/>
      <c r="H12" s="1407"/>
      <c r="I12" s="1407"/>
      <c r="J12" s="1407"/>
      <c r="K12" s="1407"/>
      <c r="L12" s="1407"/>
      <c r="M12" s="1408"/>
      <c r="N12" s="360">
        <v>9700</v>
      </c>
    </row>
    <row r="13" spans="2:15">
      <c r="B13" s="1409" t="s">
        <v>356</v>
      </c>
      <c r="C13" s="1410"/>
      <c r="D13" s="1410"/>
      <c r="E13" s="1410"/>
      <c r="F13" s="1410"/>
      <c r="G13" s="1410"/>
      <c r="H13" s="1410"/>
      <c r="I13" s="1410"/>
      <c r="J13" s="1410"/>
      <c r="K13" s="1410"/>
      <c r="L13" s="1410"/>
      <c r="M13" s="1410"/>
      <c r="N13" s="1411"/>
    </row>
    <row r="14" spans="2:15">
      <c r="B14" s="1412" t="s">
        <v>356</v>
      </c>
      <c r="C14" s="1413"/>
      <c r="D14" s="1413"/>
      <c r="E14" s="1413"/>
      <c r="F14" s="1413"/>
      <c r="G14" s="1413"/>
      <c r="H14" s="1413"/>
      <c r="I14" s="1413"/>
      <c r="J14" s="1413"/>
      <c r="K14" s="1413"/>
      <c r="L14" s="1413"/>
      <c r="M14" s="1413"/>
      <c r="N14" s="1414"/>
    </row>
    <row r="15" spans="2:15" ht="13.5" thickBot="1">
      <c r="B15" s="1415"/>
      <c r="C15" s="1416"/>
      <c r="D15" s="1416"/>
      <c r="E15" s="1416"/>
      <c r="F15" s="1416"/>
      <c r="G15" s="1416"/>
      <c r="H15" s="1416"/>
      <c r="I15" s="1416"/>
      <c r="J15" s="1416"/>
      <c r="K15" s="1416"/>
      <c r="L15" s="1416"/>
      <c r="M15" s="1416"/>
      <c r="N15" s="1417"/>
    </row>
    <row r="16" spans="2:15" ht="13.5">
      <c r="B16" s="1420" t="s">
        <v>152</v>
      </c>
      <c r="C16" s="1421"/>
      <c r="D16" s="1421"/>
      <c r="E16" s="1421"/>
      <c r="F16" s="1421"/>
      <c r="G16" s="1421"/>
      <c r="H16" s="1421"/>
      <c r="I16" s="1422"/>
      <c r="J16" s="354" t="s">
        <v>228</v>
      </c>
      <c r="K16" s="355" t="s">
        <v>6</v>
      </c>
      <c r="L16" s="1423" t="s">
        <v>357</v>
      </c>
      <c r="M16" s="1422"/>
      <c r="N16" s="356" t="s">
        <v>352</v>
      </c>
      <c r="O16" s="900"/>
    </row>
    <row r="17" spans="2:15">
      <c r="B17" s="1665"/>
      <c r="C17" s="1666"/>
      <c r="D17" s="1666"/>
      <c r="E17" s="1666"/>
      <c r="F17" s="1666"/>
      <c r="G17" s="1666"/>
      <c r="H17" s="1666"/>
      <c r="I17" s="1667"/>
      <c r="J17" s="901"/>
      <c r="K17" s="902"/>
      <c r="L17" s="1535"/>
      <c r="M17" s="1536"/>
      <c r="N17" s="895"/>
    </row>
    <row r="18" spans="2:15">
      <c r="B18" s="1665"/>
      <c r="C18" s="1666"/>
      <c r="D18" s="1666"/>
      <c r="E18" s="1666"/>
      <c r="F18" s="1666"/>
      <c r="G18" s="1666"/>
      <c r="H18" s="1666"/>
      <c r="I18" s="1667"/>
      <c r="J18" s="901"/>
      <c r="K18" s="902"/>
      <c r="L18" s="1535"/>
      <c r="M18" s="1536"/>
      <c r="N18" s="895"/>
    </row>
    <row r="19" spans="2:15">
      <c r="B19" s="1665"/>
      <c r="C19" s="1666"/>
      <c r="D19" s="1666"/>
      <c r="E19" s="1666"/>
      <c r="F19" s="1666"/>
      <c r="G19" s="1666"/>
      <c r="H19" s="1666"/>
      <c r="I19" s="1667"/>
      <c r="J19" s="901"/>
      <c r="K19" s="902"/>
      <c r="L19" s="1535"/>
      <c r="M19" s="1536"/>
      <c r="N19" s="895"/>
    </row>
    <row r="20" spans="2:15">
      <c r="B20" s="1665"/>
      <c r="C20" s="1666"/>
      <c r="D20" s="1666"/>
      <c r="E20" s="1666"/>
      <c r="F20" s="1666"/>
      <c r="G20" s="1666"/>
      <c r="H20" s="1666"/>
      <c r="I20" s="1667"/>
      <c r="J20" s="901"/>
      <c r="K20" s="902"/>
      <c r="L20" s="1535"/>
      <c r="M20" s="1536"/>
      <c r="N20" s="895"/>
    </row>
    <row r="21" spans="2:15" ht="13.5" thickBot="1">
      <c r="B21" s="1665"/>
      <c r="C21" s="1666"/>
      <c r="D21" s="1666"/>
      <c r="E21" s="1666"/>
      <c r="F21" s="1666"/>
      <c r="G21" s="1666"/>
      <c r="H21" s="1666"/>
      <c r="I21" s="1667"/>
      <c r="J21" s="703"/>
      <c r="K21" s="719"/>
      <c r="L21" s="1535"/>
      <c r="M21" s="1536"/>
      <c r="N21" s="895"/>
      <c r="O21" s="903"/>
    </row>
    <row r="22" spans="2:15" ht="14.25" thickBot="1">
      <c r="B22" s="1406" t="s">
        <v>355</v>
      </c>
      <c r="C22" s="1407"/>
      <c r="D22" s="1407"/>
      <c r="E22" s="1407"/>
      <c r="F22" s="1407"/>
      <c r="G22" s="1407"/>
      <c r="H22" s="1407"/>
      <c r="I22" s="1407"/>
      <c r="J22" s="1407"/>
      <c r="K22" s="1407"/>
      <c r="L22" s="1407"/>
      <c r="M22" s="1408"/>
      <c r="N22" s="904">
        <v>0</v>
      </c>
    </row>
    <row r="23" spans="2:15">
      <c r="B23" s="1409" t="s">
        <v>364</v>
      </c>
      <c r="C23" s="1410"/>
      <c r="D23" s="1410"/>
      <c r="E23" s="1410"/>
      <c r="F23" s="1410"/>
      <c r="G23" s="1410"/>
      <c r="H23" s="1410"/>
      <c r="I23" s="1410"/>
      <c r="J23" s="1410"/>
      <c r="K23" s="1410"/>
      <c r="L23" s="1410"/>
      <c r="M23" s="1410"/>
      <c r="N23" s="1411"/>
    </row>
    <row r="24" spans="2:15">
      <c r="B24" s="1412" t="s">
        <v>364</v>
      </c>
      <c r="C24" s="1413"/>
      <c r="D24" s="1413"/>
      <c r="E24" s="1413"/>
      <c r="F24" s="1413"/>
      <c r="G24" s="1413"/>
      <c r="H24" s="1413"/>
      <c r="I24" s="1413"/>
      <c r="J24" s="1413"/>
      <c r="K24" s="1413"/>
      <c r="L24" s="1413"/>
      <c r="M24" s="1413"/>
      <c r="N24" s="1414"/>
    </row>
    <row r="25" spans="2:15" ht="13.5" thickBot="1">
      <c r="B25" s="1415"/>
      <c r="C25" s="1416"/>
      <c r="D25" s="1416"/>
      <c r="E25" s="1416"/>
      <c r="F25" s="1416"/>
      <c r="G25" s="1416"/>
      <c r="H25" s="1416"/>
      <c r="I25" s="1416"/>
      <c r="J25" s="1416"/>
      <c r="K25" s="1416"/>
      <c r="L25" s="1416"/>
      <c r="M25" s="1416"/>
      <c r="N25" s="1417"/>
    </row>
    <row r="26" spans="2:15" ht="13.5">
      <c r="B26" s="1420" t="s">
        <v>365</v>
      </c>
      <c r="C26" s="1421"/>
      <c r="D26" s="1421"/>
      <c r="E26" s="1421"/>
      <c r="F26" s="1421"/>
      <c r="G26" s="1421"/>
      <c r="H26" s="1421"/>
      <c r="I26" s="355" t="s">
        <v>366</v>
      </c>
      <c r="J26" s="353" t="s">
        <v>367</v>
      </c>
      <c r="K26" s="362" t="s">
        <v>368</v>
      </c>
      <c r="L26" s="1423" t="s">
        <v>369</v>
      </c>
      <c r="M26" s="1422"/>
      <c r="N26" s="356" t="s">
        <v>352</v>
      </c>
    </row>
    <row r="27" spans="2:15">
      <c r="B27" s="1665"/>
      <c r="C27" s="1666"/>
      <c r="D27" s="1666"/>
      <c r="E27" s="1666"/>
      <c r="F27" s="1666"/>
      <c r="G27" s="1666"/>
      <c r="H27" s="1666"/>
      <c r="I27" s="705"/>
      <c r="J27" s="706"/>
      <c r="K27" s="705"/>
      <c r="L27" s="1473"/>
      <c r="M27" s="1474"/>
      <c r="N27" s="895">
        <v>0</v>
      </c>
    </row>
    <row r="28" spans="2:15" ht="13.5" thickBot="1">
      <c r="B28" s="1669"/>
      <c r="C28" s="1670"/>
      <c r="D28" s="1670"/>
      <c r="E28" s="1670"/>
      <c r="F28" s="1670"/>
      <c r="G28" s="1670"/>
      <c r="H28" s="1670"/>
      <c r="I28" s="363"/>
      <c r="J28" s="364"/>
      <c r="K28" s="363"/>
      <c r="L28" s="1404"/>
      <c r="M28" s="1405"/>
      <c r="N28" s="905"/>
    </row>
    <row r="29" spans="2:15" ht="14.25" thickBot="1">
      <c r="B29" s="1406" t="s">
        <v>355</v>
      </c>
      <c r="C29" s="1407"/>
      <c r="D29" s="1407"/>
      <c r="E29" s="1407"/>
      <c r="F29" s="1407"/>
      <c r="G29" s="1407"/>
      <c r="H29" s="1407"/>
      <c r="I29" s="1407"/>
      <c r="J29" s="1407"/>
      <c r="K29" s="1407"/>
      <c r="L29" s="1407"/>
      <c r="M29" s="1408"/>
      <c r="N29" s="360">
        <v>0</v>
      </c>
    </row>
    <row r="30" spans="2:15">
      <c r="B30" s="1409" t="s">
        <v>370</v>
      </c>
      <c r="C30" s="1410"/>
      <c r="D30" s="1410"/>
      <c r="E30" s="1410"/>
      <c r="F30" s="1410"/>
      <c r="G30" s="1410"/>
      <c r="H30" s="1410"/>
      <c r="I30" s="1410"/>
      <c r="J30" s="1410"/>
      <c r="K30" s="1410"/>
      <c r="L30" s="1410"/>
      <c r="M30" s="1410"/>
      <c r="N30" s="1411"/>
    </row>
    <row r="31" spans="2:15">
      <c r="B31" s="1412" t="s">
        <v>370</v>
      </c>
      <c r="C31" s="1413"/>
      <c r="D31" s="1413"/>
      <c r="E31" s="1413"/>
      <c r="F31" s="1413"/>
      <c r="G31" s="1413"/>
      <c r="H31" s="1413"/>
      <c r="I31" s="1413"/>
      <c r="J31" s="1413"/>
      <c r="K31" s="1413"/>
      <c r="L31" s="1413"/>
      <c r="M31" s="1413"/>
      <c r="N31" s="1414"/>
    </row>
    <row r="32" spans="2:15" ht="13.5" thickBot="1">
      <c r="B32" s="1415"/>
      <c r="C32" s="1416"/>
      <c r="D32" s="1416"/>
      <c r="E32" s="1416"/>
      <c r="F32" s="1416"/>
      <c r="G32" s="1416"/>
      <c r="H32" s="1416"/>
      <c r="I32" s="1416"/>
      <c r="J32" s="1416"/>
      <c r="K32" s="1416"/>
      <c r="L32" s="1416"/>
      <c r="M32" s="1416"/>
      <c r="N32" s="1417"/>
    </row>
    <row r="33" spans="2:15" ht="13.5">
      <c r="B33" s="1420" t="s">
        <v>371</v>
      </c>
      <c r="C33" s="1421"/>
      <c r="D33" s="1421"/>
      <c r="E33" s="1421"/>
      <c r="F33" s="1421"/>
      <c r="G33" s="1421"/>
      <c r="H33" s="1421"/>
      <c r="I33" s="355" t="s">
        <v>372</v>
      </c>
      <c r="J33" s="353" t="s">
        <v>385</v>
      </c>
      <c r="K33" s="362" t="s">
        <v>373</v>
      </c>
      <c r="L33" s="1423" t="s">
        <v>351</v>
      </c>
      <c r="M33" s="1422"/>
      <c r="N33" s="356" t="s">
        <v>352</v>
      </c>
    </row>
    <row r="34" spans="2:15">
      <c r="B34" s="707" t="s">
        <v>542</v>
      </c>
      <c r="C34" s="708"/>
      <c r="D34" s="708"/>
      <c r="E34" s="708"/>
      <c r="F34" s="708"/>
      <c r="G34" s="708"/>
      <c r="H34" s="708"/>
      <c r="I34" s="906">
        <v>67666</v>
      </c>
      <c r="J34" s="907">
        <v>1.85</v>
      </c>
      <c r="K34" s="908">
        <v>125182.1</v>
      </c>
      <c r="L34" s="1471">
        <v>320</v>
      </c>
      <c r="M34" s="1472"/>
      <c r="N34" s="909">
        <v>391.19406250000003</v>
      </c>
    </row>
    <row r="35" spans="2:15">
      <c r="B35" s="707"/>
      <c r="C35" s="708"/>
      <c r="D35" s="708"/>
      <c r="E35" s="708"/>
      <c r="F35" s="708"/>
      <c r="G35" s="708"/>
      <c r="H35" s="708"/>
      <c r="I35" s="906"/>
      <c r="J35" s="907"/>
      <c r="K35" s="908"/>
      <c r="L35" s="1471"/>
      <c r="M35" s="1472"/>
      <c r="N35" s="909"/>
    </row>
    <row r="36" spans="2:15">
      <c r="B36" s="707"/>
      <c r="C36" s="708"/>
      <c r="D36" s="708"/>
      <c r="E36" s="708"/>
      <c r="F36" s="708"/>
      <c r="G36" s="708"/>
      <c r="H36" s="708"/>
      <c r="I36" s="906"/>
      <c r="J36" s="907"/>
      <c r="K36" s="908"/>
      <c r="L36" s="1473"/>
      <c r="M36" s="1474"/>
      <c r="N36" s="909"/>
    </row>
    <row r="37" spans="2:15" ht="13.5" thickBot="1">
      <c r="B37" s="1669"/>
      <c r="C37" s="1670"/>
      <c r="D37" s="1670"/>
      <c r="E37" s="1670"/>
      <c r="F37" s="1670"/>
      <c r="G37" s="1670"/>
      <c r="H37" s="1670"/>
      <c r="I37" s="363"/>
      <c r="J37" s="364"/>
      <c r="K37" s="363"/>
      <c r="L37" s="1404"/>
      <c r="M37" s="1405"/>
      <c r="N37" s="905"/>
    </row>
    <row r="38" spans="2:15" ht="14.25" thickBot="1">
      <c r="B38" s="1406" t="s">
        <v>355</v>
      </c>
      <c r="C38" s="1407"/>
      <c r="D38" s="1407"/>
      <c r="E38" s="1407"/>
      <c r="F38" s="1407"/>
      <c r="G38" s="1407"/>
      <c r="H38" s="1407"/>
      <c r="I38" s="1407"/>
      <c r="J38" s="1407"/>
      <c r="K38" s="1407"/>
      <c r="L38" s="1407"/>
      <c r="M38" s="1408"/>
      <c r="N38" s="904">
        <v>391.19406250000003</v>
      </c>
      <c r="O38" s="910"/>
    </row>
    <row r="39" spans="2:15" ht="13.5" thickBot="1">
      <c r="B39" s="371"/>
      <c r="N39" s="373"/>
    </row>
    <row r="40" spans="2:15" ht="13.5" thickBot="1">
      <c r="B40" s="1480" t="s">
        <v>375</v>
      </c>
      <c r="C40" s="1481"/>
      <c r="D40" s="1481"/>
      <c r="E40" s="1481"/>
      <c r="F40" s="1481"/>
      <c r="G40" s="1481"/>
      <c r="H40" s="1481"/>
      <c r="I40" s="1481"/>
      <c r="J40" s="1481"/>
      <c r="K40" s="1481"/>
      <c r="L40" s="1481"/>
      <c r="M40" s="1482"/>
      <c r="N40" s="374">
        <v>10091.194062500001</v>
      </c>
      <c r="O40" s="911"/>
    </row>
    <row r="41" spans="2:15">
      <c r="B41" s="1409" t="s">
        <v>376</v>
      </c>
      <c r="C41" s="1410"/>
      <c r="D41" s="1410"/>
      <c r="E41" s="1410"/>
      <c r="F41" s="1410"/>
      <c r="G41" s="1410"/>
      <c r="H41" s="1410"/>
      <c r="I41" s="1410"/>
      <c r="J41" s="1410"/>
      <c r="K41" s="1410"/>
      <c r="L41" s="1410"/>
      <c r="M41" s="1410"/>
      <c r="N41" s="1411"/>
    </row>
    <row r="42" spans="2:15">
      <c r="B42" s="1412" t="s">
        <v>376</v>
      </c>
      <c r="C42" s="1413"/>
      <c r="D42" s="1413"/>
      <c r="E42" s="1413"/>
      <c r="F42" s="1413"/>
      <c r="G42" s="1413"/>
      <c r="H42" s="1413"/>
      <c r="I42" s="1413"/>
      <c r="J42" s="1413"/>
      <c r="K42" s="1413"/>
      <c r="L42" s="1413"/>
      <c r="M42" s="1413"/>
      <c r="N42" s="1414"/>
    </row>
    <row r="43" spans="2:15" ht="13.5" thickBot="1">
      <c r="B43" s="1415"/>
      <c r="C43" s="1416"/>
      <c r="D43" s="1416"/>
      <c r="E43" s="1416"/>
      <c r="F43" s="1416"/>
      <c r="G43" s="1416"/>
      <c r="H43" s="1416"/>
      <c r="I43" s="1416"/>
      <c r="J43" s="1416"/>
      <c r="K43" s="1416"/>
      <c r="L43" s="1416"/>
      <c r="M43" s="1416"/>
      <c r="N43" s="1417"/>
    </row>
    <row r="44" spans="2:15" ht="13.5">
      <c r="B44" s="1420" t="s">
        <v>246</v>
      </c>
      <c r="C44" s="1421"/>
      <c r="D44" s="1421"/>
      <c r="E44" s="1421"/>
      <c r="F44" s="1421"/>
      <c r="G44" s="1421"/>
      <c r="H44" s="1421"/>
      <c r="I44" s="353"/>
      <c r="J44" s="368"/>
      <c r="K44" s="367" t="s">
        <v>377</v>
      </c>
      <c r="L44" s="1458" t="s">
        <v>378</v>
      </c>
      <c r="M44" s="1459"/>
      <c r="N44" s="369"/>
    </row>
    <row r="45" spans="2:15">
      <c r="B45" s="1665" t="s">
        <v>98</v>
      </c>
      <c r="C45" s="1666"/>
      <c r="D45" s="1666"/>
      <c r="E45" s="1666"/>
      <c r="F45" s="1666"/>
      <c r="G45" s="1666"/>
      <c r="H45" s="1666"/>
      <c r="I45" s="912"/>
      <c r="J45" s="913"/>
      <c r="K45" s="914">
        <v>0.2</v>
      </c>
      <c r="L45" s="1530">
        <v>2018.2388125000002</v>
      </c>
      <c r="M45" s="1531"/>
      <c r="N45" s="915"/>
    </row>
    <row r="46" spans="2:15">
      <c r="B46" s="697" t="s">
        <v>379</v>
      </c>
      <c r="C46" s="698"/>
      <c r="D46" s="698"/>
      <c r="E46" s="698"/>
      <c r="F46" s="698"/>
      <c r="G46" s="698"/>
      <c r="H46" s="698"/>
      <c r="I46" s="912"/>
      <c r="J46" s="913"/>
      <c r="K46" s="914">
        <v>0.05</v>
      </c>
      <c r="L46" s="1530">
        <v>504.55970312500006</v>
      </c>
      <c r="M46" s="1531"/>
      <c r="N46" s="915"/>
    </row>
    <row r="47" spans="2:15" ht="13.5" thickBot="1">
      <c r="B47" s="358" t="s">
        <v>380</v>
      </c>
      <c r="C47" s="701"/>
      <c r="D47" s="701"/>
      <c r="E47" s="701"/>
      <c r="F47" s="701"/>
      <c r="G47" s="701"/>
      <c r="H47" s="701"/>
      <c r="I47" s="916"/>
      <c r="J47" s="917"/>
      <c r="K47" s="914">
        <v>0.05</v>
      </c>
      <c r="L47" s="1532">
        <v>504.55970312500006</v>
      </c>
      <c r="M47" s="1533"/>
      <c r="N47" s="915"/>
    </row>
    <row r="48" spans="2:15" ht="14.25" thickBot="1">
      <c r="B48" s="1406" t="s">
        <v>355</v>
      </c>
      <c r="C48" s="1407"/>
      <c r="D48" s="1407"/>
      <c r="E48" s="1407"/>
      <c r="F48" s="1407"/>
      <c r="G48" s="1407"/>
      <c r="H48" s="1407"/>
      <c r="I48" s="1407"/>
      <c r="J48" s="1407"/>
      <c r="K48" s="1407"/>
      <c r="L48" s="1407"/>
      <c r="M48" s="1408"/>
      <c r="N48" s="918">
        <v>3027.3582187500001</v>
      </c>
    </row>
    <row r="49" spans="2:14" ht="13.5" thickBot="1">
      <c r="B49" s="371"/>
      <c r="N49" s="373"/>
    </row>
    <row r="50" spans="2:14" ht="13.5" thickBot="1">
      <c r="B50" s="1480" t="s">
        <v>381</v>
      </c>
      <c r="C50" s="1481"/>
      <c r="D50" s="1481"/>
      <c r="E50" s="1481"/>
      <c r="F50" s="1481"/>
      <c r="G50" s="1481"/>
      <c r="H50" s="1481"/>
      <c r="I50" s="1481"/>
      <c r="J50" s="1481"/>
      <c r="K50" s="1481"/>
      <c r="L50" s="1481"/>
      <c r="M50" s="1482"/>
      <c r="N50" s="919">
        <v>13119</v>
      </c>
    </row>
    <row r="51" spans="2:14">
      <c r="B51" s="920"/>
      <c r="C51" s="377"/>
      <c r="D51" s="377"/>
      <c r="E51" s="377"/>
      <c r="F51" s="377"/>
      <c r="G51" s="377"/>
      <c r="H51" s="377"/>
      <c r="I51" s="377"/>
      <c r="J51" s="377"/>
      <c r="K51" s="377"/>
      <c r="L51" s="377"/>
      <c r="M51" s="377"/>
      <c r="N51" s="921"/>
    </row>
    <row r="52" spans="2:14">
      <c r="B52" s="371"/>
      <c r="N52" s="373"/>
    </row>
    <row r="53" spans="2:14">
      <c r="B53" s="371"/>
      <c r="N53" s="373"/>
    </row>
    <row r="54" spans="2:14">
      <c r="B54" s="371"/>
      <c r="G54" s="922" t="s">
        <v>543</v>
      </c>
      <c r="H54" s="922"/>
      <c r="I54" s="922"/>
      <c r="J54" s="922"/>
      <c r="N54" s="373"/>
    </row>
    <row r="55" spans="2:14" ht="13.5">
      <c r="B55" s="923"/>
      <c r="C55" s="924"/>
      <c r="D55" s="924"/>
      <c r="E55" s="924"/>
      <c r="F55" s="924"/>
      <c r="G55" s="922" t="s">
        <v>544</v>
      </c>
      <c r="H55" s="924"/>
      <c r="I55" s="924"/>
      <c r="J55" s="924"/>
      <c r="K55" s="924"/>
      <c r="L55" s="924"/>
      <c r="M55" s="924"/>
      <c r="N55" s="925"/>
    </row>
    <row r="56" spans="2:14" ht="13.5">
      <c r="B56" s="923"/>
      <c r="C56" s="924"/>
      <c r="D56" s="924"/>
      <c r="E56" s="924"/>
      <c r="F56" s="924"/>
      <c r="G56" s="922" t="s">
        <v>545</v>
      </c>
      <c r="J56" s="924"/>
      <c r="K56" s="924"/>
      <c r="L56" s="924"/>
      <c r="M56" s="924"/>
      <c r="N56" s="925"/>
    </row>
    <row r="57" spans="2:14">
      <c r="B57" s="926"/>
      <c r="C57" s="891"/>
      <c r="D57" s="891"/>
      <c r="E57" s="891"/>
      <c r="F57" s="891"/>
      <c r="G57" s="922" t="s">
        <v>546</v>
      </c>
      <c r="H57" s="891"/>
      <c r="I57" s="891"/>
      <c r="J57" s="891"/>
      <c r="K57" s="891"/>
      <c r="L57" s="891"/>
      <c r="M57" s="891"/>
      <c r="N57" s="927"/>
    </row>
    <row r="58" spans="2:14">
      <c r="B58" s="371"/>
      <c r="G58" s="372" t="s">
        <v>547</v>
      </c>
      <c r="N58" s="373"/>
    </row>
    <row r="59" spans="2:14" ht="13.5">
      <c r="B59" s="928" t="s">
        <v>548</v>
      </c>
      <c r="C59" s="870"/>
      <c r="D59" s="870"/>
      <c r="E59" s="870"/>
      <c r="F59" s="870"/>
      <c r="G59" s="870"/>
      <c r="H59" s="870"/>
      <c r="I59" s="870"/>
      <c r="J59" s="870"/>
      <c r="K59" s="870"/>
      <c r="L59" s="870"/>
      <c r="M59" s="870"/>
      <c r="N59" s="929"/>
    </row>
    <row r="60" spans="2:14">
      <c r="B60" s="1494"/>
      <c r="C60" s="1495"/>
      <c r="D60" s="1495"/>
      <c r="E60" s="1495"/>
      <c r="F60" s="1495"/>
      <c r="G60" s="1495"/>
      <c r="H60" s="1495"/>
      <c r="I60" s="1495"/>
      <c r="J60" s="1495"/>
      <c r="K60" s="1495"/>
      <c r="L60" s="1495"/>
      <c r="M60" s="1495"/>
      <c r="N60" s="1534"/>
    </row>
    <row r="61" spans="2:14">
      <c r="B61" s="1494"/>
      <c r="C61" s="1495"/>
      <c r="D61" s="1495"/>
      <c r="E61" s="1495"/>
      <c r="F61" s="1495"/>
      <c r="G61" s="1495"/>
      <c r="H61" s="1495"/>
      <c r="I61" s="1495"/>
      <c r="J61" s="1495"/>
      <c r="K61" s="1495"/>
      <c r="L61" s="1495"/>
      <c r="M61" s="1495"/>
      <c r="N61" s="1534"/>
    </row>
    <row r="62" spans="2:14">
      <c r="B62" s="926"/>
      <c r="C62" s="891"/>
      <c r="D62" s="891"/>
      <c r="E62" s="891"/>
      <c r="F62" s="891"/>
      <c r="G62" s="891"/>
      <c r="H62" s="891"/>
      <c r="I62" s="891"/>
      <c r="J62" s="891"/>
      <c r="K62" s="891"/>
      <c r="L62" s="891"/>
      <c r="M62" s="891"/>
      <c r="N62" s="927"/>
    </row>
    <row r="63" spans="2:14">
      <c r="B63" s="930" t="s">
        <v>549</v>
      </c>
      <c r="C63" s="891"/>
      <c r="D63" s="891"/>
      <c r="E63" s="891"/>
      <c r="F63" s="891"/>
      <c r="G63" s="891"/>
      <c r="H63" s="891"/>
      <c r="I63" s="891"/>
      <c r="J63" s="891"/>
      <c r="K63" s="891"/>
      <c r="L63" s="891"/>
      <c r="M63" s="891"/>
      <c r="N63" s="927"/>
    </row>
    <row r="64" spans="2:14" ht="12.75" customHeight="1">
      <c r="B64" s="1523" t="s">
        <v>550</v>
      </c>
      <c r="C64" s="1524"/>
      <c r="D64" s="1524"/>
      <c r="E64" s="1524"/>
      <c r="F64" s="1524"/>
      <c r="G64" s="1524"/>
      <c r="H64" s="1524"/>
      <c r="I64" s="1524"/>
      <c r="J64" s="1524"/>
      <c r="K64" s="1524"/>
      <c r="L64" s="1524"/>
      <c r="M64" s="1524"/>
      <c r="N64" s="1525"/>
    </row>
    <row r="65" spans="2:14">
      <c r="B65" s="1523"/>
      <c r="C65" s="1524"/>
      <c r="D65" s="1524"/>
      <c r="E65" s="1524"/>
      <c r="F65" s="1524"/>
      <c r="G65" s="1524"/>
      <c r="H65" s="1524"/>
      <c r="I65" s="1524"/>
      <c r="J65" s="1524"/>
      <c r="K65" s="1524"/>
      <c r="L65" s="1524"/>
      <c r="M65" s="1524"/>
      <c r="N65" s="1525"/>
    </row>
    <row r="66" spans="2:14">
      <c r="B66" s="1523" t="s">
        <v>551</v>
      </c>
      <c r="C66" s="1524"/>
      <c r="D66" s="1524"/>
      <c r="E66" s="1524"/>
      <c r="F66" s="1524"/>
      <c r="G66" s="1524"/>
      <c r="H66" s="1524"/>
      <c r="I66" s="1524"/>
      <c r="J66" s="1524"/>
      <c r="K66" s="1524"/>
      <c r="L66" s="1524"/>
      <c r="M66" s="1524"/>
      <c r="N66" s="1525"/>
    </row>
    <row r="67" spans="2:14">
      <c r="B67" s="1523"/>
      <c r="C67" s="1524"/>
      <c r="D67" s="1524"/>
      <c r="E67" s="1524"/>
      <c r="F67" s="1524"/>
      <c r="G67" s="1524"/>
      <c r="H67" s="1524"/>
      <c r="I67" s="1524"/>
      <c r="J67" s="1524"/>
      <c r="K67" s="1524"/>
      <c r="L67" s="1524"/>
      <c r="M67" s="1524"/>
      <c r="N67" s="1525"/>
    </row>
    <row r="68" spans="2:14">
      <c r="B68" s="926"/>
      <c r="C68" s="891"/>
      <c r="D68" s="891"/>
      <c r="E68" s="891"/>
      <c r="F68" s="891"/>
      <c r="G68" s="891"/>
      <c r="H68" s="891"/>
      <c r="I68" s="891"/>
      <c r="J68" s="891"/>
      <c r="K68" s="891"/>
      <c r="L68" s="891"/>
      <c r="M68" s="891"/>
      <c r="N68" s="927"/>
    </row>
    <row r="69" spans="2:14">
      <c r="B69" s="371"/>
      <c r="G69" s="922" t="s">
        <v>543</v>
      </c>
      <c r="N69" s="373"/>
    </row>
    <row r="70" spans="2:14">
      <c r="B70" s="371"/>
      <c r="G70" s="372" t="s">
        <v>544</v>
      </c>
      <c r="H70" s="698"/>
      <c r="I70" s="698"/>
      <c r="J70" s="698"/>
      <c r="N70" s="373"/>
    </row>
    <row r="71" spans="2:14">
      <c r="B71" s="371"/>
      <c r="G71" s="372" t="s">
        <v>552</v>
      </c>
      <c r="H71" s="931"/>
      <c r="I71" s="931"/>
      <c r="J71" s="931"/>
      <c r="N71" s="373"/>
    </row>
    <row r="72" spans="2:14">
      <c r="B72" s="932"/>
      <c r="C72" s="891"/>
      <c r="D72" s="891"/>
      <c r="E72" s="891"/>
      <c r="F72" s="891"/>
      <c r="G72" s="372" t="s">
        <v>546</v>
      </c>
      <c r="K72" s="891"/>
      <c r="L72" s="891"/>
      <c r="M72" s="891"/>
      <c r="N72" s="927"/>
    </row>
    <row r="73" spans="2:14" ht="17.25" customHeight="1">
      <c r="B73" s="933" t="s">
        <v>553</v>
      </c>
      <c r="C73" s="934"/>
      <c r="D73" s="934"/>
      <c r="J73" s="1526"/>
      <c r="K73" s="1526"/>
      <c r="L73" s="1526"/>
      <c r="M73" s="1526"/>
      <c r="N73" s="1527"/>
    </row>
    <row r="74" spans="2:14" ht="18.75" customHeight="1" thickBot="1">
      <c r="B74" s="1529" t="s">
        <v>554</v>
      </c>
      <c r="C74" s="1517"/>
      <c r="D74" s="1517"/>
      <c r="E74" s="364"/>
      <c r="F74" s="364"/>
      <c r="G74" s="364"/>
      <c r="H74" s="364"/>
      <c r="I74" s="364"/>
      <c r="J74" s="1518"/>
      <c r="K74" s="1518"/>
      <c r="L74" s="1518"/>
      <c r="M74" s="1518"/>
      <c r="N74" s="1528"/>
    </row>
  </sheetData>
  <mergeCells count="69">
    <mergeCell ref="B7:F7"/>
    <mergeCell ref="G7:H7"/>
    <mergeCell ref="I7:J7"/>
    <mergeCell ref="L7:M7"/>
    <mergeCell ref="C2:K2"/>
    <mergeCell ref="L2:M2"/>
    <mergeCell ref="C3:K3"/>
    <mergeCell ref="L3:M3"/>
    <mergeCell ref="B4:N6"/>
    <mergeCell ref="B8:D8"/>
    <mergeCell ref="G8:H8"/>
    <mergeCell ref="I8:J8"/>
    <mergeCell ref="L8:M8"/>
    <mergeCell ref="B9:D9"/>
    <mergeCell ref="L9:M9"/>
    <mergeCell ref="B10:D10"/>
    <mergeCell ref="L10:M10"/>
    <mergeCell ref="B11:F11"/>
    <mergeCell ref="G11:H11"/>
    <mergeCell ref="I11:J11"/>
    <mergeCell ref="L11:M11"/>
    <mergeCell ref="B12:M12"/>
    <mergeCell ref="B13:N15"/>
    <mergeCell ref="B16:I16"/>
    <mergeCell ref="L16:M16"/>
    <mergeCell ref="B17:I17"/>
    <mergeCell ref="L17:M17"/>
    <mergeCell ref="B18:I18"/>
    <mergeCell ref="L18:M18"/>
    <mergeCell ref="B19:I19"/>
    <mergeCell ref="L19:M19"/>
    <mergeCell ref="B20:I20"/>
    <mergeCell ref="L20:M20"/>
    <mergeCell ref="B30:N32"/>
    <mergeCell ref="B21:I21"/>
    <mergeCell ref="L21:M21"/>
    <mergeCell ref="B22:M22"/>
    <mergeCell ref="B23:N25"/>
    <mergeCell ref="B26:H26"/>
    <mergeCell ref="L26:M26"/>
    <mergeCell ref="B27:H27"/>
    <mergeCell ref="L27:M27"/>
    <mergeCell ref="B28:H28"/>
    <mergeCell ref="L28:M28"/>
    <mergeCell ref="B29:M29"/>
    <mergeCell ref="B45:H45"/>
    <mergeCell ref="L45:M45"/>
    <mergeCell ref="B33:H33"/>
    <mergeCell ref="L33:M33"/>
    <mergeCell ref="L34:M34"/>
    <mergeCell ref="L35:M35"/>
    <mergeCell ref="L36:M36"/>
    <mergeCell ref="B37:H37"/>
    <mergeCell ref="L37:M37"/>
    <mergeCell ref="B38:M38"/>
    <mergeCell ref="B40:M40"/>
    <mergeCell ref="B41:N43"/>
    <mergeCell ref="B44:H44"/>
    <mergeCell ref="L44:M44"/>
    <mergeCell ref="B64:N65"/>
    <mergeCell ref="B66:N67"/>
    <mergeCell ref="J73:N74"/>
    <mergeCell ref="B74:D74"/>
    <mergeCell ref="L46:M46"/>
    <mergeCell ref="L47:M47"/>
    <mergeCell ref="B48:M48"/>
    <mergeCell ref="B50:M50"/>
    <mergeCell ref="B60:N60"/>
    <mergeCell ref="B61:N61"/>
  </mergeCells>
  <printOptions horizontalCentered="1" verticalCentered="1"/>
  <pageMargins left="1.1811023622047245" right="0.39370078740157483" top="0.19685039370078741" bottom="1.1811023622047245" header="0" footer="0"/>
  <pageSetup scale="90" orientation="portrait"/>
  <headerFooter alignWithMargins="0"/>
  <drawing r:id="rId1"/>
  <legacyDrawing r:id="rId2"/>
  <mc:AlternateContent xmlns:mc="http://schemas.openxmlformats.org/markup-compatibility/2006">
    <mc:Choice Requires="x14">
      <controls>
        <mc:AlternateContent xmlns:mc="http://schemas.openxmlformats.org/markup-compatibility/2006">
          <mc:Choice Requires="x14">
            <control shapeId="27649" r:id="rId3" name="Check Box 1">
              <controlPr defaultSize="0" autoFill="0" autoLine="0" autoPict="0">
                <anchor moveWithCells="1">
                  <from>
                    <xdr:col>5</xdr:col>
                    <xdr:colOff>152400</xdr:colOff>
                    <xdr:row>1</xdr:row>
                    <xdr:rowOff>0</xdr:rowOff>
                  </from>
                  <to>
                    <xdr:col>5</xdr:col>
                    <xdr:colOff>447675</xdr:colOff>
                    <xdr:row>2</xdr:row>
                    <xdr:rowOff>66675</xdr:rowOff>
                  </to>
                </anchor>
              </controlPr>
            </control>
          </mc:Choice>
        </mc:AlternateContent>
        <mc:AlternateContent xmlns:mc="http://schemas.openxmlformats.org/markup-compatibility/2006">
          <mc:Choice Requires="x14">
            <control shapeId="27650" r:id="rId4" name="Check Box 2">
              <controlPr defaultSize="0" autoFill="0" autoLine="0" autoPict="0">
                <anchor moveWithCells="1">
                  <from>
                    <xdr:col>9</xdr:col>
                    <xdr:colOff>152400</xdr:colOff>
                    <xdr:row>1</xdr:row>
                    <xdr:rowOff>0</xdr:rowOff>
                  </from>
                  <to>
                    <xdr:col>9</xdr:col>
                    <xdr:colOff>447675</xdr:colOff>
                    <xdr:row>2</xdr:row>
                    <xdr:rowOff>66675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63FA33-EA33-41FF-996D-7311E74D8979}">
  <dimension ref="B1:N339"/>
  <sheetViews>
    <sheetView view="pageBreakPreview" topLeftCell="A294" zoomScale="110" zoomScaleNormal="70" zoomScaleSheetLayoutView="110" workbookViewId="0">
      <selection activeCell="C294" sqref="C294:K294"/>
    </sheetView>
  </sheetViews>
  <sheetFormatPr defaultColWidth="11.42578125" defaultRowHeight="12.75"/>
  <cols>
    <col min="1" max="1" width="2.5703125" style="269" customWidth="1"/>
    <col min="2" max="2" width="12.42578125" style="269" customWidth="1"/>
    <col min="3" max="8" width="11.42578125" style="269"/>
    <col min="9" max="9" width="13.42578125" style="269" customWidth="1"/>
    <col min="10" max="10" width="11.42578125" style="269"/>
    <col min="11" max="11" width="16.5703125" style="269" customWidth="1"/>
    <col min="12" max="13" width="11.42578125" style="269"/>
    <col min="14" max="14" width="15.7109375" style="269" customWidth="1"/>
    <col min="15" max="15" width="2.42578125" style="269" customWidth="1"/>
    <col min="16" max="16384" width="11.42578125" style="269"/>
  </cols>
  <sheetData>
    <row r="1" spans="2:14" ht="13.5" thickBot="1"/>
    <row r="2" spans="2:14" ht="12.75" customHeight="1">
      <c r="B2" s="1349"/>
      <c r="C2" s="1352"/>
      <c r="D2" s="1353"/>
      <c r="E2" s="1353"/>
      <c r="F2" s="1353"/>
      <c r="G2" s="1353"/>
      <c r="H2" s="1353"/>
      <c r="I2" s="1353"/>
      <c r="J2" s="1354"/>
      <c r="K2" s="1355"/>
      <c r="L2" s="1356"/>
      <c r="M2" s="1356"/>
      <c r="N2" s="1357"/>
    </row>
    <row r="3" spans="2:14" ht="20.25" customHeight="1">
      <c r="B3" s="1350"/>
      <c r="C3" s="1361" t="str">
        <f>+'MEM CANT'!$B$2</f>
        <v>MUNICIPIO DE FUENTE DE ORO - META</v>
      </c>
      <c r="D3" s="1362"/>
      <c r="E3" s="1362"/>
      <c r="F3" s="1362"/>
      <c r="G3" s="1362"/>
      <c r="H3" s="1362"/>
      <c r="I3" s="1362"/>
      <c r="J3" s="1363"/>
      <c r="K3" s="1358"/>
      <c r="L3" s="1359"/>
      <c r="M3" s="1359"/>
      <c r="N3" s="1360"/>
    </row>
    <row r="4" spans="2:14" ht="16.5" customHeight="1">
      <c r="B4" s="1350"/>
      <c r="C4" s="1364" t="str">
        <f>+AIU!$D$3</f>
        <v>ECOMUN</v>
      </c>
      <c r="D4" s="1365"/>
      <c r="E4" s="1365"/>
      <c r="F4" s="1365"/>
      <c r="G4" s="1365"/>
      <c r="H4" s="1365"/>
      <c r="I4" s="1365"/>
      <c r="J4" s="1366"/>
      <c r="K4" s="1367" t="s">
        <v>342</v>
      </c>
      <c r="L4" s="1369"/>
      <c r="M4" s="1370"/>
      <c r="N4" s="1371"/>
    </row>
    <row r="5" spans="2:14" ht="12.75" customHeight="1">
      <c r="B5" s="1350"/>
      <c r="C5" s="1372" t="str">
        <f>+'PTO OFICIAL'!$C$4:$K$4</f>
        <v>OBRAS DE CONSTRUCCIÓN DE UN SISTEMA IPRS (8 RACEWAY) PARA LA UNIDAD PRODUCTIVA EN FUENTE DE ORO – META</v>
      </c>
      <c r="D5" s="1373"/>
      <c r="E5" s="1373"/>
      <c r="F5" s="1373"/>
      <c r="G5" s="1373"/>
      <c r="H5" s="1373"/>
      <c r="I5" s="1373"/>
      <c r="J5" s="1374"/>
      <c r="K5" s="1368"/>
      <c r="L5" s="1358"/>
      <c r="M5" s="1359"/>
      <c r="N5" s="1360"/>
    </row>
    <row r="6" spans="2:14" ht="12.75" customHeight="1">
      <c r="B6" s="1350"/>
      <c r="C6" s="1372"/>
      <c r="D6" s="1373"/>
      <c r="E6" s="1373"/>
      <c r="F6" s="1373"/>
      <c r="G6" s="1373"/>
      <c r="H6" s="1373"/>
      <c r="I6" s="1373"/>
      <c r="J6" s="1374"/>
      <c r="K6" s="1367" t="s">
        <v>344</v>
      </c>
      <c r="L6" s="1367">
        <v>1</v>
      </c>
      <c r="M6" s="1367" t="s">
        <v>345</v>
      </c>
      <c r="N6" s="1376">
        <v>1</v>
      </c>
    </row>
    <row r="7" spans="2:14" ht="12.75" customHeight="1">
      <c r="B7" s="1350"/>
      <c r="C7" s="1372"/>
      <c r="D7" s="1373"/>
      <c r="E7" s="1373"/>
      <c r="F7" s="1373"/>
      <c r="G7" s="1373"/>
      <c r="H7" s="1373"/>
      <c r="I7" s="1373"/>
      <c r="J7" s="1374"/>
      <c r="K7" s="1375"/>
      <c r="L7" s="1375"/>
      <c r="M7" s="1375"/>
      <c r="N7" s="1377"/>
    </row>
    <row r="8" spans="2:14" ht="15" customHeight="1">
      <c r="B8" s="1351"/>
      <c r="C8" s="1379" t="s">
        <v>346</v>
      </c>
      <c r="D8" s="1380"/>
      <c r="E8" s="1380"/>
      <c r="F8" s="1380"/>
      <c r="G8" s="1380"/>
      <c r="H8" s="1380"/>
      <c r="I8" s="1380"/>
      <c r="J8" s="1381"/>
      <c r="K8" s="1368"/>
      <c r="L8" s="1368"/>
      <c r="M8" s="1368"/>
      <c r="N8" s="1378"/>
    </row>
    <row r="9" spans="2:14" ht="13.5" thickBot="1">
      <c r="B9" s="283"/>
      <c r="N9" s="284"/>
    </row>
    <row r="10" spans="2:14">
      <c r="B10" s="288" t="s">
        <v>151</v>
      </c>
      <c r="C10" s="1341" t="s">
        <v>152</v>
      </c>
      <c r="D10" s="1342"/>
      <c r="E10" s="1342"/>
      <c r="F10" s="1342"/>
      <c r="G10" s="1342"/>
      <c r="H10" s="1342"/>
      <c r="I10" s="1342"/>
      <c r="J10" s="1342"/>
      <c r="K10" s="1343"/>
      <c r="L10" s="1344" t="s">
        <v>228</v>
      </c>
      <c r="M10" s="1345"/>
      <c r="N10" s="288" t="s">
        <v>6</v>
      </c>
    </row>
    <row r="11" spans="2:14" ht="18.75" customHeight="1" thickBot="1">
      <c r="B11" s="289" t="s">
        <v>555</v>
      </c>
      <c r="C11" s="1346" t="s">
        <v>556</v>
      </c>
      <c r="D11" s="1347"/>
      <c r="E11" s="1347"/>
      <c r="F11" s="1347"/>
      <c r="G11" s="1347"/>
      <c r="H11" s="1347"/>
      <c r="I11" s="1347"/>
      <c r="J11" s="1347"/>
      <c r="K11" s="1348"/>
      <c r="L11" s="1346" t="s">
        <v>18</v>
      </c>
      <c r="M11" s="1348"/>
      <c r="N11" s="290"/>
    </row>
    <row r="12" spans="2:14">
      <c r="B12" s="1301" t="s">
        <v>347</v>
      </c>
      <c r="C12" s="1302"/>
      <c r="D12" s="1302"/>
      <c r="E12" s="1302"/>
      <c r="F12" s="1302"/>
      <c r="G12" s="1302"/>
      <c r="H12" s="1302"/>
      <c r="I12" s="1302"/>
      <c r="J12" s="1302"/>
      <c r="K12" s="1302"/>
      <c r="L12" s="1302"/>
      <c r="M12" s="1302"/>
      <c r="N12" s="1303"/>
    </row>
    <row r="13" spans="2:14">
      <c r="B13" s="1304"/>
      <c r="C13" s="1305"/>
      <c r="D13" s="1305"/>
      <c r="E13" s="1305"/>
      <c r="F13" s="1305"/>
      <c r="G13" s="1305"/>
      <c r="H13" s="1305"/>
      <c r="I13" s="1305"/>
      <c r="J13" s="1305"/>
      <c r="K13" s="1305"/>
      <c r="L13" s="1305"/>
      <c r="M13" s="1305"/>
      <c r="N13" s="1306"/>
    </row>
    <row r="14" spans="2:14" ht="13.5" thickBot="1">
      <c r="B14" s="1307"/>
      <c r="C14" s="1308"/>
      <c r="D14" s="1308"/>
      <c r="E14" s="1308"/>
      <c r="F14" s="1308"/>
      <c r="G14" s="1308"/>
      <c r="H14" s="1308"/>
      <c r="I14" s="1308"/>
      <c r="J14" s="1308"/>
      <c r="K14" s="1308"/>
      <c r="L14" s="1308"/>
      <c r="M14" s="1308"/>
      <c r="N14" s="1309"/>
    </row>
    <row r="15" spans="2:14" ht="13.5">
      <c r="B15" s="1310" t="s">
        <v>152</v>
      </c>
      <c r="C15" s="1311"/>
      <c r="D15" s="1311"/>
      <c r="E15" s="1311"/>
      <c r="F15" s="1321"/>
      <c r="G15" s="1330" t="s">
        <v>348</v>
      </c>
      <c r="H15" s="1321"/>
      <c r="I15" s="1330" t="s">
        <v>349</v>
      </c>
      <c r="J15" s="1321"/>
      <c r="K15" s="272" t="s">
        <v>350</v>
      </c>
      <c r="L15" s="1330" t="s">
        <v>351</v>
      </c>
      <c r="M15" s="1321"/>
      <c r="N15" s="273" t="s">
        <v>352</v>
      </c>
    </row>
    <row r="16" spans="2:14">
      <c r="B16" s="625" t="s">
        <v>354</v>
      </c>
      <c r="C16" s="626"/>
      <c r="D16" s="626"/>
      <c r="E16" s="626"/>
      <c r="F16" s="627"/>
      <c r="G16" s="628"/>
      <c r="H16" s="627"/>
      <c r="I16" s="628"/>
      <c r="J16" s="627"/>
      <c r="K16" s="629">
        <v>0.05</v>
      </c>
      <c r="L16" s="1335"/>
      <c r="M16" s="1336"/>
      <c r="N16" s="17">
        <f>+K16*N45</f>
        <v>3775.8610256410266</v>
      </c>
    </row>
    <row r="17" spans="2:14">
      <c r="B17" s="625" t="s">
        <v>557</v>
      </c>
      <c r="C17" s="626"/>
      <c r="D17" s="626"/>
      <c r="E17" s="626"/>
      <c r="F17" s="627"/>
      <c r="G17" s="628"/>
      <c r="H17" s="627"/>
      <c r="I17" s="1335" t="s">
        <v>558</v>
      </c>
      <c r="J17" s="1336"/>
      <c r="K17" s="632">
        <f>+EQUIPO!F30</f>
        <v>15450</v>
      </c>
      <c r="L17" s="1337">
        <v>4</v>
      </c>
      <c r="M17" s="1338"/>
      <c r="N17" s="17">
        <f>+K17/L17</f>
        <v>3862.5</v>
      </c>
    </row>
    <row r="18" spans="2:14" ht="13.5" thickBot="1">
      <c r="B18" s="1682"/>
      <c r="C18" s="1683"/>
      <c r="D18" s="1683"/>
      <c r="E18" s="1683"/>
      <c r="F18" s="1684"/>
      <c r="G18" s="1685"/>
      <c r="H18" s="1684"/>
      <c r="I18" s="1685"/>
      <c r="J18" s="1684"/>
      <c r="K18" s="19"/>
      <c r="L18" s="1339"/>
      <c r="M18" s="1340"/>
      <c r="N18" s="638"/>
    </row>
    <row r="19" spans="2:14" ht="14.25" thickBot="1">
      <c r="B19" s="1318" t="s">
        <v>355</v>
      </c>
      <c r="C19" s="1319"/>
      <c r="D19" s="1319"/>
      <c r="E19" s="1319"/>
      <c r="F19" s="1319"/>
      <c r="G19" s="1319"/>
      <c r="H19" s="1319"/>
      <c r="I19" s="1319"/>
      <c r="J19" s="1319"/>
      <c r="K19" s="1319"/>
      <c r="L19" s="1319"/>
      <c r="M19" s="1320"/>
      <c r="N19" s="275">
        <f>+N16+N17</f>
        <v>7638.3610256410266</v>
      </c>
    </row>
    <row r="20" spans="2:14" ht="13.5" customHeight="1">
      <c r="B20" s="1301" t="s">
        <v>356</v>
      </c>
      <c r="C20" s="1302"/>
      <c r="D20" s="1302"/>
      <c r="E20" s="1302"/>
      <c r="F20" s="1302"/>
      <c r="G20" s="1302"/>
      <c r="H20" s="1302"/>
      <c r="I20" s="1302"/>
      <c r="J20" s="1302"/>
      <c r="K20" s="1302"/>
      <c r="L20" s="1302"/>
      <c r="M20" s="1302"/>
      <c r="N20" s="1303"/>
    </row>
    <row r="21" spans="2:14">
      <c r="B21" s="1304"/>
      <c r="C21" s="1305"/>
      <c r="D21" s="1305"/>
      <c r="E21" s="1305"/>
      <c r="F21" s="1305"/>
      <c r="G21" s="1305"/>
      <c r="H21" s="1305"/>
      <c r="I21" s="1305"/>
      <c r="J21" s="1305"/>
      <c r="K21" s="1305"/>
      <c r="L21" s="1305"/>
      <c r="M21" s="1305"/>
      <c r="N21" s="1306"/>
    </row>
    <row r="22" spans="2:14" ht="13.5" thickBot="1">
      <c r="B22" s="1307"/>
      <c r="C22" s="1308"/>
      <c r="D22" s="1308"/>
      <c r="E22" s="1308"/>
      <c r="F22" s="1308"/>
      <c r="G22" s="1308"/>
      <c r="H22" s="1308"/>
      <c r="I22" s="1308"/>
      <c r="J22" s="1308"/>
      <c r="K22" s="1308"/>
      <c r="L22" s="1308"/>
      <c r="M22" s="1308"/>
      <c r="N22" s="1309"/>
    </row>
    <row r="23" spans="2:14" ht="13.5">
      <c r="B23" s="1310" t="s">
        <v>152</v>
      </c>
      <c r="C23" s="1311"/>
      <c r="D23" s="1311"/>
      <c r="E23" s="1311"/>
      <c r="F23" s="1311"/>
      <c r="G23" s="1311"/>
      <c r="H23" s="1311"/>
      <c r="I23" s="1321"/>
      <c r="J23" s="271" t="s">
        <v>228</v>
      </c>
      <c r="K23" s="272" t="s">
        <v>6</v>
      </c>
      <c r="L23" s="1330" t="s">
        <v>357</v>
      </c>
      <c r="M23" s="1321"/>
      <c r="N23" s="273" t="s">
        <v>352</v>
      </c>
    </row>
    <row r="24" spans="2:14">
      <c r="B24" s="1678" t="s">
        <v>559</v>
      </c>
      <c r="C24" s="1679"/>
      <c r="D24" s="1679"/>
      <c r="E24" s="1679"/>
      <c r="F24" s="1679"/>
      <c r="G24" s="1679"/>
      <c r="H24" s="1679"/>
      <c r="I24" s="1680"/>
      <c r="J24" s="642" t="s">
        <v>41</v>
      </c>
      <c r="K24" s="643">
        <v>230</v>
      </c>
      <c r="L24" s="1331">
        <f>+MATERIALES!D26</f>
        <v>640</v>
      </c>
      <c r="M24" s="1332"/>
      <c r="N24" s="638">
        <f>+K24*L24</f>
        <v>147200</v>
      </c>
    </row>
    <row r="25" spans="2:14">
      <c r="B25" s="1678" t="s">
        <v>560</v>
      </c>
      <c r="C25" s="1679"/>
      <c r="D25" s="1679"/>
      <c r="E25" s="1679"/>
      <c r="F25" s="1679"/>
      <c r="G25" s="1679"/>
      <c r="H25" s="1679"/>
      <c r="I25" s="1680"/>
      <c r="J25" s="642" t="s">
        <v>41</v>
      </c>
      <c r="K25" s="643">
        <v>3</v>
      </c>
      <c r="L25" s="1331">
        <f>+MATERIALES!D12</f>
        <v>19700</v>
      </c>
      <c r="M25" s="1332"/>
      <c r="N25" s="638">
        <f t="shared" ref="N25:N27" si="0">+K25*L25</f>
        <v>59100</v>
      </c>
    </row>
    <row r="26" spans="2:14">
      <c r="B26" s="1678" t="s">
        <v>561</v>
      </c>
      <c r="C26" s="1679"/>
      <c r="D26" s="1679"/>
      <c r="E26" s="1679"/>
      <c r="F26" s="1679"/>
      <c r="G26" s="1679"/>
      <c r="H26" s="1679"/>
      <c r="I26" s="1680"/>
      <c r="J26" s="642" t="s">
        <v>18</v>
      </c>
      <c r="K26" s="643">
        <v>0.84</v>
      </c>
      <c r="L26" s="1331">
        <f>+MATERIALES!D14</f>
        <v>65000</v>
      </c>
      <c r="M26" s="1332"/>
      <c r="N26" s="638">
        <f t="shared" si="0"/>
        <v>54600</v>
      </c>
    </row>
    <row r="27" spans="2:14">
      <c r="B27" s="1678" t="s">
        <v>562</v>
      </c>
      <c r="C27" s="1679"/>
      <c r="D27" s="1679"/>
      <c r="E27" s="1679"/>
      <c r="F27" s="1679"/>
      <c r="G27" s="1679"/>
      <c r="H27" s="1679"/>
      <c r="I27" s="1680"/>
      <c r="J27" s="642" t="s">
        <v>18</v>
      </c>
      <c r="K27" s="643">
        <v>0.63</v>
      </c>
      <c r="L27" s="1331">
        <f>+MATERIALES!D19</f>
        <v>45000</v>
      </c>
      <c r="M27" s="1332"/>
      <c r="N27" s="638">
        <f t="shared" si="0"/>
        <v>28350</v>
      </c>
    </row>
    <row r="28" spans="2:14" ht="13.5" thickBot="1">
      <c r="B28" s="1682" t="s">
        <v>563</v>
      </c>
      <c r="C28" s="1683"/>
      <c r="D28" s="1683"/>
      <c r="E28" s="1683"/>
      <c r="F28" s="1683"/>
      <c r="G28" s="1683"/>
      <c r="H28" s="1683"/>
      <c r="I28" s="1684"/>
      <c r="J28" s="646" t="s">
        <v>564</v>
      </c>
      <c r="K28" s="647">
        <v>135</v>
      </c>
      <c r="L28" s="1333">
        <f>+MATERIALES!D15</f>
        <v>65</v>
      </c>
      <c r="M28" s="1334"/>
      <c r="N28" s="18">
        <f>+K28*L28</f>
        <v>8775</v>
      </c>
    </row>
    <row r="29" spans="2:14" ht="14.25" thickBot="1">
      <c r="B29" s="1318" t="s">
        <v>355</v>
      </c>
      <c r="C29" s="1319"/>
      <c r="D29" s="1319"/>
      <c r="E29" s="1319"/>
      <c r="F29" s="1319"/>
      <c r="G29" s="1319"/>
      <c r="H29" s="1319"/>
      <c r="I29" s="1319"/>
      <c r="J29" s="1319"/>
      <c r="K29" s="1319"/>
      <c r="L29" s="1319"/>
      <c r="M29" s="1320"/>
      <c r="N29" s="15">
        <f>+N24+N28+N25+N26+N27</f>
        <v>298025</v>
      </c>
    </row>
    <row r="30" spans="2:14">
      <c r="B30" s="1301" t="s">
        <v>364</v>
      </c>
      <c r="C30" s="1302"/>
      <c r="D30" s="1302"/>
      <c r="E30" s="1302"/>
      <c r="F30" s="1302"/>
      <c r="G30" s="1302"/>
      <c r="H30" s="1302"/>
      <c r="I30" s="1302"/>
      <c r="J30" s="1302"/>
      <c r="K30" s="1302"/>
      <c r="L30" s="1302"/>
      <c r="M30" s="1302"/>
      <c r="N30" s="1303"/>
    </row>
    <row r="31" spans="2:14">
      <c r="B31" s="1304"/>
      <c r="C31" s="1305"/>
      <c r="D31" s="1305"/>
      <c r="E31" s="1305"/>
      <c r="F31" s="1305"/>
      <c r="G31" s="1305"/>
      <c r="H31" s="1305"/>
      <c r="I31" s="1305"/>
      <c r="J31" s="1305"/>
      <c r="K31" s="1305"/>
      <c r="L31" s="1305"/>
      <c r="M31" s="1305"/>
      <c r="N31" s="1306"/>
    </row>
    <row r="32" spans="2:14" ht="13.5" thickBot="1">
      <c r="B32" s="1307"/>
      <c r="C32" s="1308"/>
      <c r="D32" s="1308"/>
      <c r="E32" s="1308"/>
      <c r="F32" s="1308"/>
      <c r="G32" s="1308"/>
      <c r="H32" s="1308"/>
      <c r="I32" s="1308"/>
      <c r="J32" s="1308"/>
      <c r="K32" s="1308"/>
      <c r="L32" s="1308"/>
      <c r="M32" s="1308"/>
      <c r="N32" s="1309"/>
    </row>
    <row r="33" spans="2:14" ht="13.5">
      <c r="B33" s="1310" t="s">
        <v>365</v>
      </c>
      <c r="C33" s="1311"/>
      <c r="D33" s="1311"/>
      <c r="E33" s="1311"/>
      <c r="F33" s="1311"/>
      <c r="G33" s="1311"/>
      <c r="H33" s="1321"/>
      <c r="I33" s="272" t="s">
        <v>366</v>
      </c>
      <c r="J33" s="270" t="s">
        <v>367</v>
      </c>
      <c r="K33" s="276" t="s">
        <v>368</v>
      </c>
      <c r="L33" s="1330" t="s">
        <v>369</v>
      </c>
      <c r="M33" s="1321"/>
      <c r="N33" s="273" t="s">
        <v>352</v>
      </c>
    </row>
    <row r="34" spans="2:14">
      <c r="B34" s="1678"/>
      <c r="C34" s="1679"/>
      <c r="D34" s="1679"/>
      <c r="E34" s="1679"/>
      <c r="F34" s="1679"/>
      <c r="G34" s="1679"/>
      <c r="H34" s="1680"/>
      <c r="I34" s="648"/>
      <c r="J34" s="649"/>
      <c r="K34" s="648"/>
      <c r="L34" s="1326"/>
      <c r="M34" s="1327"/>
      <c r="N34" s="638"/>
    </row>
    <row r="35" spans="2:14" ht="13.5" thickBot="1">
      <c r="B35" s="1682"/>
      <c r="C35" s="1683"/>
      <c r="D35" s="1683"/>
      <c r="E35" s="1683"/>
      <c r="F35" s="1683"/>
      <c r="G35" s="1683"/>
      <c r="H35" s="1684"/>
      <c r="I35" s="277"/>
      <c r="J35" s="278"/>
      <c r="K35" s="277"/>
      <c r="L35" s="1328"/>
      <c r="M35" s="1329"/>
      <c r="N35" s="16"/>
    </row>
    <row r="36" spans="2:14" ht="14.25" thickBot="1">
      <c r="B36" s="1318" t="s">
        <v>355</v>
      </c>
      <c r="C36" s="1319"/>
      <c r="D36" s="1319"/>
      <c r="E36" s="1319"/>
      <c r="F36" s="1319"/>
      <c r="G36" s="1319"/>
      <c r="H36" s="1319"/>
      <c r="I36" s="1319"/>
      <c r="J36" s="1319"/>
      <c r="K36" s="1319"/>
      <c r="L36" s="1319"/>
      <c r="M36" s="1320"/>
      <c r="N36" s="275">
        <f>+N34+N35</f>
        <v>0</v>
      </c>
    </row>
    <row r="37" spans="2:14">
      <c r="B37" s="1301" t="s">
        <v>370</v>
      </c>
      <c r="C37" s="1302"/>
      <c r="D37" s="1302"/>
      <c r="E37" s="1302"/>
      <c r="F37" s="1302"/>
      <c r="G37" s="1302"/>
      <c r="H37" s="1302"/>
      <c r="I37" s="1302"/>
      <c r="J37" s="1302"/>
      <c r="K37" s="1302"/>
      <c r="L37" s="1302"/>
      <c r="M37" s="1302"/>
      <c r="N37" s="1303"/>
    </row>
    <row r="38" spans="2:14">
      <c r="B38" s="1304"/>
      <c r="C38" s="1305"/>
      <c r="D38" s="1305"/>
      <c r="E38" s="1305"/>
      <c r="F38" s="1305"/>
      <c r="G38" s="1305"/>
      <c r="H38" s="1305"/>
      <c r="I38" s="1305"/>
      <c r="J38" s="1305"/>
      <c r="K38" s="1305"/>
      <c r="L38" s="1305"/>
      <c r="M38" s="1305"/>
      <c r="N38" s="1306"/>
    </row>
    <row r="39" spans="2:14" ht="13.5" thickBot="1">
      <c r="B39" s="1307"/>
      <c r="C39" s="1308"/>
      <c r="D39" s="1308"/>
      <c r="E39" s="1308"/>
      <c r="F39" s="1308"/>
      <c r="G39" s="1308"/>
      <c r="H39" s="1308"/>
      <c r="I39" s="1308"/>
      <c r="J39" s="1308"/>
      <c r="K39" s="1308"/>
      <c r="L39" s="1308"/>
      <c r="M39" s="1308"/>
      <c r="N39" s="1309"/>
    </row>
    <row r="40" spans="2:14" ht="30" customHeight="1">
      <c r="B40" s="1310" t="s">
        <v>371</v>
      </c>
      <c r="C40" s="1311"/>
      <c r="D40" s="1311"/>
      <c r="E40" s="1311"/>
      <c r="F40" s="1311"/>
      <c r="G40" s="1311"/>
      <c r="H40" s="1321"/>
      <c r="I40" s="272" t="s">
        <v>372</v>
      </c>
      <c r="J40" s="279"/>
      <c r="K40" s="280" t="s">
        <v>373</v>
      </c>
      <c r="L40" s="1312" t="s">
        <v>351</v>
      </c>
      <c r="M40" s="1313"/>
      <c r="N40" s="282" t="s">
        <v>352</v>
      </c>
    </row>
    <row r="41" spans="2:14" ht="13.5" customHeight="1">
      <c r="B41" s="1382" t="s">
        <v>565</v>
      </c>
      <c r="C41" s="1383"/>
      <c r="D41" s="1383"/>
      <c r="E41" s="655"/>
      <c r="F41" s="655"/>
      <c r="G41" s="655"/>
      <c r="H41" s="655"/>
      <c r="I41" s="656">
        <f>+CUADRILLA8</f>
        <v>490861.93333333341</v>
      </c>
      <c r="J41" s="657"/>
      <c r="K41" s="656">
        <f>+I41</f>
        <v>490861.93333333341</v>
      </c>
      <c r="L41" s="1324">
        <v>6.5</v>
      </c>
      <c r="M41" s="1325"/>
      <c r="N41" s="17">
        <f>+K41/L41</f>
        <v>75517.220512820524</v>
      </c>
    </row>
    <row r="42" spans="2:14">
      <c r="B42" s="654"/>
      <c r="C42" s="655"/>
      <c r="D42" s="655"/>
      <c r="E42" s="655"/>
      <c r="F42" s="655"/>
      <c r="G42" s="655"/>
      <c r="H42" s="655"/>
      <c r="I42" s="656"/>
      <c r="J42" s="660"/>
      <c r="K42" s="656"/>
      <c r="L42" s="1324"/>
      <c r="M42" s="1325"/>
      <c r="N42" s="17"/>
    </row>
    <row r="43" spans="2:14">
      <c r="B43" s="654"/>
      <c r="C43" s="655"/>
      <c r="D43" s="655"/>
      <c r="E43" s="655"/>
      <c r="F43" s="655"/>
      <c r="G43" s="655"/>
      <c r="H43" s="655"/>
      <c r="I43" s="656"/>
      <c r="J43" s="660"/>
      <c r="K43" s="656"/>
      <c r="L43" s="1326"/>
      <c r="M43" s="1327"/>
      <c r="N43" s="17"/>
    </row>
    <row r="44" spans="2:14" ht="13.5" thickBot="1">
      <c r="B44" s="1682"/>
      <c r="C44" s="1683"/>
      <c r="D44" s="1683"/>
      <c r="E44" s="1683"/>
      <c r="F44" s="1683"/>
      <c r="G44" s="1683"/>
      <c r="H44" s="1684"/>
      <c r="I44" s="277"/>
      <c r="J44" s="21"/>
      <c r="K44" s="277"/>
      <c r="L44" s="1328"/>
      <c r="M44" s="1329"/>
      <c r="N44" s="16"/>
    </row>
    <row r="45" spans="2:14" ht="14.25" thickBot="1">
      <c r="B45" s="1318" t="s">
        <v>355</v>
      </c>
      <c r="C45" s="1319"/>
      <c r="D45" s="1319"/>
      <c r="E45" s="1319"/>
      <c r="F45" s="1319"/>
      <c r="G45" s="1319"/>
      <c r="H45" s="1319"/>
      <c r="I45" s="1319"/>
      <c r="J45" s="1319"/>
      <c r="K45" s="1319"/>
      <c r="L45" s="1319"/>
      <c r="M45" s="1320"/>
      <c r="N45" s="15">
        <f>+N41+N42+N43+N44</f>
        <v>75517.220512820524</v>
      </c>
    </row>
    <row r="46" spans="2:14" ht="13.5" thickBot="1">
      <c r="B46" s="283"/>
      <c r="N46" s="284"/>
    </row>
    <row r="47" spans="2:14" ht="13.5" thickBot="1">
      <c r="B47" s="1294" t="s">
        <v>375</v>
      </c>
      <c r="C47" s="1295"/>
      <c r="D47" s="1295"/>
      <c r="E47" s="1295"/>
      <c r="F47" s="1295"/>
      <c r="G47" s="1295"/>
      <c r="H47" s="1295"/>
      <c r="I47" s="1295"/>
      <c r="J47" s="1295"/>
      <c r="K47" s="1295"/>
      <c r="L47" s="1295"/>
      <c r="M47" s="1296"/>
      <c r="N47" s="285">
        <f>+N19+N29+N36+N45</f>
        <v>381180.58153846156</v>
      </c>
    </row>
    <row r="48" spans="2:14">
      <c r="B48" s="1301" t="s">
        <v>376</v>
      </c>
      <c r="C48" s="1302"/>
      <c r="D48" s="1302"/>
      <c r="E48" s="1302"/>
      <c r="F48" s="1302"/>
      <c r="G48" s="1302"/>
      <c r="H48" s="1302"/>
      <c r="I48" s="1302"/>
      <c r="J48" s="1302"/>
      <c r="K48" s="1302"/>
      <c r="L48" s="1302"/>
      <c r="M48" s="1302"/>
      <c r="N48" s="1303"/>
    </row>
    <row r="49" spans="2:14">
      <c r="B49" s="1304"/>
      <c r="C49" s="1305"/>
      <c r="D49" s="1305"/>
      <c r="E49" s="1305"/>
      <c r="F49" s="1305"/>
      <c r="G49" s="1305"/>
      <c r="H49" s="1305"/>
      <c r="I49" s="1305"/>
      <c r="J49" s="1305"/>
      <c r="K49" s="1305"/>
      <c r="L49" s="1305"/>
      <c r="M49" s="1305"/>
      <c r="N49" s="1306"/>
    </row>
    <row r="50" spans="2:14" ht="13.5" thickBot="1">
      <c r="B50" s="1307"/>
      <c r="C50" s="1308"/>
      <c r="D50" s="1308"/>
      <c r="E50" s="1308"/>
      <c r="F50" s="1308"/>
      <c r="G50" s="1308"/>
      <c r="H50" s="1308"/>
      <c r="I50" s="1308"/>
      <c r="J50" s="1308"/>
      <c r="K50" s="1308"/>
      <c r="L50" s="1308"/>
      <c r="M50" s="1308"/>
      <c r="N50" s="1309"/>
    </row>
    <row r="51" spans="2:14" ht="13.5">
      <c r="B51" s="1310" t="s">
        <v>246</v>
      </c>
      <c r="C51" s="1311"/>
      <c r="D51" s="1311"/>
      <c r="E51" s="1311"/>
      <c r="F51" s="1311"/>
      <c r="G51" s="1311"/>
      <c r="H51" s="1311"/>
      <c r="I51" s="270"/>
      <c r="J51" s="281"/>
      <c r="K51" s="280" t="s">
        <v>377</v>
      </c>
      <c r="L51" s="1312" t="s">
        <v>378</v>
      </c>
      <c r="M51" s="1313"/>
      <c r="N51" s="282"/>
    </row>
    <row r="52" spans="2:14">
      <c r="B52" s="1678" t="s">
        <v>98</v>
      </c>
      <c r="C52" s="1679"/>
      <c r="D52" s="1679"/>
      <c r="E52" s="1679"/>
      <c r="F52" s="1679"/>
      <c r="G52" s="1679"/>
      <c r="H52" s="1679"/>
      <c r="I52" s="661"/>
      <c r="J52" s="662"/>
      <c r="K52" s="663"/>
      <c r="L52" s="1314"/>
      <c r="M52" s="1315"/>
      <c r="N52" s="666"/>
    </row>
    <row r="53" spans="2:14">
      <c r="B53" s="625" t="s">
        <v>379</v>
      </c>
      <c r="C53" s="626"/>
      <c r="D53" s="626"/>
      <c r="E53" s="626"/>
      <c r="F53" s="626"/>
      <c r="G53" s="626"/>
      <c r="H53" s="626"/>
      <c r="I53" s="661"/>
      <c r="J53" s="662"/>
      <c r="K53" s="663"/>
      <c r="L53" s="1314"/>
      <c r="M53" s="1315"/>
      <c r="N53" s="666"/>
    </row>
    <row r="54" spans="2:14" ht="13.5" thickBot="1">
      <c r="B54" s="274" t="s">
        <v>380</v>
      </c>
      <c r="C54" s="633"/>
      <c r="D54" s="633"/>
      <c r="E54" s="633"/>
      <c r="F54" s="633"/>
      <c r="G54" s="633"/>
      <c r="H54" s="633"/>
      <c r="I54" s="667"/>
      <c r="J54" s="668"/>
      <c r="K54" s="663"/>
      <c r="L54" s="1316"/>
      <c r="M54" s="1317"/>
      <c r="N54" s="666"/>
    </row>
    <row r="55" spans="2:14" ht="14.25" thickBot="1">
      <c r="B55" s="1318" t="s">
        <v>355</v>
      </c>
      <c r="C55" s="1319"/>
      <c r="D55" s="1319"/>
      <c r="E55" s="1319"/>
      <c r="F55" s="1319"/>
      <c r="G55" s="1319"/>
      <c r="H55" s="1319"/>
      <c r="I55" s="1319"/>
      <c r="J55" s="1319"/>
      <c r="K55" s="1319"/>
      <c r="L55" s="1319"/>
      <c r="M55" s="1320"/>
      <c r="N55" s="286">
        <f>+L52+L53+L54</f>
        <v>0</v>
      </c>
    </row>
    <row r="56" spans="2:14" ht="13.5" thickBot="1">
      <c r="B56" s="283"/>
      <c r="N56" s="284"/>
    </row>
    <row r="57" spans="2:14" ht="13.5" thickBot="1">
      <c r="B57" s="1294" t="s">
        <v>381</v>
      </c>
      <c r="C57" s="1295"/>
      <c r="D57" s="1295"/>
      <c r="E57" s="1295"/>
      <c r="F57" s="1295"/>
      <c r="G57" s="1295"/>
      <c r="H57" s="1295"/>
      <c r="I57" s="1295"/>
      <c r="J57" s="1295"/>
      <c r="K57" s="1295"/>
      <c r="L57" s="1295"/>
      <c r="M57" s="1296"/>
      <c r="N57" s="287">
        <f>+ROUND(N47+N55,0)</f>
        <v>381181</v>
      </c>
    </row>
    <row r="58" spans="2:14" ht="13.5" thickBot="1"/>
    <row r="59" spans="2:14" ht="12.75" customHeight="1">
      <c r="B59" s="1349"/>
      <c r="C59" s="1352"/>
      <c r="D59" s="1353"/>
      <c r="E59" s="1353"/>
      <c r="F59" s="1353"/>
      <c r="G59" s="1353"/>
      <c r="H59" s="1353"/>
      <c r="I59" s="1353"/>
      <c r="J59" s="1354"/>
      <c r="K59" s="1355"/>
      <c r="L59" s="1356"/>
      <c r="M59" s="1356"/>
      <c r="N59" s="1357"/>
    </row>
    <row r="60" spans="2:14" ht="20.25" customHeight="1">
      <c r="B60" s="1350"/>
      <c r="C60" s="1361" t="str">
        <f>+'MEM CANT'!$B$2</f>
        <v>MUNICIPIO DE FUENTE DE ORO - META</v>
      </c>
      <c r="D60" s="1362"/>
      <c r="E60" s="1362"/>
      <c r="F60" s="1362"/>
      <c r="G60" s="1362"/>
      <c r="H60" s="1362"/>
      <c r="I60" s="1362"/>
      <c r="J60" s="1363"/>
      <c r="K60" s="1358"/>
      <c r="L60" s="1359"/>
      <c r="M60" s="1359"/>
      <c r="N60" s="1360"/>
    </row>
    <row r="61" spans="2:14" ht="16.5" customHeight="1">
      <c r="B61" s="1350"/>
      <c r="C61" s="1364" t="str">
        <f>+AIU!$D$3</f>
        <v>ECOMUN</v>
      </c>
      <c r="D61" s="1365"/>
      <c r="E61" s="1365"/>
      <c r="F61" s="1365"/>
      <c r="G61" s="1365"/>
      <c r="H61" s="1365"/>
      <c r="I61" s="1365"/>
      <c r="J61" s="1366"/>
      <c r="K61" s="1367" t="s">
        <v>342</v>
      </c>
      <c r="L61" s="1369"/>
      <c r="M61" s="1370"/>
      <c r="N61" s="1371"/>
    </row>
    <row r="62" spans="2:14" ht="12.75" customHeight="1">
      <c r="B62" s="1350"/>
      <c r="C62" s="1372" t="str">
        <f>+'PTO OFICIAL'!$C$4:$K$4</f>
        <v>OBRAS DE CONSTRUCCIÓN DE UN SISTEMA IPRS (8 RACEWAY) PARA LA UNIDAD PRODUCTIVA EN FUENTE DE ORO – META</v>
      </c>
      <c r="D62" s="1373"/>
      <c r="E62" s="1373"/>
      <c r="F62" s="1373"/>
      <c r="G62" s="1373"/>
      <c r="H62" s="1373"/>
      <c r="I62" s="1373"/>
      <c r="J62" s="1374"/>
      <c r="K62" s="1368"/>
      <c r="L62" s="1358"/>
      <c r="M62" s="1359"/>
      <c r="N62" s="1360"/>
    </row>
    <row r="63" spans="2:14" ht="12.75" customHeight="1">
      <c r="B63" s="1350"/>
      <c r="C63" s="1372"/>
      <c r="D63" s="1373"/>
      <c r="E63" s="1373"/>
      <c r="F63" s="1373"/>
      <c r="G63" s="1373"/>
      <c r="H63" s="1373"/>
      <c r="I63" s="1373"/>
      <c r="J63" s="1374"/>
      <c r="K63" s="1367" t="s">
        <v>344</v>
      </c>
      <c r="L63" s="1367">
        <v>1</v>
      </c>
      <c r="M63" s="1367" t="s">
        <v>345</v>
      </c>
      <c r="N63" s="1376">
        <v>1</v>
      </c>
    </row>
    <row r="64" spans="2:14" ht="12.75" customHeight="1">
      <c r="B64" s="1350"/>
      <c r="C64" s="1372"/>
      <c r="D64" s="1373"/>
      <c r="E64" s="1373"/>
      <c r="F64" s="1373"/>
      <c r="G64" s="1373"/>
      <c r="H64" s="1373"/>
      <c r="I64" s="1373"/>
      <c r="J64" s="1374"/>
      <c r="K64" s="1375"/>
      <c r="L64" s="1375"/>
      <c r="M64" s="1375"/>
      <c r="N64" s="1377"/>
    </row>
    <row r="65" spans="2:14" ht="15" customHeight="1">
      <c r="B65" s="1351"/>
      <c r="C65" s="1379" t="s">
        <v>346</v>
      </c>
      <c r="D65" s="1380"/>
      <c r="E65" s="1380"/>
      <c r="F65" s="1380"/>
      <c r="G65" s="1380"/>
      <c r="H65" s="1380"/>
      <c r="I65" s="1380"/>
      <c r="J65" s="1381"/>
      <c r="K65" s="1368"/>
      <c r="L65" s="1368"/>
      <c r="M65" s="1368"/>
      <c r="N65" s="1378"/>
    </row>
    <row r="66" spans="2:14" ht="13.5" thickBot="1">
      <c r="B66" s="283"/>
      <c r="N66" s="284"/>
    </row>
    <row r="67" spans="2:14">
      <c r="B67" s="288" t="s">
        <v>151</v>
      </c>
      <c r="C67" s="1341" t="s">
        <v>152</v>
      </c>
      <c r="D67" s="1342"/>
      <c r="E67" s="1342"/>
      <c r="F67" s="1342"/>
      <c r="G67" s="1342"/>
      <c r="H67" s="1342"/>
      <c r="I67" s="1342"/>
      <c r="J67" s="1342"/>
      <c r="K67" s="1343"/>
      <c r="L67" s="1344" t="s">
        <v>228</v>
      </c>
      <c r="M67" s="1345"/>
      <c r="N67" s="288"/>
    </row>
    <row r="68" spans="2:14" ht="19.5" customHeight="1" thickBot="1">
      <c r="B68" s="289" t="s">
        <v>566</v>
      </c>
      <c r="C68" s="1346" t="s">
        <v>567</v>
      </c>
      <c r="D68" s="1347"/>
      <c r="E68" s="1347"/>
      <c r="F68" s="1347"/>
      <c r="G68" s="1347"/>
      <c r="H68" s="1347"/>
      <c r="I68" s="1347"/>
      <c r="J68" s="1347"/>
      <c r="K68" s="1348"/>
      <c r="L68" s="1346" t="s">
        <v>18</v>
      </c>
      <c r="M68" s="1348"/>
      <c r="N68" s="290"/>
    </row>
    <row r="69" spans="2:14">
      <c r="B69" s="1301" t="s">
        <v>347</v>
      </c>
      <c r="C69" s="1302"/>
      <c r="D69" s="1302"/>
      <c r="E69" s="1302"/>
      <c r="F69" s="1302"/>
      <c r="G69" s="1302"/>
      <c r="H69" s="1302"/>
      <c r="I69" s="1302"/>
      <c r="J69" s="1302"/>
      <c r="K69" s="1302"/>
      <c r="L69" s="1302"/>
      <c r="M69" s="1302"/>
      <c r="N69" s="1303"/>
    </row>
    <row r="70" spans="2:14">
      <c r="B70" s="1304"/>
      <c r="C70" s="1305"/>
      <c r="D70" s="1305"/>
      <c r="E70" s="1305"/>
      <c r="F70" s="1305"/>
      <c r="G70" s="1305"/>
      <c r="H70" s="1305"/>
      <c r="I70" s="1305"/>
      <c r="J70" s="1305"/>
      <c r="K70" s="1305"/>
      <c r="L70" s="1305"/>
      <c r="M70" s="1305"/>
      <c r="N70" s="1306"/>
    </row>
    <row r="71" spans="2:14" ht="13.5" thickBot="1">
      <c r="B71" s="1307"/>
      <c r="C71" s="1308"/>
      <c r="D71" s="1308"/>
      <c r="E71" s="1308"/>
      <c r="F71" s="1308"/>
      <c r="G71" s="1308"/>
      <c r="H71" s="1308"/>
      <c r="I71" s="1308"/>
      <c r="J71" s="1308"/>
      <c r="K71" s="1308"/>
      <c r="L71" s="1308"/>
      <c r="M71" s="1308"/>
      <c r="N71" s="1309"/>
    </row>
    <row r="72" spans="2:14" ht="13.5">
      <c r="B72" s="1310" t="s">
        <v>152</v>
      </c>
      <c r="C72" s="1311"/>
      <c r="D72" s="1311"/>
      <c r="E72" s="1311"/>
      <c r="F72" s="1321"/>
      <c r="G72" s="1330" t="s">
        <v>348</v>
      </c>
      <c r="H72" s="1321"/>
      <c r="I72" s="1330" t="s">
        <v>349</v>
      </c>
      <c r="J72" s="1321"/>
      <c r="K72" s="272" t="s">
        <v>350</v>
      </c>
      <c r="L72" s="1330" t="s">
        <v>351</v>
      </c>
      <c r="M72" s="1321"/>
      <c r="N72" s="273" t="s">
        <v>352</v>
      </c>
    </row>
    <row r="73" spans="2:14">
      <c r="B73" s="625" t="s">
        <v>354</v>
      </c>
      <c r="C73" s="626"/>
      <c r="D73" s="626"/>
      <c r="E73" s="626"/>
      <c r="F73" s="627"/>
      <c r="G73" s="628"/>
      <c r="H73" s="627"/>
      <c r="I73" s="628"/>
      <c r="J73" s="627"/>
      <c r="K73" s="629">
        <v>0.05</v>
      </c>
      <c r="L73" s="1335"/>
      <c r="M73" s="1336"/>
      <c r="N73" s="17">
        <f>+K73*N102</f>
        <v>3506.1566666666677</v>
      </c>
    </row>
    <row r="74" spans="2:14">
      <c r="B74" s="625" t="s">
        <v>557</v>
      </c>
      <c r="C74" s="626"/>
      <c r="D74" s="626"/>
      <c r="E74" s="626"/>
      <c r="F74" s="627"/>
      <c r="G74" s="628"/>
      <c r="H74" s="627"/>
      <c r="I74" s="1335" t="s">
        <v>558</v>
      </c>
      <c r="J74" s="1336"/>
      <c r="K74" s="632">
        <f>+EQUIPO!F30</f>
        <v>15450</v>
      </c>
      <c r="L74" s="1337">
        <v>4</v>
      </c>
      <c r="M74" s="1338"/>
      <c r="N74" s="17">
        <f>+K74/L74</f>
        <v>3862.5</v>
      </c>
    </row>
    <row r="75" spans="2:14" ht="13.5" thickBot="1">
      <c r="B75" s="1682"/>
      <c r="C75" s="1683"/>
      <c r="D75" s="1683"/>
      <c r="E75" s="1683"/>
      <c r="F75" s="1684"/>
      <c r="G75" s="1685"/>
      <c r="H75" s="1684"/>
      <c r="I75" s="1685"/>
      <c r="J75" s="1684"/>
      <c r="K75" s="19"/>
      <c r="L75" s="1339"/>
      <c r="M75" s="1340"/>
      <c r="N75" s="638"/>
    </row>
    <row r="76" spans="2:14" ht="14.25" thickBot="1">
      <c r="B76" s="1318" t="s">
        <v>355</v>
      </c>
      <c r="C76" s="1319"/>
      <c r="D76" s="1319"/>
      <c r="E76" s="1319"/>
      <c r="F76" s="1319"/>
      <c r="G76" s="1319"/>
      <c r="H76" s="1319"/>
      <c r="I76" s="1319"/>
      <c r="J76" s="1319"/>
      <c r="K76" s="1319"/>
      <c r="L76" s="1319"/>
      <c r="M76" s="1320"/>
      <c r="N76" s="275">
        <f>+N73+N74</f>
        <v>7368.6566666666677</v>
      </c>
    </row>
    <row r="77" spans="2:14" ht="13.5" customHeight="1">
      <c r="B77" s="1301" t="s">
        <v>356</v>
      </c>
      <c r="C77" s="1302"/>
      <c r="D77" s="1302"/>
      <c r="E77" s="1302"/>
      <c r="F77" s="1302"/>
      <c r="G77" s="1302"/>
      <c r="H77" s="1302"/>
      <c r="I77" s="1302"/>
      <c r="J77" s="1302"/>
      <c r="K77" s="1302"/>
      <c r="L77" s="1302"/>
      <c r="M77" s="1302"/>
      <c r="N77" s="1303"/>
    </row>
    <row r="78" spans="2:14">
      <c r="B78" s="1304"/>
      <c r="C78" s="1305"/>
      <c r="D78" s="1305"/>
      <c r="E78" s="1305"/>
      <c r="F78" s="1305"/>
      <c r="G78" s="1305"/>
      <c r="H78" s="1305"/>
      <c r="I78" s="1305"/>
      <c r="J78" s="1305"/>
      <c r="K78" s="1305"/>
      <c r="L78" s="1305"/>
      <c r="M78" s="1305"/>
      <c r="N78" s="1306"/>
    </row>
    <row r="79" spans="2:14" ht="13.5" thickBot="1">
      <c r="B79" s="1307"/>
      <c r="C79" s="1308"/>
      <c r="D79" s="1308"/>
      <c r="E79" s="1308"/>
      <c r="F79" s="1308"/>
      <c r="G79" s="1308"/>
      <c r="H79" s="1308"/>
      <c r="I79" s="1308"/>
      <c r="J79" s="1308"/>
      <c r="K79" s="1308"/>
      <c r="L79" s="1308"/>
      <c r="M79" s="1308"/>
      <c r="N79" s="1309"/>
    </row>
    <row r="80" spans="2:14" ht="13.5">
      <c r="B80" s="1310" t="s">
        <v>152</v>
      </c>
      <c r="C80" s="1311"/>
      <c r="D80" s="1311"/>
      <c r="E80" s="1311"/>
      <c r="F80" s="1311"/>
      <c r="G80" s="1311"/>
      <c r="H80" s="1311"/>
      <c r="I80" s="1321"/>
      <c r="J80" s="271" t="s">
        <v>228</v>
      </c>
      <c r="K80" s="272" t="s">
        <v>6</v>
      </c>
      <c r="L80" s="1330" t="s">
        <v>357</v>
      </c>
      <c r="M80" s="1321"/>
      <c r="N80" s="273" t="s">
        <v>352</v>
      </c>
    </row>
    <row r="81" spans="2:14">
      <c r="B81" s="1678" t="s">
        <v>559</v>
      </c>
      <c r="C81" s="1679"/>
      <c r="D81" s="1679"/>
      <c r="E81" s="1679"/>
      <c r="F81" s="1679"/>
      <c r="G81" s="1679"/>
      <c r="H81" s="1679"/>
      <c r="I81" s="1680"/>
      <c r="J81" s="642" t="s">
        <v>41</v>
      </c>
      <c r="K81" s="643">
        <v>350</v>
      </c>
      <c r="L81" s="1331">
        <f>+MATERIALES!D26</f>
        <v>640</v>
      </c>
      <c r="M81" s="1332"/>
      <c r="N81" s="638">
        <f>+K81*L81</f>
        <v>224000</v>
      </c>
    </row>
    <row r="82" spans="2:14">
      <c r="B82" s="1678" t="s">
        <v>560</v>
      </c>
      <c r="C82" s="1679"/>
      <c r="D82" s="1679"/>
      <c r="E82" s="1679"/>
      <c r="F82" s="1679"/>
      <c r="G82" s="1679"/>
      <c r="H82" s="1679"/>
      <c r="I82" s="1680"/>
      <c r="J82" s="642" t="s">
        <v>41</v>
      </c>
      <c r="K82" s="643">
        <v>3</v>
      </c>
      <c r="L82" s="1331">
        <f>+MATERIALES!D12</f>
        <v>19700</v>
      </c>
      <c r="M82" s="1332"/>
      <c r="N82" s="638">
        <f t="shared" ref="N82:N84" si="1">+K82*L82</f>
        <v>59100</v>
      </c>
    </row>
    <row r="83" spans="2:14">
      <c r="B83" s="1678" t="s">
        <v>561</v>
      </c>
      <c r="C83" s="1679"/>
      <c r="D83" s="1679"/>
      <c r="E83" s="1679"/>
      <c r="F83" s="1679"/>
      <c r="G83" s="1679"/>
      <c r="H83" s="1679"/>
      <c r="I83" s="1680"/>
      <c r="J83" s="642" t="s">
        <v>18</v>
      </c>
      <c r="K83" s="643">
        <v>0.84</v>
      </c>
      <c r="L83" s="1331">
        <f>+MATERIALES!D14</f>
        <v>65000</v>
      </c>
      <c r="M83" s="1332"/>
      <c r="N83" s="638">
        <f t="shared" si="1"/>
        <v>54600</v>
      </c>
    </row>
    <row r="84" spans="2:14">
      <c r="B84" s="1678" t="s">
        <v>562</v>
      </c>
      <c r="C84" s="1679"/>
      <c r="D84" s="1679"/>
      <c r="E84" s="1679"/>
      <c r="F84" s="1679"/>
      <c r="G84" s="1679"/>
      <c r="H84" s="1679"/>
      <c r="I84" s="1680"/>
      <c r="J84" s="642" t="s">
        <v>18</v>
      </c>
      <c r="K84" s="643">
        <v>0.56000000000000005</v>
      </c>
      <c r="L84" s="1331">
        <f>+MATERIALES!D19</f>
        <v>45000</v>
      </c>
      <c r="M84" s="1332"/>
      <c r="N84" s="638">
        <f t="shared" si="1"/>
        <v>25200.000000000004</v>
      </c>
    </row>
    <row r="85" spans="2:14" ht="13.5" thickBot="1">
      <c r="B85" s="1682" t="s">
        <v>563</v>
      </c>
      <c r="C85" s="1683"/>
      <c r="D85" s="1683"/>
      <c r="E85" s="1683"/>
      <c r="F85" s="1683"/>
      <c r="G85" s="1683"/>
      <c r="H85" s="1683"/>
      <c r="I85" s="1684"/>
      <c r="J85" s="646" t="s">
        <v>564</v>
      </c>
      <c r="K85" s="647">
        <v>160</v>
      </c>
      <c r="L85" s="1333">
        <f>+MATERIALES!D15</f>
        <v>65</v>
      </c>
      <c r="M85" s="1334"/>
      <c r="N85" s="18">
        <f>+K85*L85</f>
        <v>10400</v>
      </c>
    </row>
    <row r="86" spans="2:14" ht="14.25" thickBot="1">
      <c r="B86" s="1318" t="s">
        <v>355</v>
      </c>
      <c r="C86" s="1319"/>
      <c r="D86" s="1319"/>
      <c r="E86" s="1319"/>
      <c r="F86" s="1319"/>
      <c r="G86" s="1319"/>
      <c r="H86" s="1319"/>
      <c r="I86" s="1319"/>
      <c r="J86" s="1319"/>
      <c r="K86" s="1319"/>
      <c r="L86" s="1319"/>
      <c r="M86" s="1320"/>
      <c r="N86" s="15">
        <f>+N81+N82+N83+N84+N85</f>
        <v>373300</v>
      </c>
    </row>
    <row r="87" spans="2:14">
      <c r="B87" s="1301" t="s">
        <v>364</v>
      </c>
      <c r="C87" s="1302"/>
      <c r="D87" s="1302"/>
      <c r="E87" s="1302"/>
      <c r="F87" s="1302"/>
      <c r="G87" s="1302"/>
      <c r="H87" s="1302"/>
      <c r="I87" s="1302"/>
      <c r="J87" s="1302"/>
      <c r="K87" s="1302"/>
      <c r="L87" s="1302"/>
      <c r="M87" s="1302"/>
      <c r="N87" s="1303"/>
    </row>
    <row r="88" spans="2:14">
      <c r="B88" s="1304"/>
      <c r="C88" s="1305"/>
      <c r="D88" s="1305"/>
      <c r="E88" s="1305"/>
      <c r="F88" s="1305"/>
      <c r="G88" s="1305"/>
      <c r="H88" s="1305"/>
      <c r="I88" s="1305"/>
      <c r="J88" s="1305"/>
      <c r="K88" s="1305"/>
      <c r="L88" s="1305"/>
      <c r="M88" s="1305"/>
      <c r="N88" s="1306"/>
    </row>
    <row r="89" spans="2:14" ht="13.5" thickBot="1">
      <c r="B89" s="1307"/>
      <c r="C89" s="1308"/>
      <c r="D89" s="1308"/>
      <c r="E89" s="1308"/>
      <c r="F89" s="1308"/>
      <c r="G89" s="1308"/>
      <c r="H89" s="1308"/>
      <c r="I89" s="1308"/>
      <c r="J89" s="1308"/>
      <c r="K89" s="1308"/>
      <c r="L89" s="1308"/>
      <c r="M89" s="1308"/>
      <c r="N89" s="1309"/>
    </row>
    <row r="90" spans="2:14" ht="13.5">
      <c r="B90" s="1310" t="s">
        <v>365</v>
      </c>
      <c r="C90" s="1311"/>
      <c r="D90" s="1311"/>
      <c r="E90" s="1311"/>
      <c r="F90" s="1311"/>
      <c r="G90" s="1311"/>
      <c r="H90" s="1321"/>
      <c r="I90" s="272" t="s">
        <v>366</v>
      </c>
      <c r="J90" s="270" t="s">
        <v>367</v>
      </c>
      <c r="K90" s="276" t="s">
        <v>368</v>
      </c>
      <c r="L90" s="1330" t="s">
        <v>369</v>
      </c>
      <c r="M90" s="1321"/>
      <c r="N90" s="273" t="s">
        <v>352</v>
      </c>
    </row>
    <row r="91" spans="2:14">
      <c r="B91" s="1678"/>
      <c r="C91" s="1679"/>
      <c r="D91" s="1679"/>
      <c r="E91" s="1679"/>
      <c r="F91" s="1679"/>
      <c r="G91" s="1679"/>
      <c r="H91" s="1680"/>
      <c r="I91" s="648"/>
      <c r="J91" s="649"/>
      <c r="K91" s="648"/>
      <c r="L91" s="1326"/>
      <c r="M91" s="1327"/>
      <c r="N91" s="638"/>
    </row>
    <row r="92" spans="2:14" ht="13.5" thickBot="1">
      <c r="B92" s="1682"/>
      <c r="C92" s="1683"/>
      <c r="D92" s="1683"/>
      <c r="E92" s="1683"/>
      <c r="F92" s="1683"/>
      <c r="G92" s="1683"/>
      <c r="H92" s="1684"/>
      <c r="I92" s="277"/>
      <c r="J92" s="278"/>
      <c r="K92" s="277"/>
      <c r="L92" s="1328"/>
      <c r="M92" s="1329"/>
      <c r="N92" s="16"/>
    </row>
    <row r="93" spans="2:14" ht="14.25" thickBot="1">
      <c r="B93" s="1318" t="s">
        <v>355</v>
      </c>
      <c r="C93" s="1319"/>
      <c r="D93" s="1319"/>
      <c r="E93" s="1319"/>
      <c r="F93" s="1319"/>
      <c r="G93" s="1319"/>
      <c r="H93" s="1319"/>
      <c r="I93" s="1319"/>
      <c r="J93" s="1319"/>
      <c r="K93" s="1319"/>
      <c r="L93" s="1319"/>
      <c r="M93" s="1320"/>
      <c r="N93" s="275">
        <f>+N91+N92</f>
        <v>0</v>
      </c>
    </row>
    <row r="94" spans="2:14">
      <c r="B94" s="1301" t="s">
        <v>370</v>
      </c>
      <c r="C94" s="1302"/>
      <c r="D94" s="1302"/>
      <c r="E94" s="1302"/>
      <c r="F94" s="1302"/>
      <c r="G94" s="1302"/>
      <c r="H94" s="1302"/>
      <c r="I94" s="1302"/>
      <c r="J94" s="1302"/>
      <c r="K94" s="1302"/>
      <c r="L94" s="1302"/>
      <c r="M94" s="1302"/>
      <c r="N94" s="1303"/>
    </row>
    <row r="95" spans="2:14">
      <c r="B95" s="1304"/>
      <c r="C95" s="1305"/>
      <c r="D95" s="1305"/>
      <c r="E95" s="1305"/>
      <c r="F95" s="1305"/>
      <c r="G95" s="1305"/>
      <c r="H95" s="1305"/>
      <c r="I95" s="1305"/>
      <c r="J95" s="1305"/>
      <c r="K95" s="1305"/>
      <c r="L95" s="1305"/>
      <c r="M95" s="1305"/>
      <c r="N95" s="1306"/>
    </row>
    <row r="96" spans="2:14" ht="13.5" thickBot="1">
      <c r="B96" s="1307"/>
      <c r="C96" s="1308"/>
      <c r="D96" s="1308"/>
      <c r="E96" s="1308"/>
      <c r="F96" s="1308"/>
      <c r="G96" s="1308"/>
      <c r="H96" s="1308"/>
      <c r="I96" s="1308"/>
      <c r="J96" s="1308"/>
      <c r="K96" s="1308"/>
      <c r="L96" s="1308"/>
      <c r="M96" s="1308"/>
      <c r="N96" s="1309"/>
    </row>
    <row r="97" spans="2:14" ht="13.5">
      <c r="B97" s="1310" t="s">
        <v>371</v>
      </c>
      <c r="C97" s="1311"/>
      <c r="D97" s="1311"/>
      <c r="E97" s="1311"/>
      <c r="F97" s="1311"/>
      <c r="G97" s="1311"/>
      <c r="H97" s="1321"/>
      <c r="I97" s="272" t="s">
        <v>372</v>
      </c>
      <c r="J97" s="279"/>
      <c r="K97" s="280" t="s">
        <v>373</v>
      </c>
      <c r="L97" s="1312" t="s">
        <v>351</v>
      </c>
      <c r="M97" s="1313"/>
      <c r="N97" s="282" t="s">
        <v>352</v>
      </c>
    </row>
    <row r="98" spans="2:14">
      <c r="B98" s="1322" t="str">
        <f>+CUADRILLAS!$C$16</f>
        <v>CUADRILLA 8</v>
      </c>
      <c r="C98" s="1323"/>
      <c r="D98" s="1323"/>
      <c r="E98" s="655"/>
      <c r="F98" s="655"/>
      <c r="G98" s="655"/>
      <c r="H98" s="655"/>
      <c r="I98" s="656">
        <f>+CUADRILLAS!$D$16</f>
        <v>490861.93333333341</v>
      </c>
      <c r="J98" s="660"/>
      <c r="K98" s="656">
        <f>+I98</f>
        <v>490861.93333333341</v>
      </c>
      <c r="L98" s="1324">
        <v>7</v>
      </c>
      <c r="M98" s="1325"/>
      <c r="N98" s="17">
        <f>+K98/L98</f>
        <v>70123.133333333346</v>
      </c>
    </row>
    <row r="99" spans="2:14">
      <c r="B99" s="654"/>
      <c r="C99" s="655"/>
      <c r="D99" s="655"/>
      <c r="E99" s="655"/>
      <c r="F99" s="655"/>
      <c r="G99" s="655"/>
      <c r="H99" s="655"/>
      <c r="I99" s="656"/>
      <c r="J99" s="660"/>
      <c r="K99" s="656"/>
      <c r="L99" s="1324"/>
      <c r="M99" s="1325"/>
      <c r="N99" s="17"/>
    </row>
    <row r="100" spans="2:14">
      <c r="B100" s="654"/>
      <c r="C100" s="655"/>
      <c r="D100" s="655"/>
      <c r="E100" s="655"/>
      <c r="F100" s="655"/>
      <c r="G100" s="655"/>
      <c r="H100" s="655"/>
      <c r="I100" s="656"/>
      <c r="J100" s="660"/>
      <c r="K100" s="656"/>
      <c r="L100" s="1326"/>
      <c r="M100" s="1327"/>
      <c r="N100" s="17"/>
    </row>
    <row r="101" spans="2:14" ht="13.5" thickBot="1">
      <c r="B101" s="1682"/>
      <c r="C101" s="1683"/>
      <c r="D101" s="1683"/>
      <c r="E101" s="1683"/>
      <c r="F101" s="1683"/>
      <c r="G101" s="1683"/>
      <c r="H101" s="1684"/>
      <c r="I101" s="277"/>
      <c r="J101" s="21"/>
      <c r="K101" s="277"/>
      <c r="L101" s="1328"/>
      <c r="M101" s="1329"/>
      <c r="N101" s="16"/>
    </row>
    <row r="102" spans="2:14" ht="14.25" thickBot="1">
      <c r="B102" s="1318" t="s">
        <v>355</v>
      </c>
      <c r="C102" s="1319"/>
      <c r="D102" s="1319"/>
      <c r="E102" s="1319"/>
      <c r="F102" s="1319"/>
      <c r="G102" s="1319"/>
      <c r="H102" s="1319"/>
      <c r="I102" s="1319"/>
      <c r="J102" s="1319"/>
      <c r="K102" s="1319"/>
      <c r="L102" s="1319"/>
      <c r="M102" s="1320"/>
      <c r="N102" s="15">
        <f>+N98+N99+N100+N101</f>
        <v>70123.133333333346</v>
      </c>
    </row>
    <row r="103" spans="2:14" ht="13.5" thickBot="1">
      <c r="B103" s="283"/>
      <c r="N103" s="284"/>
    </row>
    <row r="104" spans="2:14" ht="13.5" thickBot="1">
      <c r="B104" s="1294" t="s">
        <v>375</v>
      </c>
      <c r="C104" s="1295"/>
      <c r="D104" s="1295"/>
      <c r="E104" s="1295"/>
      <c r="F104" s="1295"/>
      <c r="G104" s="1295"/>
      <c r="H104" s="1295"/>
      <c r="I104" s="1295"/>
      <c r="J104" s="1295"/>
      <c r="K104" s="1295"/>
      <c r="L104" s="1295"/>
      <c r="M104" s="1296"/>
      <c r="N104" s="285">
        <f>+N76+N86+N93+N102</f>
        <v>450791.79000000004</v>
      </c>
    </row>
    <row r="105" spans="2:14">
      <c r="B105" s="1301" t="s">
        <v>376</v>
      </c>
      <c r="C105" s="1302"/>
      <c r="D105" s="1302"/>
      <c r="E105" s="1302"/>
      <c r="F105" s="1302"/>
      <c r="G105" s="1302"/>
      <c r="H105" s="1302"/>
      <c r="I105" s="1302"/>
      <c r="J105" s="1302"/>
      <c r="K105" s="1302"/>
      <c r="L105" s="1302"/>
      <c r="M105" s="1302"/>
      <c r="N105" s="1303"/>
    </row>
    <row r="106" spans="2:14">
      <c r="B106" s="1304"/>
      <c r="C106" s="1305"/>
      <c r="D106" s="1305"/>
      <c r="E106" s="1305"/>
      <c r="F106" s="1305"/>
      <c r="G106" s="1305"/>
      <c r="H106" s="1305"/>
      <c r="I106" s="1305"/>
      <c r="J106" s="1305"/>
      <c r="K106" s="1305"/>
      <c r="L106" s="1305"/>
      <c r="M106" s="1305"/>
      <c r="N106" s="1306"/>
    </row>
    <row r="107" spans="2:14" ht="13.5" thickBot="1">
      <c r="B107" s="1307"/>
      <c r="C107" s="1308"/>
      <c r="D107" s="1308"/>
      <c r="E107" s="1308"/>
      <c r="F107" s="1308"/>
      <c r="G107" s="1308"/>
      <c r="H107" s="1308"/>
      <c r="I107" s="1308"/>
      <c r="J107" s="1308"/>
      <c r="K107" s="1308"/>
      <c r="L107" s="1308"/>
      <c r="M107" s="1308"/>
      <c r="N107" s="1309"/>
    </row>
    <row r="108" spans="2:14" ht="13.5">
      <c r="B108" s="1310" t="s">
        <v>246</v>
      </c>
      <c r="C108" s="1311"/>
      <c r="D108" s="1311"/>
      <c r="E108" s="1311"/>
      <c r="F108" s="1311"/>
      <c r="G108" s="1311"/>
      <c r="H108" s="1311"/>
      <c r="I108" s="270"/>
      <c r="J108" s="281"/>
      <c r="K108" s="280" t="s">
        <v>377</v>
      </c>
      <c r="L108" s="1312" t="s">
        <v>378</v>
      </c>
      <c r="M108" s="1313"/>
      <c r="N108" s="282"/>
    </row>
    <row r="109" spans="2:14">
      <c r="B109" s="1678" t="s">
        <v>98</v>
      </c>
      <c r="C109" s="1679"/>
      <c r="D109" s="1679"/>
      <c r="E109" s="1679"/>
      <c r="F109" s="1679"/>
      <c r="G109" s="1679"/>
      <c r="H109" s="1679"/>
      <c r="I109" s="661"/>
      <c r="J109" s="662"/>
      <c r="K109" s="663"/>
      <c r="L109" s="1314">
        <f>+K109*N104</f>
        <v>0</v>
      </c>
      <c r="M109" s="1315"/>
      <c r="N109" s="666"/>
    </row>
    <row r="110" spans="2:14">
      <c r="B110" s="625" t="s">
        <v>379</v>
      </c>
      <c r="C110" s="626"/>
      <c r="D110" s="626"/>
      <c r="E110" s="626"/>
      <c r="F110" s="626"/>
      <c r="G110" s="626"/>
      <c r="H110" s="626"/>
      <c r="I110" s="661"/>
      <c r="J110" s="662"/>
      <c r="K110" s="663"/>
      <c r="L110" s="1314">
        <f>+K110*N104</f>
        <v>0</v>
      </c>
      <c r="M110" s="1315"/>
      <c r="N110" s="666"/>
    </row>
    <row r="111" spans="2:14" ht="13.5" thickBot="1">
      <c r="B111" s="274" t="s">
        <v>380</v>
      </c>
      <c r="C111" s="633"/>
      <c r="D111" s="633"/>
      <c r="E111" s="633"/>
      <c r="F111" s="633"/>
      <c r="G111" s="633"/>
      <c r="H111" s="633"/>
      <c r="I111" s="667"/>
      <c r="J111" s="668"/>
      <c r="K111" s="663"/>
      <c r="L111" s="1316">
        <f>+K111*N104</f>
        <v>0</v>
      </c>
      <c r="M111" s="1317"/>
      <c r="N111" s="666"/>
    </row>
    <row r="112" spans="2:14" ht="14.25" thickBot="1">
      <c r="B112" s="1318" t="s">
        <v>355</v>
      </c>
      <c r="C112" s="1319"/>
      <c r="D112" s="1319"/>
      <c r="E112" s="1319"/>
      <c r="F112" s="1319"/>
      <c r="G112" s="1319"/>
      <c r="H112" s="1319"/>
      <c r="I112" s="1319"/>
      <c r="J112" s="1319"/>
      <c r="K112" s="1319"/>
      <c r="L112" s="1319"/>
      <c r="M112" s="1320"/>
      <c r="N112" s="286">
        <f>+L109+L110+L111</f>
        <v>0</v>
      </c>
    </row>
    <row r="113" spans="2:14" ht="13.5" thickBot="1">
      <c r="B113" s="283"/>
      <c r="N113" s="284"/>
    </row>
    <row r="114" spans="2:14" ht="13.5" thickBot="1">
      <c r="B114" s="1294" t="s">
        <v>381</v>
      </c>
      <c r="C114" s="1295"/>
      <c r="D114" s="1295"/>
      <c r="E114" s="1295"/>
      <c r="F114" s="1295"/>
      <c r="G114" s="1295"/>
      <c r="H114" s="1295"/>
      <c r="I114" s="1295"/>
      <c r="J114" s="1295"/>
      <c r="K114" s="1295"/>
      <c r="L114" s="1295"/>
      <c r="M114" s="1296"/>
      <c r="N114" s="287">
        <f>+ROUND(N104+N112,0)</f>
        <v>450792</v>
      </c>
    </row>
    <row r="115" spans="2:14" ht="13.5" thickBot="1"/>
    <row r="116" spans="2:14" ht="12.75" customHeight="1">
      <c r="B116" s="1349"/>
      <c r="C116" s="1352"/>
      <c r="D116" s="1353"/>
      <c r="E116" s="1353"/>
      <c r="F116" s="1353"/>
      <c r="G116" s="1353"/>
      <c r="H116" s="1353"/>
      <c r="I116" s="1353"/>
      <c r="J116" s="1354"/>
      <c r="K116" s="1355"/>
      <c r="L116" s="1356"/>
      <c r="M116" s="1356"/>
      <c r="N116" s="1357"/>
    </row>
    <row r="117" spans="2:14" ht="20.25" customHeight="1">
      <c r="B117" s="1350"/>
      <c r="C117" s="1361" t="str">
        <f>+'MEM CANT'!$B$2</f>
        <v>MUNICIPIO DE FUENTE DE ORO - META</v>
      </c>
      <c r="D117" s="1362"/>
      <c r="E117" s="1362"/>
      <c r="F117" s="1362"/>
      <c r="G117" s="1362"/>
      <c r="H117" s="1362"/>
      <c r="I117" s="1362"/>
      <c r="J117" s="1363"/>
      <c r="K117" s="1358"/>
      <c r="L117" s="1359"/>
      <c r="M117" s="1359"/>
      <c r="N117" s="1360"/>
    </row>
    <row r="118" spans="2:14" ht="16.5" customHeight="1">
      <c r="B118" s="1350"/>
      <c r="C118" s="1364" t="str">
        <f>+AIU!$D$3</f>
        <v>ECOMUN</v>
      </c>
      <c r="D118" s="1365"/>
      <c r="E118" s="1365"/>
      <c r="F118" s="1365"/>
      <c r="G118" s="1365"/>
      <c r="H118" s="1365"/>
      <c r="I118" s="1365"/>
      <c r="J118" s="1366"/>
      <c r="K118" s="1367" t="s">
        <v>342</v>
      </c>
      <c r="L118" s="1369"/>
      <c r="M118" s="1370"/>
      <c r="N118" s="1371"/>
    </row>
    <row r="119" spans="2:14" ht="12.75" customHeight="1">
      <c r="B119" s="1350"/>
      <c r="C119" s="1372" t="str">
        <f>+'PTO OFICIAL'!$C$4:$K$4</f>
        <v>OBRAS DE CONSTRUCCIÓN DE UN SISTEMA IPRS (8 RACEWAY) PARA LA UNIDAD PRODUCTIVA EN FUENTE DE ORO – META</v>
      </c>
      <c r="D119" s="1373"/>
      <c r="E119" s="1373"/>
      <c r="F119" s="1373"/>
      <c r="G119" s="1373"/>
      <c r="H119" s="1373"/>
      <c r="I119" s="1373"/>
      <c r="J119" s="1374"/>
      <c r="K119" s="1368"/>
      <c r="L119" s="1358"/>
      <c r="M119" s="1359"/>
      <c r="N119" s="1360"/>
    </row>
    <row r="120" spans="2:14" ht="12.75" customHeight="1">
      <c r="B120" s="1350"/>
      <c r="C120" s="1372"/>
      <c r="D120" s="1373"/>
      <c r="E120" s="1373"/>
      <c r="F120" s="1373"/>
      <c r="G120" s="1373"/>
      <c r="H120" s="1373"/>
      <c r="I120" s="1373"/>
      <c r="J120" s="1374"/>
      <c r="K120" s="1367" t="s">
        <v>344</v>
      </c>
      <c r="L120" s="1367">
        <v>1</v>
      </c>
      <c r="M120" s="1367" t="s">
        <v>345</v>
      </c>
      <c r="N120" s="1376">
        <v>1</v>
      </c>
    </row>
    <row r="121" spans="2:14" ht="12.75" customHeight="1">
      <c r="B121" s="1350"/>
      <c r="C121" s="1372"/>
      <c r="D121" s="1373"/>
      <c r="E121" s="1373"/>
      <c r="F121" s="1373"/>
      <c r="G121" s="1373"/>
      <c r="H121" s="1373"/>
      <c r="I121" s="1373"/>
      <c r="J121" s="1374"/>
      <c r="K121" s="1375"/>
      <c r="L121" s="1375"/>
      <c r="M121" s="1375"/>
      <c r="N121" s="1377"/>
    </row>
    <row r="122" spans="2:14" ht="15" customHeight="1">
      <c r="B122" s="1351"/>
      <c r="C122" s="1379" t="s">
        <v>346</v>
      </c>
      <c r="D122" s="1380"/>
      <c r="E122" s="1380"/>
      <c r="F122" s="1380"/>
      <c r="G122" s="1380"/>
      <c r="H122" s="1380"/>
      <c r="I122" s="1380"/>
      <c r="J122" s="1381"/>
      <c r="K122" s="1368"/>
      <c r="L122" s="1368"/>
      <c r="M122" s="1368"/>
      <c r="N122" s="1378"/>
    </row>
    <row r="123" spans="2:14" ht="13.5" thickBot="1">
      <c r="B123" s="283"/>
      <c r="N123" s="284"/>
    </row>
    <row r="124" spans="2:14">
      <c r="B124" s="288" t="s">
        <v>151</v>
      </c>
      <c r="C124" s="1341" t="s">
        <v>152</v>
      </c>
      <c r="D124" s="1342"/>
      <c r="E124" s="1342"/>
      <c r="F124" s="1342"/>
      <c r="G124" s="1342"/>
      <c r="H124" s="1342"/>
      <c r="I124" s="1342"/>
      <c r="J124" s="1342"/>
      <c r="K124" s="1343"/>
      <c r="L124" s="1344" t="s">
        <v>228</v>
      </c>
      <c r="M124" s="1345"/>
      <c r="N124" s="288"/>
    </row>
    <row r="125" spans="2:14" ht="19.5" customHeight="1" thickBot="1">
      <c r="B125" s="289" t="s">
        <v>568</v>
      </c>
      <c r="C125" s="1346" t="s">
        <v>569</v>
      </c>
      <c r="D125" s="1347"/>
      <c r="E125" s="1347"/>
      <c r="F125" s="1347"/>
      <c r="G125" s="1347"/>
      <c r="H125" s="1347"/>
      <c r="I125" s="1347"/>
      <c r="J125" s="1347"/>
      <c r="K125" s="1348"/>
      <c r="L125" s="1346" t="s">
        <v>18</v>
      </c>
      <c r="M125" s="1348"/>
      <c r="N125" s="290"/>
    </row>
    <row r="126" spans="2:14">
      <c r="B126" s="1301" t="s">
        <v>347</v>
      </c>
      <c r="C126" s="1302"/>
      <c r="D126" s="1302"/>
      <c r="E126" s="1302"/>
      <c r="F126" s="1302"/>
      <c r="G126" s="1302"/>
      <c r="H126" s="1302"/>
      <c r="I126" s="1302"/>
      <c r="J126" s="1302"/>
      <c r="K126" s="1302"/>
      <c r="L126" s="1302"/>
      <c r="M126" s="1302"/>
      <c r="N126" s="1303"/>
    </row>
    <row r="127" spans="2:14">
      <c r="B127" s="1304"/>
      <c r="C127" s="1305"/>
      <c r="D127" s="1305"/>
      <c r="E127" s="1305"/>
      <c r="F127" s="1305"/>
      <c r="G127" s="1305"/>
      <c r="H127" s="1305"/>
      <c r="I127" s="1305"/>
      <c r="J127" s="1305"/>
      <c r="K127" s="1305"/>
      <c r="L127" s="1305"/>
      <c r="M127" s="1305"/>
      <c r="N127" s="1306"/>
    </row>
    <row r="128" spans="2:14" ht="13.5" thickBot="1">
      <c r="B128" s="1307"/>
      <c r="C128" s="1308"/>
      <c r="D128" s="1308"/>
      <c r="E128" s="1308"/>
      <c r="F128" s="1308"/>
      <c r="G128" s="1308"/>
      <c r="H128" s="1308"/>
      <c r="I128" s="1308"/>
      <c r="J128" s="1308"/>
      <c r="K128" s="1308"/>
      <c r="L128" s="1308"/>
      <c r="M128" s="1308"/>
      <c r="N128" s="1309"/>
    </row>
    <row r="129" spans="2:14" ht="13.5">
      <c r="B129" s="1310" t="s">
        <v>152</v>
      </c>
      <c r="C129" s="1311"/>
      <c r="D129" s="1311"/>
      <c r="E129" s="1311"/>
      <c r="F129" s="1321"/>
      <c r="G129" s="1330" t="s">
        <v>348</v>
      </c>
      <c r="H129" s="1321"/>
      <c r="I129" s="1330" t="s">
        <v>349</v>
      </c>
      <c r="J129" s="1321"/>
      <c r="K129" s="272" t="s">
        <v>350</v>
      </c>
      <c r="L129" s="1330" t="s">
        <v>351</v>
      </c>
      <c r="M129" s="1321"/>
      <c r="N129" s="273" t="s">
        <v>352</v>
      </c>
    </row>
    <row r="130" spans="2:14">
      <c r="B130" s="625" t="s">
        <v>354</v>
      </c>
      <c r="C130" s="626"/>
      <c r="D130" s="626"/>
      <c r="E130" s="626"/>
      <c r="F130" s="627"/>
      <c r="G130" s="628"/>
      <c r="H130" s="627"/>
      <c r="I130" s="628"/>
      <c r="J130" s="627"/>
      <c r="K130" s="629">
        <v>0.05</v>
      </c>
      <c r="L130" s="1335"/>
      <c r="M130" s="1336"/>
      <c r="N130" s="17">
        <f>+K130*N159</f>
        <v>3506.1566666666677</v>
      </c>
    </row>
    <row r="131" spans="2:14">
      <c r="B131" s="625" t="s">
        <v>557</v>
      </c>
      <c r="C131" s="626"/>
      <c r="D131" s="626"/>
      <c r="E131" s="626"/>
      <c r="F131" s="627"/>
      <c r="G131" s="628"/>
      <c r="H131" s="627"/>
      <c r="I131" s="1335" t="s">
        <v>558</v>
      </c>
      <c r="J131" s="1336"/>
      <c r="K131" s="632">
        <f>+EQUIPO!F30</f>
        <v>15450</v>
      </c>
      <c r="L131" s="1337">
        <v>4</v>
      </c>
      <c r="M131" s="1338"/>
      <c r="N131" s="17">
        <f>+K131/L131</f>
        <v>3862.5</v>
      </c>
    </row>
    <row r="132" spans="2:14" ht="13.5" thickBot="1">
      <c r="B132" s="1682"/>
      <c r="C132" s="1683"/>
      <c r="D132" s="1683"/>
      <c r="E132" s="1683"/>
      <c r="F132" s="1684"/>
      <c r="G132" s="1685"/>
      <c r="H132" s="1684"/>
      <c r="I132" s="1685"/>
      <c r="J132" s="1684"/>
      <c r="K132" s="19"/>
      <c r="L132" s="1339"/>
      <c r="M132" s="1340"/>
      <c r="N132" s="638"/>
    </row>
    <row r="133" spans="2:14" ht="14.25" thickBot="1">
      <c r="B133" s="1318" t="s">
        <v>355</v>
      </c>
      <c r="C133" s="1319"/>
      <c r="D133" s="1319"/>
      <c r="E133" s="1319"/>
      <c r="F133" s="1319"/>
      <c r="G133" s="1319"/>
      <c r="H133" s="1319"/>
      <c r="I133" s="1319"/>
      <c r="J133" s="1319"/>
      <c r="K133" s="1319"/>
      <c r="L133" s="1319"/>
      <c r="M133" s="1320"/>
      <c r="N133" s="275">
        <f>+N130+N131</f>
        <v>7368.6566666666677</v>
      </c>
    </row>
    <row r="134" spans="2:14" ht="13.5" customHeight="1">
      <c r="B134" s="1301" t="s">
        <v>356</v>
      </c>
      <c r="C134" s="1302"/>
      <c r="D134" s="1302"/>
      <c r="E134" s="1302"/>
      <c r="F134" s="1302"/>
      <c r="G134" s="1302"/>
      <c r="H134" s="1302"/>
      <c r="I134" s="1302"/>
      <c r="J134" s="1302"/>
      <c r="K134" s="1302"/>
      <c r="L134" s="1302"/>
      <c r="M134" s="1302"/>
      <c r="N134" s="1303"/>
    </row>
    <row r="135" spans="2:14">
      <c r="B135" s="1304"/>
      <c r="C135" s="1305"/>
      <c r="D135" s="1305"/>
      <c r="E135" s="1305"/>
      <c r="F135" s="1305"/>
      <c r="G135" s="1305"/>
      <c r="H135" s="1305"/>
      <c r="I135" s="1305"/>
      <c r="J135" s="1305"/>
      <c r="K135" s="1305"/>
      <c r="L135" s="1305"/>
      <c r="M135" s="1305"/>
      <c r="N135" s="1306"/>
    </row>
    <row r="136" spans="2:14" ht="13.5" thickBot="1">
      <c r="B136" s="1307"/>
      <c r="C136" s="1308"/>
      <c r="D136" s="1308"/>
      <c r="E136" s="1308"/>
      <c r="F136" s="1308"/>
      <c r="G136" s="1308"/>
      <c r="H136" s="1308"/>
      <c r="I136" s="1308"/>
      <c r="J136" s="1308"/>
      <c r="K136" s="1308"/>
      <c r="L136" s="1308"/>
      <c r="M136" s="1308"/>
      <c r="N136" s="1309"/>
    </row>
    <row r="137" spans="2:14" ht="13.5">
      <c r="B137" s="1310" t="s">
        <v>152</v>
      </c>
      <c r="C137" s="1311"/>
      <c r="D137" s="1311"/>
      <c r="E137" s="1311"/>
      <c r="F137" s="1311"/>
      <c r="G137" s="1311"/>
      <c r="H137" s="1311"/>
      <c r="I137" s="1321"/>
      <c r="J137" s="271" t="s">
        <v>228</v>
      </c>
      <c r="K137" s="272" t="s">
        <v>6</v>
      </c>
      <c r="L137" s="1330" t="s">
        <v>357</v>
      </c>
      <c r="M137" s="1321"/>
      <c r="N137" s="273" t="s">
        <v>352</v>
      </c>
    </row>
    <row r="138" spans="2:14">
      <c r="B138" s="1678" t="s">
        <v>559</v>
      </c>
      <c r="C138" s="1679"/>
      <c r="D138" s="1679"/>
      <c r="E138" s="1679"/>
      <c r="F138" s="1679"/>
      <c r="G138" s="1679"/>
      <c r="H138" s="1679"/>
      <c r="I138" s="1680"/>
      <c r="J138" s="642" t="s">
        <v>41</v>
      </c>
      <c r="K138" s="643">
        <v>420</v>
      </c>
      <c r="L138" s="1331">
        <f>+MATERIALES!D26</f>
        <v>640</v>
      </c>
      <c r="M138" s="1332"/>
      <c r="N138" s="638">
        <f>+K138*L138</f>
        <v>268800</v>
      </c>
    </row>
    <row r="139" spans="2:14">
      <c r="B139" s="1678" t="s">
        <v>560</v>
      </c>
      <c r="C139" s="1679"/>
      <c r="D139" s="1679"/>
      <c r="E139" s="1679"/>
      <c r="F139" s="1679"/>
      <c r="G139" s="1679"/>
      <c r="H139" s="1679"/>
      <c r="I139" s="1680"/>
      <c r="J139" s="642" t="s">
        <v>41</v>
      </c>
      <c r="K139" s="643">
        <v>3</v>
      </c>
      <c r="L139" s="1331">
        <f>+MATERIALES!D12</f>
        <v>19700</v>
      </c>
      <c r="M139" s="1332"/>
      <c r="N139" s="638">
        <f t="shared" ref="N139:N141" si="2">+K139*L139</f>
        <v>59100</v>
      </c>
    </row>
    <row r="140" spans="2:14">
      <c r="B140" s="1678" t="s">
        <v>561</v>
      </c>
      <c r="C140" s="1679"/>
      <c r="D140" s="1679"/>
      <c r="E140" s="1679"/>
      <c r="F140" s="1679"/>
      <c r="G140" s="1679"/>
      <c r="H140" s="1679"/>
      <c r="I140" s="1680"/>
      <c r="J140" s="642" t="s">
        <v>18</v>
      </c>
      <c r="K140" s="643">
        <v>0.67</v>
      </c>
      <c r="L140" s="1331">
        <f>+MATERIALES!D14</f>
        <v>65000</v>
      </c>
      <c r="M140" s="1332"/>
      <c r="N140" s="638">
        <f t="shared" si="2"/>
        <v>43550</v>
      </c>
    </row>
    <row r="141" spans="2:14">
      <c r="B141" s="1678" t="s">
        <v>562</v>
      </c>
      <c r="C141" s="1679"/>
      <c r="D141" s="1679"/>
      <c r="E141" s="1679"/>
      <c r="F141" s="1679"/>
      <c r="G141" s="1679"/>
      <c r="H141" s="1679"/>
      <c r="I141" s="1680"/>
      <c r="J141" s="642" t="s">
        <v>18</v>
      </c>
      <c r="K141" s="643">
        <v>0.66</v>
      </c>
      <c r="L141" s="1331">
        <f>+MATERIALES!D19</f>
        <v>45000</v>
      </c>
      <c r="M141" s="1332"/>
      <c r="N141" s="638">
        <f t="shared" si="2"/>
        <v>29700</v>
      </c>
    </row>
    <row r="142" spans="2:14" ht="13.5" thickBot="1">
      <c r="B142" s="1682" t="s">
        <v>563</v>
      </c>
      <c r="C142" s="1683"/>
      <c r="D142" s="1683"/>
      <c r="E142" s="1683"/>
      <c r="F142" s="1683"/>
      <c r="G142" s="1683"/>
      <c r="H142" s="1683"/>
      <c r="I142" s="1684"/>
      <c r="J142" s="646" t="s">
        <v>564</v>
      </c>
      <c r="K142" s="647">
        <v>190</v>
      </c>
      <c r="L142" s="1333">
        <f>+MATERIALES!D15</f>
        <v>65</v>
      </c>
      <c r="M142" s="1334"/>
      <c r="N142" s="18">
        <f>+K142*L142</f>
        <v>12350</v>
      </c>
    </row>
    <row r="143" spans="2:14" ht="14.25" thickBot="1">
      <c r="B143" s="1318" t="s">
        <v>355</v>
      </c>
      <c r="C143" s="1319"/>
      <c r="D143" s="1319"/>
      <c r="E143" s="1319"/>
      <c r="F143" s="1319"/>
      <c r="G143" s="1319"/>
      <c r="H143" s="1319"/>
      <c r="I143" s="1319"/>
      <c r="J143" s="1319"/>
      <c r="K143" s="1319"/>
      <c r="L143" s="1319"/>
      <c r="M143" s="1320"/>
      <c r="N143" s="15">
        <f>+N138+N139+N140+N141+N142</f>
        <v>413500</v>
      </c>
    </row>
    <row r="144" spans="2:14">
      <c r="B144" s="1301" t="s">
        <v>364</v>
      </c>
      <c r="C144" s="1302"/>
      <c r="D144" s="1302"/>
      <c r="E144" s="1302"/>
      <c r="F144" s="1302"/>
      <c r="G144" s="1302"/>
      <c r="H144" s="1302"/>
      <c r="I144" s="1302"/>
      <c r="J144" s="1302"/>
      <c r="K144" s="1302"/>
      <c r="L144" s="1302"/>
      <c r="M144" s="1302"/>
      <c r="N144" s="1303"/>
    </row>
    <row r="145" spans="2:14">
      <c r="B145" s="1304"/>
      <c r="C145" s="1305"/>
      <c r="D145" s="1305"/>
      <c r="E145" s="1305"/>
      <c r="F145" s="1305"/>
      <c r="G145" s="1305"/>
      <c r="H145" s="1305"/>
      <c r="I145" s="1305"/>
      <c r="J145" s="1305"/>
      <c r="K145" s="1305"/>
      <c r="L145" s="1305"/>
      <c r="M145" s="1305"/>
      <c r="N145" s="1306"/>
    </row>
    <row r="146" spans="2:14" ht="13.5" thickBot="1">
      <c r="B146" s="1307"/>
      <c r="C146" s="1308"/>
      <c r="D146" s="1308"/>
      <c r="E146" s="1308"/>
      <c r="F146" s="1308"/>
      <c r="G146" s="1308"/>
      <c r="H146" s="1308"/>
      <c r="I146" s="1308"/>
      <c r="J146" s="1308"/>
      <c r="K146" s="1308"/>
      <c r="L146" s="1308"/>
      <c r="M146" s="1308"/>
      <c r="N146" s="1309"/>
    </row>
    <row r="147" spans="2:14" ht="13.5">
      <c r="B147" s="1310" t="s">
        <v>365</v>
      </c>
      <c r="C147" s="1311"/>
      <c r="D147" s="1311"/>
      <c r="E147" s="1311"/>
      <c r="F147" s="1311"/>
      <c r="G147" s="1311"/>
      <c r="H147" s="1321"/>
      <c r="I147" s="272" t="s">
        <v>366</v>
      </c>
      <c r="J147" s="270" t="s">
        <v>367</v>
      </c>
      <c r="K147" s="276" t="s">
        <v>368</v>
      </c>
      <c r="L147" s="1330" t="s">
        <v>369</v>
      </c>
      <c r="M147" s="1321"/>
      <c r="N147" s="273" t="s">
        <v>352</v>
      </c>
    </row>
    <row r="148" spans="2:14">
      <c r="B148" s="1678"/>
      <c r="C148" s="1679"/>
      <c r="D148" s="1679"/>
      <c r="E148" s="1679"/>
      <c r="F148" s="1679"/>
      <c r="G148" s="1679"/>
      <c r="H148" s="1680"/>
      <c r="I148" s="648"/>
      <c r="J148" s="649"/>
      <c r="K148" s="648"/>
      <c r="L148" s="1326"/>
      <c r="M148" s="1327"/>
      <c r="N148" s="638"/>
    </row>
    <row r="149" spans="2:14" ht="13.5" thickBot="1">
      <c r="B149" s="1682"/>
      <c r="C149" s="1683"/>
      <c r="D149" s="1683"/>
      <c r="E149" s="1683"/>
      <c r="F149" s="1683"/>
      <c r="G149" s="1683"/>
      <c r="H149" s="1684"/>
      <c r="I149" s="277"/>
      <c r="J149" s="278"/>
      <c r="K149" s="277"/>
      <c r="L149" s="1328"/>
      <c r="M149" s="1329"/>
      <c r="N149" s="16"/>
    </row>
    <row r="150" spans="2:14" ht="14.25" thickBot="1">
      <c r="B150" s="1318" t="s">
        <v>355</v>
      </c>
      <c r="C150" s="1319"/>
      <c r="D150" s="1319"/>
      <c r="E150" s="1319"/>
      <c r="F150" s="1319"/>
      <c r="G150" s="1319"/>
      <c r="H150" s="1319"/>
      <c r="I150" s="1319"/>
      <c r="J150" s="1319"/>
      <c r="K150" s="1319"/>
      <c r="L150" s="1319"/>
      <c r="M150" s="1320"/>
      <c r="N150" s="275">
        <f>+N148+N149</f>
        <v>0</v>
      </c>
    </row>
    <row r="151" spans="2:14">
      <c r="B151" s="1301" t="s">
        <v>370</v>
      </c>
      <c r="C151" s="1302"/>
      <c r="D151" s="1302"/>
      <c r="E151" s="1302"/>
      <c r="F151" s="1302"/>
      <c r="G151" s="1302"/>
      <c r="H151" s="1302"/>
      <c r="I151" s="1302"/>
      <c r="J151" s="1302"/>
      <c r="K151" s="1302"/>
      <c r="L151" s="1302"/>
      <c r="M151" s="1302"/>
      <c r="N151" s="1303"/>
    </row>
    <row r="152" spans="2:14">
      <c r="B152" s="1304"/>
      <c r="C152" s="1305"/>
      <c r="D152" s="1305"/>
      <c r="E152" s="1305"/>
      <c r="F152" s="1305"/>
      <c r="G152" s="1305"/>
      <c r="H152" s="1305"/>
      <c r="I152" s="1305"/>
      <c r="J152" s="1305"/>
      <c r="K152" s="1305"/>
      <c r="L152" s="1305"/>
      <c r="M152" s="1305"/>
      <c r="N152" s="1306"/>
    </row>
    <row r="153" spans="2:14" ht="13.5" thickBot="1">
      <c r="B153" s="1307"/>
      <c r="C153" s="1308"/>
      <c r="D153" s="1308"/>
      <c r="E153" s="1308"/>
      <c r="F153" s="1308"/>
      <c r="G153" s="1308"/>
      <c r="H153" s="1308"/>
      <c r="I153" s="1308"/>
      <c r="J153" s="1308"/>
      <c r="K153" s="1308"/>
      <c r="L153" s="1308"/>
      <c r="M153" s="1308"/>
      <c r="N153" s="1309"/>
    </row>
    <row r="154" spans="2:14" ht="13.5">
      <c r="B154" s="1310" t="s">
        <v>371</v>
      </c>
      <c r="C154" s="1311"/>
      <c r="D154" s="1311"/>
      <c r="E154" s="1311"/>
      <c r="F154" s="1311"/>
      <c r="G154" s="1311"/>
      <c r="H154" s="1321"/>
      <c r="I154" s="272" t="s">
        <v>372</v>
      </c>
      <c r="J154" s="279"/>
      <c r="K154" s="280" t="s">
        <v>373</v>
      </c>
      <c r="L154" s="1312" t="s">
        <v>351</v>
      </c>
      <c r="M154" s="1313"/>
      <c r="N154" s="282" t="s">
        <v>352</v>
      </c>
    </row>
    <row r="155" spans="2:14">
      <c r="B155" s="1322" t="str">
        <f>+CUADRILLAS!$C$16</f>
        <v>CUADRILLA 8</v>
      </c>
      <c r="C155" s="1323"/>
      <c r="D155" s="1323"/>
      <c r="E155" s="655"/>
      <c r="F155" s="655"/>
      <c r="G155" s="655"/>
      <c r="H155" s="655"/>
      <c r="I155" s="656">
        <f>+CUADRILLAS!$D$16</f>
        <v>490861.93333333341</v>
      </c>
      <c r="J155" s="660"/>
      <c r="K155" s="656">
        <f>+I155</f>
        <v>490861.93333333341</v>
      </c>
      <c r="L155" s="1324">
        <v>7</v>
      </c>
      <c r="M155" s="1325"/>
      <c r="N155" s="17">
        <f>+K155/L155</f>
        <v>70123.133333333346</v>
      </c>
    </row>
    <row r="156" spans="2:14">
      <c r="B156" s="654"/>
      <c r="C156" s="655"/>
      <c r="D156" s="655"/>
      <c r="E156" s="655"/>
      <c r="F156" s="655"/>
      <c r="G156" s="655"/>
      <c r="H156" s="655"/>
      <c r="I156" s="656"/>
      <c r="J156" s="660"/>
      <c r="K156" s="656"/>
      <c r="L156" s="1324"/>
      <c r="M156" s="1325"/>
      <c r="N156" s="17"/>
    </row>
    <row r="157" spans="2:14">
      <c r="B157" s="654"/>
      <c r="C157" s="655"/>
      <c r="D157" s="655"/>
      <c r="E157" s="655"/>
      <c r="F157" s="655"/>
      <c r="G157" s="655"/>
      <c r="H157" s="655"/>
      <c r="I157" s="656"/>
      <c r="J157" s="660"/>
      <c r="K157" s="656"/>
      <c r="L157" s="1326"/>
      <c r="M157" s="1327"/>
      <c r="N157" s="17"/>
    </row>
    <row r="158" spans="2:14" ht="13.5" thickBot="1">
      <c r="B158" s="1682"/>
      <c r="C158" s="1683"/>
      <c r="D158" s="1683"/>
      <c r="E158" s="1683"/>
      <c r="F158" s="1683"/>
      <c r="G158" s="1683"/>
      <c r="H158" s="1684"/>
      <c r="I158" s="277"/>
      <c r="J158" s="21"/>
      <c r="K158" s="277"/>
      <c r="L158" s="1328"/>
      <c r="M158" s="1329"/>
      <c r="N158" s="16"/>
    </row>
    <row r="159" spans="2:14" ht="14.25" thickBot="1">
      <c r="B159" s="1318" t="s">
        <v>355</v>
      </c>
      <c r="C159" s="1319"/>
      <c r="D159" s="1319"/>
      <c r="E159" s="1319"/>
      <c r="F159" s="1319"/>
      <c r="G159" s="1319"/>
      <c r="H159" s="1319"/>
      <c r="I159" s="1319"/>
      <c r="J159" s="1319"/>
      <c r="K159" s="1319"/>
      <c r="L159" s="1319"/>
      <c r="M159" s="1320"/>
      <c r="N159" s="15">
        <f>+N155+N156+N157+N158</f>
        <v>70123.133333333346</v>
      </c>
    </row>
    <row r="160" spans="2:14" ht="13.5" thickBot="1">
      <c r="B160" s="283"/>
      <c r="N160" s="284"/>
    </row>
    <row r="161" spans="2:14" ht="13.5" thickBot="1">
      <c r="B161" s="1294" t="s">
        <v>375</v>
      </c>
      <c r="C161" s="1295"/>
      <c r="D161" s="1295"/>
      <c r="E161" s="1295"/>
      <c r="F161" s="1295"/>
      <c r="G161" s="1295"/>
      <c r="H161" s="1295"/>
      <c r="I161" s="1295"/>
      <c r="J161" s="1295"/>
      <c r="K161" s="1295"/>
      <c r="L161" s="1295"/>
      <c r="M161" s="1296"/>
      <c r="N161" s="285">
        <f>+N133+N143+N150+N159</f>
        <v>490991.79000000004</v>
      </c>
    </row>
    <row r="162" spans="2:14">
      <c r="B162" s="1301" t="s">
        <v>376</v>
      </c>
      <c r="C162" s="1302"/>
      <c r="D162" s="1302"/>
      <c r="E162" s="1302"/>
      <c r="F162" s="1302"/>
      <c r="G162" s="1302"/>
      <c r="H162" s="1302"/>
      <c r="I162" s="1302"/>
      <c r="J162" s="1302"/>
      <c r="K162" s="1302"/>
      <c r="L162" s="1302"/>
      <c r="M162" s="1302"/>
      <c r="N162" s="1303"/>
    </row>
    <row r="163" spans="2:14">
      <c r="B163" s="1304"/>
      <c r="C163" s="1305"/>
      <c r="D163" s="1305"/>
      <c r="E163" s="1305"/>
      <c r="F163" s="1305"/>
      <c r="G163" s="1305"/>
      <c r="H163" s="1305"/>
      <c r="I163" s="1305"/>
      <c r="J163" s="1305"/>
      <c r="K163" s="1305"/>
      <c r="L163" s="1305"/>
      <c r="M163" s="1305"/>
      <c r="N163" s="1306"/>
    </row>
    <row r="164" spans="2:14" ht="13.5" thickBot="1">
      <c r="B164" s="1307"/>
      <c r="C164" s="1308"/>
      <c r="D164" s="1308"/>
      <c r="E164" s="1308"/>
      <c r="F164" s="1308"/>
      <c r="G164" s="1308"/>
      <c r="H164" s="1308"/>
      <c r="I164" s="1308"/>
      <c r="J164" s="1308"/>
      <c r="K164" s="1308"/>
      <c r="L164" s="1308"/>
      <c r="M164" s="1308"/>
      <c r="N164" s="1309"/>
    </row>
    <row r="165" spans="2:14" ht="13.5">
      <c r="B165" s="1310" t="s">
        <v>246</v>
      </c>
      <c r="C165" s="1311"/>
      <c r="D165" s="1311"/>
      <c r="E165" s="1311"/>
      <c r="F165" s="1311"/>
      <c r="G165" s="1311"/>
      <c r="H165" s="1311"/>
      <c r="I165" s="270"/>
      <c r="J165" s="281"/>
      <c r="K165" s="280" t="s">
        <v>377</v>
      </c>
      <c r="L165" s="1312" t="s">
        <v>378</v>
      </c>
      <c r="M165" s="1313"/>
      <c r="N165" s="282"/>
    </row>
    <row r="166" spans="2:14">
      <c r="B166" s="1678" t="s">
        <v>98</v>
      </c>
      <c r="C166" s="1679"/>
      <c r="D166" s="1679"/>
      <c r="E166" s="1679"/>
      <c r="F166" s="1679"/>
      <c r="G166" s="1679"/>
      <c r="H166" s="1679"/>
      <c r="I166" s="661"/>
      <c r="J166" s="662"/>
      <c r="K166" s="663"/>
      <c r="L166" s="1314">
        <f>+K166*N161</f>
        <v>0</v>
      </c>
      <c r="M166" s="1315"/>
      <c r="N166" s="666"/>
    </row>
    <row r="167" spans="2:14">
      <c r="B167" s="625" t="s">
        <v>379</v>
      </c>
      <c r="C167" s="626"/>
      <c r="D167" s="626"/>
      <c r="E167" s="626"/>
      <c r="F167" s="626"/>
      <c r="G167" s="626"/>
      <c r="H167" s="626"/>
      <c r="I167" s="661"/>
      <c r="J167" s="662"/>
      <c r="K167" s="663"/>
      <c r="L167" s="1314">
        <f>+K167*N161</f>
        <v>0</v>
      </c>
      <c r="M167" s="1315"/>
      <c r="N167" s="666"/>
    </row>
    <row r="168" spans="2:14" ht="13.5" thickBot="1">
      <c r="B168" s="274" t="s">
        <v>380</v>
      </c>
      <c r="C168" s="633"/>
      <c r="D168" s="633"/>
      <c r="E168" s="633"/>
      <c r="F168" s="633"/>
      <c r="G168" s="633"/>
      <c r="H168" s="633"/>
      <c r="I168" s="667"/>
      <c r="J168" s="668"/>
      <c r="K168" s="663"/>
      <c r="L168" s="1316">
        <f>+K168*N161</f>
        <v>0</v>
      </c>
      <c r="M168" s="1317"/>
      <c r="N168" s="666"/>
    </row>
    <row r="169" spans="2:14" ht="14.25" thickBot="1">
      <c r="B169" s="1318" t="s">
        <v>355</v>
      </c>
      <c r="C169" s="1319"/>
      <c r="D169" s="1319"/>
      <c r="E169" s="1319"/>
      <c r="F169" s="1319"/>
      <c r="G169" s="1319"/>
      <c r="H169" s="1319"/>
      <c r="I169" s="1319"/>
      <c r="J169" s="1319"/>
      <c r="K169" s="1319"/>
      <c r="L169" s="1319"/>
      <c r="M169" s="1320"/>
      <c r="N169" s="286">
        <f>+L166+L167+L168</f>
        <v>0</v>
      </c>
    </row>
    <row r="170" spans="2:14" ht="13.5" thickBot="1">
      <c r="B170" s="283"/>
      <c r="N170" s="284"/>
    </row>
    <row r="171" spans="2:14" ht="13.5" thickBot="1">
      <c r="B171" s="1294" t="s">
        <v>381</v>
      </c>
      <c r="C171" s="1295"/>
      <c r="D171" s="1295"/>
      <c r="E171" s="1295"/>
      <c r="F171" s="1295"/>
      <c r="G171" s="1295"/>
      <c r="H171" s="1295"/>
      <c r="I171" s="1295"/>
      <c r="J171" s="1295"/>
      <c r="K171" s="1295"/>
      <c r="L171" s="1295"/>
      <c r="M171" s="1296"/>
      <c r="N171" s="287">
        <f>+ROUND(N161+N169,0)</f>
        <v>490992</v>
      </c>
    </row>
    <row r="172" spans="2:14" ht="13.5" thickBot="1"/>
    <row r="173" spans="2:14" ht="12.75" customHeight="1">
      <c r="B173" s="1349"/>
      <c r="C173" s="1352"/>
      <c r="D173" s="1353"/>
      <c r="E173" s="1353"/>
      <c r="F173" s="1353"/>
      <c r="G173" s="1353"/>
      <c r="H173" s="1353"/>
      <c r="I173" s="1353"/>
      <c r="J173" s="1354"/>
      <c r="K173" s="1355"/>
      <c r="L173" s="1356"/>
      <c r="M173" s="1356"/>
      <c r="N173" s="1357"/>
    </row>
    <row r="174" spans="2:14" ht="20.25" customHeight="1">
      <c r="B174" s="1350"/>
      <c r="C174" s="1361" t="str">
        <f>+'MEM CANT'!$B$2</f>
        <v>MUNICIPIO DE FUENTE DE ORO - META</v>
      </c>
      <c r="D174" s="1362"/>
      <c r="E174" s="1362"/>
      <c r="F174" s="1362"/>
      <c r="G174" s="1362"/>
      <c r="H174" s="1362"/>
      <c r="I174" s="1362"/>
      <c r="J174" s="1363"/>
      <c r="K174" s="1358"/>
      <c r="L174" s="1359"/>
      <c r="M174" s="1359"/>
      <c r="N174" s="1360"/>
    </row>
    <row r="175" spans="2:14" ht="16.5" customHeight="1">
      <c r="B175" s="1350"/>
      <c r="C175" s="1364" t="str">
        <f>+AIU!$D$3</f>
        <v>ECOMUN</v>
      </c>
      <c r="D175" s="1365"/>
      <c r="E175" s="1365"/>
      <c r="F175" s="1365"/>
      <c r="G175" s="1365"/>
      <c r="H175" s="1365"/>
      <c r="I175" s="1365"/>
      <c r="J175" s="1366"/>
      <c r="K175" s="1367" t="s">
        <v>342</v>
      </c>
      <c r="L175" s="1369"/>
      <c r="M175" s="1370"/>
      <c r="N175" s="1371"/>
    </row>
    <row r="176" spans="2:14" ht="12.75" customHeight="1">
      <c r="B176" s="1350"/>
      <c r="C176" s="1372" t="str">
        <f>+'PTO OFICIAL'!$C$4:$K$4</f>
        <v>OBRAS DE CONSTRUCCIÓN DE UN SISTEMA IPRS (8 RACEWAY) PARA LA UNIDAD PRODUCTIVA EN FUENTE DE ORO – META</v>
      </c>
      <c r="D176" s="1373"/>
      <c r="E176" s="1373"/>
      <c r="F176" s="1373"/>
      <c r="G176" s="1373"/>
      <c r="H176" s="1373"/>
      <c r="I176" s="1373"/>
      <c r="J176" s="1374"/>
      <c r="K176" s="1368"/>
      <c r="L176" s="1358"/>
      <c r="M176" s="1359"/>
      <c r="N176" s="1360"/>
    </row>
    <row r="177" spans="2:14" ht="12.75" customHeight="1">
      <c r="B177" s="1350"/>
      <c r="C177" s="1372"/>
      <c r="D177" s="1373"/>
      <c r="E177" s="1373"/>
      <c r="F177" s="1373"/>
      <c r="G177" s="1373"/>
      <c r="H177" s="1373"/>
      <c r="I177" s="1373"/>
      <c r="J177" s="1374"/>
      <c r="K177" s="1367" t="s">
        <v>344</v>
      </c>
      <c r="L177" s="1367">
        <v>1</v>
      </c>
      <c r="M177" s="1367" t="s">
        <v>345</v>
      </c>
      <c r="N177" s="1376">
        <v>1</v>
      </c>
    </row>
    <row r="178" spans="2:14" ht="12.75" customHeight="1">
      <c r="B178" s="1350"/>
      <c r="C178" s="1372"/>
      <c r="D178" s="1373"/>
      <c r="E178" s="1373"/>
      <c r="F178" s="1373"/>
      <c r="G178" s="1373"/>
      <c r="H178" s="1373"/>
      <c r="I178" s="1373"/>
      <c r="J178" s="1374"/>
      <c r="K178" s="1375"/>
      <c r="L178" s="1375"/>
      <c r="M178" s="1375"/>
      <c r="N178" s="1377"/>
    </row>
    <row r="179" spans="2:14" ht="15" customHeight="1">
      <c r="B179" s="1351"/>
      <c r="C179" s="1379" t="s">
        <v>346</v>
      </c>
      <c r="D179" s="1380"/>
      <c r="E179" s="1380"/>
      <c r="F179" s="1380"/>
      <c r="G179" s="1380"/>
      <c r="H179" s="1380"/>
      <c r="I179" s="1380"/>
      <c r="J179" s="1381"/>
      <c r="K179" s="1368"/>
      <c r="L179" s="1368"/>
      <c r="M179" s="1368"/>
      <c r="N179" s="1378"/>
    </row>
    <row r="180" spans="2:14" ht="13.5" thickBot="1">
      <c r="B180" s="283"/>
      <c r="N180" s="284"/>
    </row>
    <row r="181" spans="2:14">
      <c r="B181" s="288" t="s">
        <v>151</v>
      </c>
      <c r="C181" s="1341" t="s">
        <v>152</v>
      </c>
      <c r="D181" s="1342"/>
      <c r="E181" s="1342"/>
      <c r="F181" s="1342"/>
      <c r="G181" s="1342"/>
      <c r="H181" s="1342"/>
      <c r="I181" s="1342"/>
      <c r="J181" s="1342"/>
      <c r="K181" s="1343"/>
      <c r="L181" s="1344" t="s">
        <v>228</v>
      </c>
      <c r="M181" s="1345"/>
      <c r="N181" s="288"/>
    </row>
    <row r="182" spans="2:14" ht="19.5" customHeight="1" thickBot="1">
      <c r="B182" s="289" t="s">
        <v>570</v>
      </c>
      <c r="C182" s="1346" t="s">
        <v>571</v>
      </c>
      <c r="D182" s="1347"/>
      <c r="E182" s="1347"/>
      <c r="F182" s="1347"/>
      <c r="G182" s="1347"/>
      <c r="H182" s="1347"/>
      <c r="I182" s="1347"/>
      <c r="J182" s="1347"/>
      <c r="K182" s="1348"/>
      <c r="L182" s="1346" t="s">
        <v>18</v>
      </c>
      <c r="M182" s="1348"/>
      <c r="N182" s="290"/>
    </row>
    <row r="183" spans="2:14">
      <c r="B183" s="1301" t="s">
        <v>347</v>
      </c>
      <c r="C183" s="1302"/>
      <c r="D183" s="1302"/>
      <c r="E183" s="1302"/>
      <c r="F183" s="1302"/>
      <c r="G183" s="1302"/>
      <c r="H183" s="1302"/>
      <c r="I183" s="1302"/>
      <c r="J183" s="1302"/>
      <c r="K183" s="1302"/>
      <c r="L183" s="1302"/>
      <c r="M183" s="1302"/>
      <c r="N183" s="1303"/>
    </row>
    <row r="184" spans="2:14">
      <c r="B184" s="1304"/>
      <c r="C184" s="1305"/>
      <c r="D184" s="1305"/>
      <c r="E184" s="1305"/>
      <c r="F184" s="1305"/>
      <c r="G184" s="1305"/>
      <c r="H184" s="1305"/>
      <c r="I184" s="1305"/>
      <c r="J184" s="1305"/>
      <c r="K184" s="1305"/>
      <c r="L184" s="1305"/>
      <c r="M184" s="1305"/>
      <c r="N184" s="1306"/>
    </row>
    <row r="185" spans="2:14" ht="13.5" thickBot="1">
      <c r="B185" s="1307"/>
      <c r="C185" s="1308"/>
      <c r="D185" s="1308"/>
      <c r="E185" s="1308"/>
      <c r="F185" s="1308"/>
      <c r="G185" s="1308"/>
      <c r="H185" s="1308"/>
      <c r="I185" s="1308"/>
      <c r="J185" s="1308"/>
      <c r="K185" s="1308"/>
      <c r="L185" s="1308"/>
      <c r="M185" s="1308"/>
      <c r="N185" s="1309"/>
    </row>
    <row r="186" spans="2:14" ht="13.5">
      <c r="B186" s="1310" t="s">
        <v>152</v>
      </c>
      <c r="C186" s="1311"/>
      <c r="D186" s="1311"/>
      <c r="E186" s="1311"/>
      <c r="F186" s="1321"/>
      <c r="G186" s="1330" t="s">
        <v>348</v>
      </c>
      <c r="H186" s="1321"/>
      <c r="I186" s="1330" t="s">
        <v>349</v>
      </c>
      <c r="J186" s="1321"/>
      <c r="K186" s="272" t="s">
        <v>350</v>
      </c>
      <c r="L186" s="1330" t="s">
        <v>351</v>
      </c>
      <c r="M186" s="1321"/>
      <c r="N186" s="273" t="s">
        <v>352</v>
      </c>
    </row>
    <row r="187" spans="2:14">
      <c r="B187" s="625" t="s">
        <v>354</v>
      </c>
      <c r="C187" s="626"/>
      <c r="D187" s="626"/>
      <c r="E187" s="626"/>
      <c r="F187" s="627"/>
      <c r="G187" s="628"/>
      <c r="H187" s="627"/>
      <c r="I187" s="628"/>
      <c r="J187" s="627"/>
      <c r="K187" s="629">
        <v>0.05</v>
      </c>
      <c r="L187" s="1335"/>
      <c r="M187" s="1336"/>
      <c r="N187" s="17">
        <f>+K187*N216</f>
        <v>3506.1566666666677</v>
      </c>
    </row>
    <row r="188" spans="2:14">
      <c r="B188" s="625" t="s">
        <v>557</v>
      </c>
      <c r="C188" s="626"/>
      <c r="D188" s="626"/>
      <c r="E188" s="626"/>
      <c r="F188" s="627"/>
      <c r="G188" s="628"/>
      <c r="H188" s="627"/>
      <c r="I188" s="1335" t="s">
        <v>558</v>
      </c>
      <c r="J188" s="1336"/>
      <c r="K188" s="632">
        <f>+EQUIPO!F30</f>
        <v>15450</v>
      </c>
      <c r="L188" s="1337">
        <v>4</v>
      </c>
      <c r="M188" s="1338"/>
      <c r="N188" s="17">
        <f>+K188/L188</f>
        <v>3862.5</v>
      </c>
    </row>
    <row r="189" spans="2:14" ht="13.5" thickBot="1">
      <c r="B189" s="1682"/>
      <c r="C189" s="1683"/>
      <c r="D189" s="1683"/>
      <c r="E189" s="1683"/>
      <c r="F189" s="1684"/>
      <c r="G189" s="1685"/>
      <c r="H189" s="1684"/>
      <c r="I189" s="1685"/>
      <c r="J189" s="1684"/>
      <c r="K189" s="19"/>
      <c r="L189" s="1339"/>
      <c r="M189" s="1340"/>
      <c r="N189" s="638"/>
    </row>
    <row r="190" spans="2:14" ht="14.25" thickBot="1">
      <c r="B190" s="1318" t="s">
        <v>355</v>
      </c>
      <c r="C190" s="1319"/>
      <c r="D190" s="1319"/>
      <c r="E190" s="1319"/>
      <c r="F190" s="1319"/>
      <c r="G190" s="1319"/>
      <c r="H190" s="1319"/>
      <c r="I190" s="1319"/>
      <c r="J190" s="1319"/>
      <c r="K190" s="1319"/>
      <c r="L190" s="1319"/>
      <c r="M190" s="1320"/>
      <c r="N190" s="275">
        <f>+N187+N188</f>
        <v>7368.6566666666677</v>
      </c>
    </row>
    <row r="191" spans="2:14" ht="13.5" customHeight="1">
      <c r="B191" s="1301" t="s">
        <v>356</v>
      </c>
      <c r="C191" s="1302"/>
      <c r="D191" s="1302"/>
      <c r="E191" s="1302"/>
      <c r="F191" s="1302"/>
      <c r="G191" s="1302"/>
      <c r="H191" s="1302"/>
      <c r="I191" s="1302"/>
      <c r="J191" s="1302"/>
      <c r="K191" s="1302"/>
      <c r="L191" s="1302"/>
      <c r="M191" s="1302"/>
      <c r="N191" s="1303"/>
    </row>
    <row r="192" spans="2:14">
      <c r="B192" s="1304"/>
      <c r="C192" s="1305"/>
      <c r="D192" s="1305"/>
      <c r="E192" s="1305"/>
      <c r="F192" s="1305"/>
      <c r="G192" s="1305"/>
      <c r="H192" s="1305"/>
      <c r="I192" s="1305"/>
      <c r="J192" s="1305"/>
      <c r="K192" s="1305"/>
      <c r="L192" s="1305"/>
      <c r="M192" s="1305"/>
      <c r="N192" s="1306"/>
    </row>
    <row r="193" spans="2:14" ht="13.5" thickBot="1">
      <c r="B193" s="1307"/>
      <c r="C193" s="1308"/>
      <c r="D193" s="1308"/>
      <c r="E193" s="1308"/>
      <c r="F193" s="1308"/>
      <c r="G193" s="1308"/>
      <c r="H193" s="1308"/>
      <c r="I193" s="1308"/>
      <c r="J193" s="1308"/>
      <c r="K193" s="1308"/>
      <c r="L193" s="1308"/>
      <c r="M193" s="1308"/>
      <c r="N193" s="1309"/>
    </row>
    <row r="194" spans="2:14" ht="13.5">
      <c r="B194" s="1310" t="s">
        <v>152</v>
      </c>
      <c r="C194" s="1311"/>
      <c r="D194" s="1311"/>
      <c r="E194" s="1311"/>
      <c r="F194" s="1311"/>
      <c r="G194" s="1311"/>
      <c r="H194" s="1311"/>
      <c r="I194" s="1321"/>
      <c r="J194" s="271" t="s">
        <v>228</v>
      </c>
      <c r="K194" s="272" t="s">
        <v>6</v>
      </c>
      <c r="L194" s="1330" t="s">
        <v>357</v>
      </c>
      <c r="M194" s="1321"/>
      <c r="N194" s="273" t="s">
        <v>352</v>
      </c>
    </row>
    <row r="195" spans="2:14">
      <c r="B195" s="1678" t="s">
        <v>572</v>
      </c>
      <c r="C195" s="1679"/>
      <c r="D195" s="1679"/>
      <c r="E195" s="1679"/>
      <c r="F195" s="1679"/>
      <c r="G195" s="1679"/>
      <c r="H195" s="1679"/>
      <c r="I195" s="1680"/>
      <c r="J195" s="642" t="s">
        <v>18</v>
      </c>
      <c r="K195" s="643">
        <v>0.6</v>
      </c>
      <c r="L195" s="1331">
        <f>+N114</f>
        <v>450792</v>
      </c>
      <c r="M195" s="1332"/>
      <c r="N195" s="638">
        <f>+K195*L195</f>
        <v>270475.2</v>
      </c>
    </row>
    <row r="196" spans="2:14">
      <c r="B196" s="1678" t="s">
        <v>573</v>
      </c>
      <c r="C196" s="1679"/>
      <c r="D196" s="1679"/>
      <c r="E196" s="1679"/>
      <c r="F196" s="1679"/>
      <c r="G196" s="1679"/>
      <c r="H196" s="1679"/>
      <c r="I196" s="1680"/>
      <c r="J196" s="642" t="s">
        <v>18</v>
      </c>
      <c r="K196" s="643">
        <v>0.4</v>
      </c>
      <c r="L196" s="1331">
        <f>+MATERIALES!D81</f>
        <v>52922.5</v>
      </c>
      <c r="M196" s="1332"/>
      <c r="N196" s="638">
        <f t="shared" ref="N196:N198" si="3">+K196*L196</f>
        <v>21169</v>
      </c>
    </row>
    <row r="197" spans="2:14">
      <c r="B197" s="1678"/>
      <c r="C197" s="1679"/>
      <c r="D197" s="1679"/>
      <c r="E197" s="1679"/>
      <c r="F197" s="1679"/>
      <c r="G197" s="1679"/>
      <c r="H197" s="1679"/>
      <c r="I197" s="1680"/>
      <c r="J197" s="642"/>
      <c r="K197" s="643"/>
      <c r="L197" s="1331"/>
      <c r="M197" s="1332"/>
      <c r="N197" s="638">
        <f t="shared" si="3"/>
        <v>0</v>
      </c>
    </row>
    <row r="198" spans="2:14">
      <c r="B198" s="1678"/>
      <c r="C198" s="1679"/>
      <c r="D198" s="1679"/>
      <c r="E198" s="1679"/>
      <c r="F198" s="1679"/>
      <c r="G198" s="1679"/>
      <c r="H198" s="1679"/>
      <c r="I198" s="1680"/>
      <c r="J198" s="642"/>
      <c r="K198" s="643"/>
      <c r="L198" s="1331"/>
      <c r="M198" s="1332"/>
      <c r="N198" s="638">
        <f t="shared" si="3"/>
        <v>0</v>
      </c>
    </row>
    <row r="199" spans="2:14" ht="13.5" thickBot="1">
      <c r="B199" s="1682"/>
      <c r="C199" s="1683"/>
      <c r="D199" s="1683"/>
      <c r="E199" s="1683"/>
      <c r="F199" s="1683"/>
      <c r="G199" s="1683"/>
      <c r="H199" s="1683"/>
      <c r="I199" s="1684"/>
      <c r="J199" s="646"/>
      <c r="K199" s="647"/>
      <c r="L199" s="1333"/>
      <c r="M199" s="1334"/>
      <c r="N199" s="18">
        <f>+K199*L199</f>
        <v>0</v>
      </c>
    </row>
    <row r="200" spans="2:14" ht="14.25" thickBot="1">
      <c r="B200" s="1318" t="s">
        <v>355</v>
      </c>
      <c r="C200" s="1319"/>
      <c r="D200" s="1319"/>
      <c r="E200" s="1319"/>
      <c r="F200" s="1319"/>
      <c r="G200" s="1319"/>
      <c r="H200" s="1319"/>
      <c r="I200" s="1319"/>
      <c r="J200" s="1319"/>
      <c r="K200" s="1319"/>
      <c r="L200" s="1319"/>
      <c r="M200" s="1320"/>
      <c r="N200" s="15">
        <f>+N195+N196+N197+N198+N199</f>
        <v>291644.2</v>
      </c>
    </row>
    <row r="201" spans="2:14">
      <c r="B201" s="1301" t="s">
        <v>364</v>
      </c>
      <c r="C201" s="1302"/>
      <c r="D201" s="1302"/>
      <c r="E201" s="1302"/>
      <c r="F201" s="1302"/>
      <c r="G201" s="1302"/>
      <c r="H201" s="1302"/>
      <c r="I201" s="1302"/>
      <c r="J201" s="1302"/>
      <c r="K201" s="1302"/>
      <c r="L201" s="1302"/>
      <c r="M201" s="1302"/>
      <c r="N201" s="1303"/>
    </row>
    <row r="202" spans="2:14">
      <c r="B202" s="1304"/>
      <c r="C202" s="1305"/>
      <c r="D202" s="1305"/>
      <c r="E202" s="1305"/>
      <c r="F202" s="1305"/>
      <c r="G202" s="1305"/>
      <c r="H202" s="1305"/>
      <c r="I202" s="1305"/>
      <c r="J202" s="1305"/>
      <c r="K202" s="1305"/>
      <c r="L202" s="1305"/>
      <c r="M202" s="1305"/>
      <c r="N202" s="1306"/>
    </row>
    <row r="203" spans="2:14" ht="13.5" thickBot="1">
      <c r="B203" s="1307"/>
      <c r="C203" s="1308"/>
      <c r="D203" s="1308"/>
      <c r="E203" s="1308"/>
      <c r="F203" s="1308"/>
      <c r="G203" s="1308"/>
      <c r="H203" s="1308"/>
      <c r="I203" s="1308"/>
      <c r="J203" s="1308"/>
      <c r="K203" s="1308"/>
      <c r="L203" s="1308"/>
      <c r="M203" s="1308"/>
      <c r="N203" s="1309"/>
    </row>
    <row r="204" spans="2:14" ht="13.5">
      <c r="B204" s="1310" t="s">
        <v>365</v>
      </c>
      <c r="C204" s="1311"/>
      <c r="D204" s="1311"/>
      <c r="E204" s="1311"/>
      <c r="F204" s="1311"/>
      <c r="G204" s="1311"/>
      <c r="H204" s="1321"/>
      <c r="I204" s="272" t="s">
        <v>366</v>
      </c>
      <c r="J204" s="270" t="s">
        <v>367</v>
      </c>
      <c r="K204" s="276" t="s">
        <v>368</v>
      </c>
      <c r="L204" s="1330" t="s">
        <v>369</v>
      </c>
      <c r="M204" s="1321"/>
      <c r="N204" s="273" t="s">
        <v>352</v>
      </c>
    </row>
    <row r="205" spans="2:14">
      <c r="B205" s="1678" t="s">
        <v>574</v>
      </c>
      <c r="C205" s="1679"/>
      <c r="D205" s="1679"/>
      <c r="E205" s="1679"/>
      <c r="F205" s="1679"/>
      <c r="G205" s="1679"/>
      <c r="H205" s="1680"/>
      <c r="I205" s="648">
        <f>+K196</f>
        <v>0.4</v>
      </c>
      <c r="J205" s="649">
        <v>80</v>
      </c>
      <c r="K205" s="648">
        <f>+J205*I205</f>
        <v>32</v>
      </c>
      <c r="L205" s="1326">
        <v>881</v>
      </c>
      <c r="M205" s="1327"/>
      <c r="N205" s="638">
        <f>+L205*K205</f>
        <v>28192</v>
      </c>
    </row>
    <row r="206" spans="2:14" ht="13.5" thickBot="1">
      <c r="B206" s="1682"/>
      <c r="C206" s="1683"/>
      <c r="D206" s="1683"/>
      <c r="E206" s="1683"/>
      <c r="F206" s="1683"/>
      <c r="G206" s="1683"/>
      <c r="H206" s="1684"/>
      <c r="I206" s="277"/>
      <c r="J206" s="278"/>
      <c r="K206" s="277"/>
      <c r="L206" s="1328"/>
      <c r="M206" s="1329"/>
      <c r="N206" s="16"/>
    </row>
    <row r="207" spans="2:14" ht="14.25" thickBot="1">
      <c r="B207" s="1318" t="s">
        <v>355</v>
      </c>
      <c r="C207" s="1319"/>
      <c r="D207" s="1319"/>
      <c r="E207" s="1319"/>
      <c r="F207" s="1319"/>
      <c r="G207" s="1319"/>
      <c r="H207" s="1319"/>
      <c r="I207" s="1319"/>
      <c r="J207" s="1319"/>
      <c r="K207" s="1319"/>
      <c r="L207" s="1319"/>
      <c r="M207" s="1320"/>
      <c r="N207" s="275">
        <f>+N205+N206</f>
        <v>28192</v>
      </c>
    </row>
    <row r="208" spans="2:14">
      <c r="B208" s="1301" t="s">
        <v>370</v>
      </c>
      <c r="C208" s="1302"/>
      <c r="D208" s="1302"/>
      <c r="E208" s="1302"/>
      <c r="F208" s="1302"/>
      <c r="G208" s="1302"/>
      <c r="H208" s="1302"/>
      <c r="I208" s="1302"/>
      <c r="J208" s="1302"/>
      <c r="K208" s="1302"/>
      <c r="L208" s="1302"/>
      <c r="M208" s="1302"/>
      <c r="N208" s="1303"/>
    </row>
    <row r="209" spans="2:14">
      <c r="B209" s="1304"/>
      <c r="C209" s="1305"/>
      <c r="D209" s="1305"/>
      <c r="E209" s="1305"/>
      <c r="F209" s="1305"/>
      <c r="G209" s="1305"/>
      <c r="H209" s="1305"/>
      <c r="I209" s="1305"/>
      <c r="J209" s="1305"/>
      <c r="K209" s="1305"/>
      <c r="L209" s="1305"/>
      <c r="M209" s="1305"/>
      <c r="N209" s="1306"/>
    </row>
    <row r="210" spans="2:14" ht="13.5" thickBot="1">
      <c r="B210" s="1307"/>
      <c r="C210" s="1308"/>
      <c r="D210" s="1308"/>
      <c r="E210" s="1308"/>
      <c r="F210" s="1308"/>
      <c r="G210" s="1308"/>
      <c r="H210" s="1308"/>
      <c r="I210" s="1308"/>
      <c r="J210" s="1308"/>
      <c r="K210" s="1308"/>
      <c r="L210" s="1308"/>
      <c r="M210" s="1308"/>
      <c r="N210" s="1309"/>
    </row>
    <row r="211" spans="2:14" ht="13.5">
      <c r="B211" s="1310" t="s">
        <v>371</v>
      </c>
      <c r="C211" s="1311"/>
      <c r="D211" s="1311"/>
      <c r="E211" s="1311"/>
      <c r="F211" s="1311"/>
      <c r="G211" s="1311"/>
      <c r="H211" s="1321"/>
      <c r="I211" s="272" t="s">
        <v>372</v>
      </c>
      <c r="J211" s="279"/>
      <c r="K211" s="280" t="s">
        <v>373</v>
      </c>
      <c r="L211" s="1312" t="s">
        <v>351</v>
      </c>
      <c r="M211" s="1313"/>
      <c r="N211" s="282" t="s">
        <v>352</v>
      </c>
    </row>
    <row r="212" spans="2:14">
      <c r="B212" s="1322" t="str">
        <f>+CUADRILLAS!$C$16</f>
        <v>CUADRILLA 8</v>
      </c>
      <c r="C212" s="1323"/>
      <c r="D212" s="1323"/>
      <c r="E212" s="655"/>
      <c r="F212" s="655"/>
      <c r="G212" s="655"/>
      <c r="H212" s="655"/>
      <c r="I212" s="656">
        <f>+CUADRILLAS!$D$16</f>
        <v>490861.93333333341</v>
      </c>
      <c r="J212" s="660"/>
      <c r="K212" s="656">
        <f>+I212</f>
        <v>490861.93333333341</v>
      </c>
      <c r="L212" s="1324">
        <v>7</v>
      </c>
      <c r="M212" s="1325"/>
      <c r="N212" s="17">
        <f>+K212/L212</f>
        <v>70123.133333333346</v>
      </c>
    </row>
    <row r="213" spans="2:14">
      <c r="B213" s="654"/>
      <c r="C213" s="655"/>
      <c r="D213" s="655"/>
      <c r="E213" s="655"/>
      <c r="F213" s="655"/>
      <c r="G213" s="655"/>
      <c r="H213" s="655"/>
      <c r="I213" s="656"/>
      <c r="J213" s="660"/>
      <c r="K213" s="656"/>
      <c r="L213" s="1324"/>
      <c r="M213" s="1325"/>
      <c r="N213" s="17"/>
    </row>
    <row r="214" spans="2:14">
      <c r="B214" s="654"/>
      <c r="C214" s="655"/>
      <c r="D214" s="655"/>
      <c r="E214" s="655"/>
      <c r="F214" s="655"/>
      <c r="G214" s="655"/>
      <c r="H214" s="655"/>
      <c r="I214" s="656"/>
      <c r="J214" s="660"/>
      <c r="K214" s="656"/>
      <c r="L214" s="1326"/>
      <c r="M214" s="1327"/>
      <c r="N214" s="17"/>
    </row>
    <row r="215" spans="2:14" ht="13.5" thickBot="1">
      <c r="B215" s="1682"/>
      <c r="C215" s="1683"/>
      <c r="D215" s="1683"/>
      <c r="E215" s="1683"/>
      <c r="F215" s="1683"/>
      <c r="G215" s="1683"/>
      <c r="H215" s="1684"/>
      <c r="I215" s="277"/>
      <c r="J215" s="21"/>
      <c r="K215" s="277"/>
      <c r="L215" s="1328"/>
      <c r="M215" s="1329"/>
      <c r="N215" s="16"/>
    </row>
    <row r="216" spans="2:14" ht="14.25" thickBot="1">
      <c r="B216" s="1318" t="s">
        <v>355</v>
      </c>
      <c r="C216" s="1319"/>
      <c r="D216" s="1319"/>
      <c r="E216" s="1319"/>
      <c r="F216" s="1319"/>
      <c r="G216" s="1319"/>
      <c r="H216" s="1319"/>
      <c r="I216" s="1319"/>
      <c r="J216" s="1319"/>
      <c r="K216" s="1319"/>
      <c r="L216" s="1319"/>
      <c r="M216" s="1320"/>
      <c r="N216" s="15">
        <f>+N212+N213+N214+N215</f>
        <v>70123.133333333346</v>
      </c>
    </row>
    <row r="217" spans="2:14" ht="13.5" thickBot="1">
      <c r="B217" s="283"/>
      <c r="N217" s="284"/>
    </row>
    <row r="218" spans="2:14" ht="13.5" thickBot="1">
      <c r="B218" s="1294" t="s">
        <v>375</v>
      </c>
      <c r="C218" s="1295"/>
      <c r="D218" s="1295"/>
      <c r="E218" s="1295"/>
      <c r="F218" s="1295"/>
      <c r="G218" s="1295"/>
      <c r="H218" s="1295"/>
      <c r="I218" s="1295"/>
      <c r="J218" s="1295"/>
      <c r="K218" s="1295"/>
      <c r="L218" s="1295"/>
      <c r="M218" s="1296"/>
      <c r="N218" s="285">
        <f>+N190+N200+N207+N216</f>
        <v>397327.99000000005</v>
      </c>
    </row>
    <row r="219" spans="2:14">
      <c r="B219" s="1301" t="s">
        <v>376</v>
      </c>
      <c r="C219" s="1302"/>
      <c r="D219" s="1302"/>
      <c r="E219" s="1302"/>
      <c r="F219" s="1302"/>
      <c r="G219" s="1302"/>
      <c r="H219" s="1302"/>
      <c r="I219" s="1302"/>
      <c r="J219" s="1302"/>
      <c r="K219" s="1302"/>
      <c r="L219" s="1302"/>
      <c r="M219" s="1302"/>
      <c r="N219" s="1303"/>
    </row>
    <row r="220" spans="2:14">
      <c r="B220" s="1304"/>
      <c r="C220" s="1305"/>
      <c r="D220" s="1305"/>
      <c r="E220" s="1305"/>
      <c r="F220" s="1305"/>
      <c r="G220" s="1305"/>
      <c r="H220" s="1305"/>
      <c r="I220" s="1305"/>
      <c r="J220" s="1305"/>
      <c r="K220" s="1305"/>
      <c r="L220" s="1305"/>
      <c r="M220" s="1305"/>
      <c r="N220" s="1306"/>
    </row>
    <row r="221" spans="2:14" ht="13.5" thickBot="1">
      <c r="B221" s="1307"/>
      <c r="C221" s="1308"/>
      <c r="D221" s="1308"/>
      <c r="E221" s="1308"/>
      <c r="F221" s="1308"/>
      <c r="G221" s="1308"/>
      <c r="H221" s="1308"/>
      <c r="I221" s="1308"/>
      <c r="J221" s="1308"/>
      <c r="K221" s="1308"/>
      <c r="L221" s="1308"/>
      <c r="M221" s="1308"/>
      <c r="N221" s="1309"/>
    </row>
    <row r="222" spans="2:14" ht="13.5">
      <c r="B222" s="1310" t="s">
        <v>246</v>
      </c>
      <c r="C222" s="1311"/>
      <c r="D222" s="1311"/>
      <c r="E222" s="1311"/>
      <c r="F222" s="1311"/>
      <c r="G222" s="1311"/>
      <c r="H222" s="1311"/>
      <c r="I222" s="270"/>
      <c r="J222" s="281"/>
      <c r="K222" s="280" t="s">
        <v>377</v>
      </c>
      <c r="L222" s="1312" t="s">
        <v>378</v>
      </c>
      <c r="M222" s="1313"/>
      <c r="N222" s="282"/>
    </row>
    <row r="223" spans="2:14">
      <c r="B223" s="1678" t="s">
        <v>98</v>
      </c>
      <c r="C223" s="1679"/>
      <c r="D223" s="1679"/>
      <c r="E223" s="1679"/>
      <c r="F223" s="1679"/>
      <c r="G223" s="1679"/>
      <c r="H223" s="1679"/>
      <c r="I223" s="661"/>
      <c r="J223" s="662"/>
      <c r="K223" s="663"/>
      <c r="L223" s="1314">
        <f>+K223*N218</f>
        <v>0</v>
      </c>
      <c r="M223" s="1315"/>
      <c r="N223" s="666"/>
    </row>
    <row r="224" spans="2:14">
      <c r="B224" s="625" t="s">
        <v>379</v>
      </c>
      <c r="C224" s="626"/>
      <c r="D224" s="626"/>
      <c r="E224" s="626"/>
      <c r="F224" s="626"/>
      <c r="G224" s="626"/>
      <c r="H224" s="626"/>
      <c r="I224" s="661"/>
      <c r="J224" s="662"/>
      <c r="K224" s="663"/>
      <c r="L224" s="1314">
        <f>+K224*N218</f>
        <v>0</v>
      </c>
      <c r="M224" s="1315"/>
      <c r="N224" s="666"/>
    </row>
    <row r="225" spans="2:14" ht="13.5" thickBot="1">
      <c r="B225" s="274" t="s">
        <v>380</v>
      </c>
      <c r="C225" s="633"/>
      <c r="D225" s="633"/>
      <c r="E225" s="633"/>
      <c r="F225" s="633"/>
      <c r="G225" s="633"/>
      <c r="H225" s="633"/>
      <c r="I225" s="667"/>
      <c r="J225" s="668"/>
      <c r="K225" s="663"/>
      <c r="L225" s="1316">
        <f>+K225*N218</f>
        <v>0</v>
      </c>
      <c r="M225" s="1317"/>
      <c r="N225" s="666"/>
    </row>
    <row r="226" spans="2:14" ht="14.25" thickBot="1">
      <c r="B226" s="1318" t="s">
        <v>355</v>
      </c>
      <c r="C226" s="1319"/>
      <c r="D226" s="1319"/>
      <c r="E226" s="1319"/>
      <c r="F226" s="1319"/>
      <c r="G226" s="1319"/>
      <c r="H226" s="1319"/>
      <c r="I226" s="1319"/>
      <c r="J226" s="1319"/>
      <c r="K226" s="1319"/>
      <c r="L226" s="1319"/>
      <c r="M226" s="1320"/>
      <c r="N226" s="286">
        <f>+L223+L224+L225</f>
        <v>0</v>
      </c>
    </row>
    <row r="227" spans="2:14" ht="13.5" thickBot="1">
      <c r="B227" s="283"/>
      <c r="N227" s="284"/>
    </row>
    <row r="228" spans="2:14" ht="13.5" thickBot="1">
      <c r="B228" s="1294" t="s">
        <v>381</v>
      </c>
      <c r="C228" s="1295"/>
      <c r="D228" s="1295"/>
      <c r="E228" s="1295"/>
      <c r="F228" s="1295"/>
      <c r="G228" s="1295"/>
      <c r="H228" s="1295"/>
      <c r="I228" s="1295"/>
      <c r="J228" s="1295"/>
      <c r="K228" s="1295"/>
      <c r="L228" s="1295"/>
      <c r="M228" s="1296"/>
      <c r="N228" s="287">
        <f>+ROUND(N218+N226,0)</f>
        <v>397328</v>
      </c>
    </row>
    <row r="229" spans="2:14" ht="13.5" thickBot="1"/>
    <row r="230" spans="2:14" ht="12.75" customHeight="1">
      <c r="B230" s="1349"/>
      <c r="C230" s="1352"/>
      <c r="D230" s="1353"/>
      <c r="E230" s="1353"/>
      <c r="F230" s="1353"/>
      <c r="G230" s="1353"/>
      <c r="H230" s="1353"/>
      <c r="I230" s="1353"/>
      <c r="J230" s="1354"/>
      <c r="K230" s="1355"/>
      <c r="L230" s="1356"/>
      <c r="M230" s="1356"/>
      <c r="N230" s="1357"/>
    </row>
    <row r="231" spans="2:14" ht="20.25" customHeight="1">
      <c r="B231" s="1350"/>
      <c r="C231" s="1361" t="str">
        <f>+'MEM CANT'!$B$2</f>
        <v>MUNICIPIO DE FUENTE DE ORO - META</v>
      </c>
      <c r="D231" s="1362"/>
      <c r="E231" s="1362"/>
      <c r="F231" s="1362"/>
      <c r="G231" s="1362"/>
      <c r="H231" s="1362"/>
      <c r="I231" s="1362"/>
      <c r="J231" s="1363"/>
      <c r="K231" s="1358"/>
      <c r="L231" s="1359"/>
      <c r="M231" s="1359"/>
      <c r="N231" s="1360"/>
    </row>
    <row r="232" spans="2:14" ht="16.5" customHeight="1">
      <c r="B232" s="1350"/>
      <c r="C232" s="1364" t="str">
        <f>+AIU!$D$3</f>
        <v>ECOMUN</v>
      </c>
      <c r="D232" s="1365"/>
      <c r="E232" s="1365"/>
      <c r="F232" s="1365"/>
      <c r="G232" s="1365"/>
      <c r="H232" s="1365"/>
      <c r="I232" s="1365"/>
      <c r="J232" s="1366"/>
      <c r="K232" s="1367" t="s">
        <v>342</v>
      </c>
      <c r="L232" s="1369"/>
      <c r="M232" s="1370"/>
      <c r="N232" s="1371"/>
    </row>
    <row r="233" spans="2:14" ht="12.75" customHeight="1">
      <c r="B233" s="1350"/>
      <c r="C233" s="1372" t="str">
        <f>+'PTO OFICIAL'!$C$4:$K$4</f>
        <v>OBRAS DE CONSTRUCCIÓN DE UN SISTEMA IPRS (8 RACEWAY) PARA LA UNIDAD PRODUCTIVA EN FUENTE DE ORO – META</v>
      </c>
      <c r="D233" s="1373"/>
      <c r="E233" s="1373"/>
      <c r="F233" s="1373"/>
      <c r="G233" s="1373"/>
      <c r="H233" s="1373"/>
      <c r="I233" s="1373"/>
      <c r="J233" s="1374"/>
      <c r="K233" s="1368"/>
      <c r="L233" s="1358"/>
      <c r="M233" s="1359"/>
      <c r="N233" s="1360"/>
    </row>
    <row r="234" spans="2:14" ht="12.75" customHeight="1">
      <c r="B234" s="1350"/>
      <c r="C234" s="1372"/>
      <c r="D234" s="1373"/>
      <c r="E234" s="1373"/>
      <c r="F234" s="1373"/>
      <c r="G234" s="1373"/>
      <c r="H234" s="1373"/>
      <c r="I234" s="1373"/>
      <c r="J234" s="1374"/>
      <c r="K234" s="1367" t="s">
        <v>344</v>
      </c>
      <c r="L234" s="1367">
        <v>1</v>
      </c>
      <c r="M234" s="1367" t="s">
        <v>345</v>
      </c>
      <c r="N234" s="1376">
        <v>1</v>
      </c>
    </row>
    <row r="235" spans="2:14" ht="12.75" customHeight="1">
      <c r="B235" s="1350"/>
      <c r="C235" s="1372"/>
      <c r="D235" s="1373"/>
      <c r="E235" s="1373"/>
      <c r="F235" s="1373"/>
      <c r="G235" s="1373"/>
      <c r="H235" s="1373"/>
      <c r="I235" s="1373"/>
      <c r="J235" s="1374"/>
      <c r="K235" s="1375"/>
      <c r="L235" s="1375"/>
      <c r="M235" s="1375"/>
      <c r="N235" s="1377"/>
    </row>
    <row r="236" spans="2:14" ht="15" customHeight="1">
      <c r="B236" s="1351"/>
      <c r="C236" s="1379" t="s">
        <v>346</v>
      </c>
      <c r="D236" s="1380"/>
      <c r="E236" s="1380"/>
      <c r="F236" s="1380"/>
      <c r="G236" s="1380"/>
      <c r="H236" s="1380"/>
      <c r="I236" s="1380"/>
      <c r="J236" s="1381"/>
      <c r="K236" s="1368"/>
      <c r="L236" s="1368"/>
      <c r="M236" s="1368"/>
      <c r="N236" s="1378"/>
    </row>
    <row r="237" spans="2:14" ht="13.5" thickBot="1">
      <c r="B237" s="283"/>
      <c r="N237" s="284"/>
    </row>
    <row r="238" spans="2:14">
      <c r="B238" s="288" t="s">
        <v>151</v>
      </c>
      <c r="C238" s="1341" t="s">
        <v>152</v>
      </c>
      <c r="D238" s="1342"/>
      <c r="E238" s="1342"/>
      <c r="F238" s="1342"/>
      <c r="G238" s="1342"/>
      <c r="H238" s="1342"/>
      <c r="I238" s="1342"/>
      <c r="J238" s="1342"/>
      <c r="K238" s="1343"/>
      <c r="L238" s="1344" t="s">
        <v>228</v>
      </c>
      <c r="M238" s="1345"/>
      <c r="N238" s="288"/>
    </row>
    <row r="239" spans="2:14" ht="19.5" customHeight="1" thickBot="1">
      <c r="B239" s="289" t="s">
        <v>575</v>
      </c>
      <c r="C239" s="1346" t="s">
        <v>576</v>
      </c>
      <c r="D239" s="1347"/>
      <c r="E239" s="1347"/>
      <c r="F239" s="1347"/>
      <c r="G239" s="1347"/>
      <c r="H239" s="1347"/>
      <c r="I239" s="1347"/>
      <c r="J239" s="1347"/>
      <c r="K239" s="1348"/>
      <c r="L239" s="1346" t="s">
        <v>18</v>
      </c>
      <c r="M239" s="1348"/>
      <c r="N239" s="290"/>
    </row>
    <row r="240" spans="2:14">
      <c r="B240" s="1301" t="s">
        <v>347</v>
      </c>
      <c r="C240" s="1302"/>
      <c r="D240" s="1302"/>
      <c r="E240" s="1302"/>
      <c r="F240" s="1302"/>
      <c r="G240" s="1302"/>
      <c r="H240" s="1302"/>
      <c r="I240" s="1302"/>
      <c r="J240" s="1302"/>
      <c r="K240" s="1302"/>
      <c r="L240" s="1302"/>
      <c r="M240" s="1302"/>
      <c r="N240" s="1303"/>
    </row>
    <row r="241" spans="2:14">
      <c r="B241" s="1304"/>
      <c r="C241" s="1305"/>
      <c r="D241" s="1305"/>
      <c r="E241" s="1305"/>
      <c r="F241" s="1305"/>
      <c r="G241" s="1305"/>
      <c r="H241" s="1305"/>
      <c r="I241" s="1305"/>
      <c r="J241" s="1305"/>
      <c r="K241" s="1305"/>
      <c r="L241" s="1305"/>
      <c r="M241" s="1305"/>
      <c r="N241" s="1306"/>
    </row>
    <row r="242" spans="2:14" ht="13.5" thickBot="1">
      <c r="B242" s="1307"/>
      <c r="C242" s="1308"/>
      <c r="D242" s="1308"/>
      <c r="E242" s="1308"/>
      <c r="F242" s="1308"/>
      <c r="G242" s="1308"/>
      <c r="H242" s="1308"/>
      <c r="I242" s="1308"/>
      <c r="J242" s="1308"/>
      <c r="K242" s="1308"/>
      <c r="L242" s="1308"/>
      <c r="M242" s="1308"/>
      <c r="N242" s="1309"/>
    </row>
    <row r="243" spans="2:14" ht="13.5">
      <c r="B243" s="1310" t="s">
        <v>152</v>
      </c>
      <c r="C243" s="1311"/>
      <c r="D243" s="1311"/>
      <c r="E243" s="1311"/>
      <c r="F243" s="1321"/>
      <c r="G243" s="1330" t="s">
        <v>348</v>
      </c>
      <c r="H243" s="1321"/>
      <c r="I243" s="1330" t="s">
        <v>349</v>
      </c>
      <c r="J243" s="1321"/>
      <c r="K243" s="272" t="s">
        <v>350</v>
      </c>
      <c r="L243" s="1330" t="s">
        <v>351</v>
      </c>
      <c r="M243" s="1321"/>
      <c r="N243" s="273" t="s">
        <v>352</v>
      </c>
    </row>
    <row r="244" spans="2:14">
      <c r="B244" s="625" t="s">
        <v>354</v>
      </c>
      <c r="C244" s="626"/>
      <c r="D244" s="626"/>
      <c r="E244" s="626"/>
      <c r="F244" s="627"/>
      <c r="G244" s="628"/>
      <c r="H244" s="627"/>
      <c r="I244" s="628"/>
      <c r="J244" s="627"/>
      <c r="K244" s="629">
        <v>0.05</v>
      </c>
      <c r="L244" s="1335"/>
      <c r="M244" s="1336"/>
      <c r="N244" s="17">
        <f>+K244*N271</f>
        <v>3067.887083333334</v>
      </c>
    </row>
    <row r="245" spans="2:14">
      <c r="B245" s="625" t="s">
        <v>557</v>
      </c>
      <c r="C245" s="626"/>
      <c r="D245" s="626"/>
      <c r="E245" s="626"/>
      <c r="F245" s="627"/>
      <c r="G245" s="628"/>
      <c r="H245" s="627"/>
      <c r="I245" s="1335" t="s">
        <v>558</v>
      </c>
      <c r="J245" s="1336"/>
      <c r="K245" s="632">
        <f>+EQUIPO!F30</f>
        <v>15450</v>
      </c>
      <c r="L245" s="1337">
        <v>4</v>
      </c>
      <c r="M245" s="1338"/>
      <c r="N245" s="17">
        <f>+K245/L245</f>
        <v>3862.5</v>
      </c>
    </row>
    <row r="246" spans="2:14" ht="13.5" thickBot="1">
      <c r="B246" s="1682"/>
      <c r="C246" s="1683"/>
      <c r="D246" s="1683"/>
      <c r="E246" s="1683"/>
      <c r="F246" s="1684"/>
      <c r="G246" s="1685"/>
      <c r="H246" s="1684"/>
      <c r="I246" s="1685"/>
      <c r="J246" s="1684"/>
      <c r="K246" s="19"/>
      <c r="L246" s="1339"/>
      <c r="M246" s="1340"/>
      <c r="N246" s="638"/>
    </row>
    <row r="247" spans="2:14" ht="14.25" thickBot="1">
      <c r="B247" s="1318" t="s">
        <v>355</v>
      </c>
      <c r="C247" s="1319"/>
      <c r="D247" s="1319"/>
      <c r="E247" s="1319"/>
      <c r="F247" s="1319"/>
      <c r="G247" s="1319"/>
      <c r="H247" s="1319"/>
      <c r="I247" s="1319"/>
      <c r="J247" s="1319"/>
      <c r="K247" s="1319"/>
      <c r="L247" s="1319"/>
      <c r="M247" s="1320"/>
      <c r="N247" s="275">
        <f>+N244+N245</f>
        <v>6930.387083333334</v>
      </c>
    </row>
    <row r="248" spans="2:14" ht="13.5" customHeight="1">
      <c r="B248" s="1301" t="s">
        <v>356</v>
      </c>
      <c r="C248" s="1302"/>
      <c r="D248" s="1302"/>
      <c r="E248" s="1302"/>
      <c r="F248" s="1302"/>
      <c r="G248" s="1302"/>
      <c r="H248" s="1302"/>
      <c r="I248" s="1302"/>
      <c r="J248" s="1302"/>
      <c r="K248" s="1302"/>
      <c r="L248" s="1302"/>
      <c r="M248" s="1302"/>
      <c r="N248" s="1303"/>
    </row>
    <row r="249" spans="2:14">
      <c r="B249" s="1304"/>
      <c r="C249" s="1305"/>
      <c r="D249" s="1305"/>
      <c r="E249" s="1305"/>
      <c r="F249" s="1305"/>
      <c r="G249" s="1305"/>
      <c r="H249" s="1305"/>
      <c r="I249" s="1305"/>
      <c r="J249" s="1305"/>
      <c r="K249" s="1305"/>
      <c r="L249" s="1305"/>
      <c r="M249" s="1305"/>
      <c r="N249" s="1306"/>
    </row>
    <row r="250" spans="2:14" ht="13.5" thickBot="1">
      <c r="B250" s="1307"/>
      <c r="C250" s="1308"/>
      <c r="D250" s="1308"/>
      <c r="E250" s="1308"/>
      <c r="F250" s="1308"/>
      <c r="G250" s="1308"/>
      <c r="H250" s="1308"/>
      <c r="I250" s="1308"/>
      <c r="J250" s="1308"/>
      <c r="K250" s="1308"/>
      <c r="L250" s="1308"/>
      <c r="M250" s="1308"/>
      <c r="N250" s="1309"/>
    </row>
    <row r="251" spans="2:14" ht="13.5">
      <c r="B251" s="1310" t="s">
        <v>152</v>
      </c>
      <c r="C251" s="1311"/>
      <c r="D251" s="1311"/>
      <c r="E251" s="1311"/>
      <c r="F251" s="1311"/>
      <c r="G251" s="1311"/>
      <c r="H251" s="1311"/>
      <c r="I251" s="1321"/>
      <c r="J251" s="271" t="s">
        <v>228</v>
      </c>
      <c r="K251" s="272" t="s">
        <v>6</v>
      </c>
      <c r="L251" s="1330" t="s">
        <v>357</v>
      </c>
      <c r="M251" s="1321"/>
      <c r="N251" s="273" t="s">
        <v>352</v>
      </c>
    </row>
    <row r="252" spans="2:14">
      <c r="B252" s="1678" t="s">
        <v>559</v>
      </c>
      <c r="C252" s="1679"/>
      <c r="D252" s="1679"/>
      <c r="E252" s="1679"/>
      <c r="F252" s="1679"/>
      <c r="G252" s="1679"/>
      <c r="H252" s="1679"/>
      <c r="I252" s="1680"/>
      <c r="J252" s="642" t="s">
        <v>41</v>
      </c>
      <c r="K252" s="643">
        <v>454</v>
      </c>
      <c r="L252" s="1331">
        <f>+MATERIALES!D26</f>
        <v>640</v>
      </c>
      <c r="M252" s="1332"/>
      <c r="N252" s="638">
        <f>+K252*L252</f>
        <v>290560</v>
      </c>
    </row>
    <row r="253" spans="2:14">
      <c r="B253" s="1678" t="s">
        <v>562</v>
      </c>
      <c r="C253" s="1679"/>
      <c r="D253" s="1679"/>
      <c r="E253" s="1679"/>
      <c r="F253" s="1679"/>
      <c r="G253" s="1679"/>
      <c r="H253" s="1679"/>
      <c r="I253" s="1680"/>
      <c r="J253" s="642" t="s">
        <v>18</v>
      </c>
      <c r="K253" s="643">
        <v>1.1599999999999999</v>
      </c>
      <c r="L253" s="1331">
        <f>+MATERIALES!D19</f>
        <v>45000</v>
      </c>
      <c r="M253" s="1332"/>
      <c r="N253" s="638">
        <f t="shared" ref="N253" si="4">+K253*L253</f>
        <v>52200</v>
      </c>
    </row>
    <row r="254" spans="2:14" ht="13.5" thickBot="1">
      <c r="B254" s="1682" t="s">
        <v>563</v>
      </c>
      <c r="C254" s="1683"/>
      <c r="D254" s="1683"/>
      <c r="E254" s="1683"/>
      <c r="F254" s="1683"/>
      <c r="G254" s="1683"/>
      <c r="H254" s="1683"/>
      <c r="I254" s="1684"/>
      <c r="J254" s="646" t="s">
        <v>564</v>
      </c>
      <c r="K254" s="647">
        <v>240</v>
      </c>
      <c r="L254" s="1333">
        <f>+MATERIALES!D15</f>
        <v>65</v>
      </c>
      <c r="M254" s="1334"/>
      <c r="N254" s="18">
        <f>+K254*L254</f>
        <v>15600</v>
      </c>
    </row>
    <row r="255" spans="2:14" ht="14.25" thickBot="1">
      <c r="B255" s="1318" t="s">
        <v>355</v>
      </c>
      <c r="C255" s="1319"/>
      <c r="D255" s="1319"/>
      <c r="E255" s="1319"/>
      <c r="F255" s="1319"/>
      <c r="G255" s="1319"/>
      <c r="H255" s="1319"/>
      <c r="I255" s="1319"/>
      <c r="J255" s="1319"/>
      <c r="K255" s="1319"/>
      <c r="L255" s="1319"/>
      <c r="M255" s="1320"/>
      <c r="N255" s="15">
        <f>+N252+N253+N254</f>
        <v>358360</v>
      </c>
    </row>
    <row r="256" spans="2:14">
      <c r="B256" s="1301" t="s">
        <v>364</v>
      </c>
      <c r="C256" s="1302"/>
      <c r="D256" s="1302"/>
      <c r="E256" s="1302"/>
      <c r="F256" s="1302"/>
      <c r="G256" s="1302"/>
      <c r="H256" s="1302"/>
      <c r="I256" s="1302"/>
      <c r="J256" s="1302"/>
      <c r="K256" s="1302"/>
      <c r="L256" s="1302"/>
      <c r="M256" s="1302"/>
      <c r="N256" s="1303"/>
    </row>
    <row r="257" spans="2:14">
      <c r="B257" s="1304"/>
      <c r="C257" s="1305"/>
      <c r="D257" s="1305"/>
      <c r="E257" s="1305"/>
      <c r="F257" s="1305"/>
      <c r="G257" s="1305"/>
      <c r="H257" s="1305"/>
      <c r="I257" s="1305"/>
      <c r="J257" s="1305"/>
      <c r="K257" s="1305"/>
      <c r="L257" s="1305"/>
      <c r="M257" s="1305"/>
      <c r="N257" s="1306"/>
    </row>
    <row r="258" spans="2:14" ht="13.5" thickBot="1">
      <c r="B258" s="1307"/>
      <c r="C258" s="1308"/>
      <c r="D258" s="1308"/>
      <c r="E258" s="1308"/>
      <c r="F258" s="1308"/>
      <c r="G258" s="1308"/>
      <c r="H258" s="1308"/>
      <c r="I258" s="1308"/>
      <c r="J258" s="1308"/>
      <c r="K258" s="1308"/>
      <c r="L258" s="1308"/>
      <c r="M258" s="1308"/>
      <c r="N258" s="1309"/>
    </row>
    <row r="259" spans="2:14" ht="13.5">
      <c r="B259" s="1310" t="s">
        <v>365</v>
      </c>
      <c r="C259" s="1311"/>
      <c r="D259" s="1311"/>
      <c r="E259" s="1311"/>
      <c r="F259" s="1311"/>
      <c r="G259" s="1311"/>
      <c r="H259" s="1321"/>
      <c r="I259" s="272" t="s">
        <v>366</v>
      </c>
      <c r="J259" s="270" t="s">
        <v>367</v>
      </c>
      <c r="K259" s="276" t="s">
        <v>368</v>
      </c>
      <c r="L259" s="1330" t="s">
        <v>369</v>
      </c>
      <c r="M259" s="1321"/>
      <c r="N259" s="273" t="s">
        <v>352</v>
      </c>
    </row>
    <row r="260" spans="2:14">
      <c r="B260" s="1678"/>
      <c r="C260" s="1679"/>
      <c r="D260" s="1679"/>
      <c r="E260" s="1679"/>
      <c r="F260" s="1679"/>
      <c r="G260" s="1679"/>
      <c r="H260" s="1680"/>
      <c r="I260" s="648"/>
      <c r="J260" s="649"/>
      <c r="K260" s="648"/>
      <c r="L260" s="1326"/>
      <c r="M260" s="1327"/>
      <c r="N260" s="638"/>
    </row>
    <row r="261" spans="2:14" ht="13.5" thickBot="1">
      <c r="B261" s="1682"/>
      <c r="C261" s="1683"/>
      <c r="D261" s="1683"/>
      <c r="E261" s="1683"/>
      <c r="F261" s="1683"/>
      <c r="G261" s="1683"/>
      <c r="H261" s="1684"/>
      <c r="I261" s="277"/>
      <c r="J261" s="278"/>
      <c r="K261" s="277"/>
      <c r="L261" s="1328"/>
      <c r="M261" s="1329"/>
      <c r="N261" s="16"/>
    </row>
    <row r="262" spans="2:14" ht="14.25" thickBot="1">
      <c r="B262" s="1318" t="s">
        <v>355</v>
      </c>
      <c r="C262" s="1319"/>
      <c r="D262" s="1319"/>
      <c r="E262" s="1319"/>
      <c r="F262" s="1319"/>
      <c r="G262" s="1319"/>
      <c r="H262" s="1319"/>
      <c r="I262" s="1319"/>
      <c r="J262" s="1319"/>
      <c r="K262" s="1319"/>
      <c r="L262" s="1319"/>
      <c r="M262" s="1320"/>
      <c r="N262" s="275">
        <f>+N260+N261</f>
        <v>0</v>
      </c>
    </row>
    <row r="263" spans="2:14">
      <c r="B263" s="1301" t="s">
        <v>370</v>
      </c>
      <c r="C263" s="1302"/>
      <c r="D263" s="1302"/>
      <c r="E263" s="1302"/>
      <c r="F263" s="1302"/>
      <c r="G263" s="1302"/>
      <c r="H263" s="1302"/>
      <c r="I263" s="1302"/>
      <c r="J263" s="1302"/>
      <c r="K263" s="1302"/>
      <c r="L263" s="1302"/>
      <c r="M263" s="1302"/>
      <c r="N263" s="1303"/>
    </row>
    <row r="264" spans="2:14">
      <c r="B264" s="1304"/>
      <c r="C264" s="1305"/>
      <c r="D264" s="1305"/>
      <c r="E264" s="1305"/>
      <c r="F264" s="1305"/>
      <c r="G264" s="1305"/>
      <c r="H264" s="1305"/>
      <c r="I264" s="1305"/>
      <c r="J264" s="1305"/>
      <c r="K264" s="1305"/>
      <c r="L264" s="1305"/>
      <c r="M264" s="1305"/>
      <c r="N264" s="1306"/>
    </row>
    <row r="265" spans="2:14" ht="13.5" thickBot="1">
      <c r="B265" s="1307"/>
      <c r="C265" s="1308"/>
      <c r="D265" s="1308"/>
      <c r="E265" s="1308"/>
      <c r="F265" s="1308"/>
      <c r="G265" s="1308"/>
      <c r="H265" s="1308"/>
      <c r="I265" s="1308"/>
      <c r="J265" s="1308"/>
      <c r="K265" s="1308"/>
      <c r="L265" s="1308"/>
      <c r="M265" s="1308"/>
      <c r="N265" s="1309"/>
    </row>
    <row r="266" spans="2:14" ht="13.5">
      <c r="B266" s="1310" t="s">
        <v>371</v>
      </c>
      <c r="C266" s="1311"/>
      <c r="D266" s="1311"/>
      <c r="E266" s="1311"/>
      <c r="F266" s="1311"/>
      <c r="G266" s="1311"/>
      <c r="H266" s="1321"/>
      <c r="I266" s="272" t="s">
        <v>372</v>
      </c>
      <c r="J266" s="279"/>
      <c r="K266" s="280" t="s">
        <v>373</v>
      </c>
      <c r="L266" s="1312" t="s">
        <v>351</v>
      </c>
      <c r="M266" s="1313"/>
      <c r="N266" s="282" t="s">
        <v>352</v>
      </c>
    </row>
    <row r="267" spans="2:14">
      <c r="B267" s="1322" t="s">
        <v>565</v>
      </c>
      <c r="C267" s="1323"/>
      <c r="D267" s="1323"/>
      <c r="E267" s="655"/>
      <c r="F267" s="655"/>
      <c r="G267" s="655"/>
      <c r="H267" s="655"/>
      <c r="I267" s="656">
        <v>490861.93333333341</v>
      </c>
      <c r="J267" s="660"/>
      <c r="K267" s="656">
        <f>+I267</f>
        <v>490861.93333333341</v>
      </c>
      <c r="L267" s="1324">
        <v>8</v>
      </c>
      <c r="M267" s="1325"/>
      <c r="N267" s="17">
        <f>+K267/L267</f>
        <v>61357.741666666676</v>
      </c>
    </row>
    <row r="268" spans="2:14">
      <c r="B268" s="654"/>
      <c r="C268" s="655"/>
      <c r="D268" s="655"/>
      <c r="E268" s="655"/>
      <c r="F268" s="655"/>
      <c r="G268" s="655"/>
      <c r="H268" s="655"/>
      <c r="I268" s="656"/>
      <c r="J268" s="660"/>
      <c r="K268" s="656"/>
      <c r="L268" s="1324"/>
      <c r="M268" s="1325"/>
      <c r="N268" s="17"/>
    </row>
    <row r="269" spans="2:14">
      <c r="B269" s="654"/>
      <c r="C269" s="655"/>
      <c r="D269" s="655"/>
      <c r="E269" s="655"/>
      <c r="F269" s="655"/>
      <c r="G269" s="655"/>
      <c r="H269" s="655"/>
      <c r="I269" s="656"/>
      <c r="J269" s="660"/>
      <c r="K269" s="656"/>
      <c r="L269" s="1326"/>
      <c r="M269" s="1327"/>
      <c r="N269" s="17"/>
    </row>
    <row r="270" spans="2:14" ht="13.5" thickBot="1">
      <c r="B270" s="1682"/>
      <c r="C270" s="1683"/>
      <c r="D270" s="1683"/>
      <c r="E270" s="1683"/>
      <c r="F270" s="1683"/>
      <c r="G270" s="1683"/>
      <c r="H270" s="1684"/>
      <c r="I270" s="277"/>
      <c r="J270" s="21"/>
      <c r="K270" s="277"/>
      <c r="L270" s="1328"/>
      <c r="M270" s="1329"/>
      <c r="N270" s="16"/>
    </row>
    <row r="271" spans="2:14" ht="14.25" thickBot="1">
      <c r="B271" s="1318" t="s">
        <v>355</v>
      </c>
      <c r="C271" s="1319"/>
      <c r="D271" s="1319"/>
      <c r="E271" s="1319"/>
      <c r="F271" s="1319"/>
      <c r="G271" s="1319"/>
      <c r="H271" s="1319"/>
      <c r="I271" s="1319"/>
      <c r="J271" s="1319"/>
      <c r="K271" s="1319"/>
      <c r="L271" s="1319"/>
      <c r="M271" s="1320"/>
      <c r="N271" s="15">
        <f>+N267+N268+N269+N270</f>
        <v>61357.741666666676</v>
      </c>
    </row>
    <row r="272" spans="2:14" ht="13.5" thickBot="1">
      <c r="B272" s="283"/>
      <c r="N272" s="284"/>
    </row>
    <row r="273" spans="2:14" ht="13.5" thickBot="1">
      <c r="B273" s="1294" t="s">
        <v>375</v>
      </c>
      <c r="C273" s="1295"/>
      <c r="D273" s="1295"/>
      <c r="E273" s="1295"/>
      <c r="F273" s="1295"/>
      <c r="G273" s="1295"/>
      <c r="H273" s="1295"/>
      <c r="I273" s="1295"/>
      <c r="J273" s="1295"/>
      <c r="K273" s="1295"/>
      <c r="L273" s="1295"/>
      <c r="M273" s="1296"/>
      <c r="N273" s="285">
        <f>+N247+N255+N262+N271</f>
        <v>426648.12875000003</v>
      </c>
    </row>
    <row r="274" spans="2:14">
      <c r="B274" s="1301" t="s">
        <v>376</v>
      </c>
      <c r="C274" s="1302"/>
      <c r="D274" s="1302"/>
      <c r="E274" s="1302"/>
      <c r="F274" s="1302"/>
      <c r="G274" s="1302"/>
      <c r="H274" s="1302"/>
      <c r="I274" s="1302"/>
      <c r="J274" s="1302"/>
      <c r="K274" s="1302"/>
      <c r="L274" s="1302"/>
      <c r="M274" s="1302"/>
      <c r="N274" s="1303"/>
    </row>
    <row r="275" spans="2:14">
      <c r="B275" s="1304"/>
      <c r="C275" s="1305"/>
      <c r="D275" s="1305"/>
      <c r="E275" s="1305"/>
      <c r="F275" s="1305"/>
      <c r="G275" s="1305"/>
      <c r="H275" s="1305"/>
      <c r="I275" s="1305"/>
      <c r="J275" s="1305"/>
      <c r="K275" s="1305"/>
      <c r="L275" s="1305"/>
      <c r="M275" s="1305"/>
      <c r="N275" s="1306"/>
    </row>
    <row r="276" spans="2:14" ht="13.5" thickBot="1">
      <c r="B276" s="1307"/>
      <c r="C276" s="1308"/>
      <c r="D276" s="1308"/>
      <c r="E276" s="1308"/>
      <c r="F276" s="1308"/>
      <c r="G276" s="1308"/>
      <c r="H276" s="1308"/>
      <c r="I276" s="1308"/>
      <c r="J276" s="1308"/>
      <c r="K276" s="1308"/>
      <c r="L276" s="1308"/>
      <c r="M276" s="1308"/>
      <c r="N276" s="1309"/>
    </row>
    <row r="277" spans="2:14" ht="13.5">
      <c r="B277" s="1310" t="s">
        <v>246</v>
      </c>
      <c r="C277" s="1311"/>
      <c r="D277" s="1311"/>
      <c r="E277" s="1311"/>
      <c r="F277" s="1311"/>
      <c r="G277" s="1311"/>
      <c r="H277" s="1311"/>
      <c r="I277" s="270"/>
      <c r="J277" s="281"/>
      <c r="K277" s="280" t="s">
        <v>377</v>
      </c>
      <c r="L277" s="1312" t="s">
        <v>378</v>
      </c>
      <c r="M277" s="1313"/>
      <c r="N277" s="282"/>
    </row>
    <row r="278" spans="2:14">
      <c r="B278" s="1678" t="s">
        <v>98</v>
      </c>
      <c r="C278" s="1679"/>
      <c r="D278" s="1679"/>
      <c r="E278" s="1679"/>
      <c r="F278" s="1679"/>
      <c r="G278" s="1679"/>
      <c r="H278" s="1679"/>
      <c r="I278" s="661"/>
      <c r="J278" s="662"/>
      <c r="K278" s="663"/>
      <c r="L278" s="1314">
        <f>+K278*N273</f>
        <v>0</v>
      </c>
      <c r="M278" s="1315"/>
      <c r="N278" s="666"/>
    </row>
    <row r="279" spans="2:14">
      <c r="B279" s="625" t="s">
        <v>379</v>
      </c>
      <c r="C279" s="626"/>
      <c r="D279" s="626"/>
      <c r="E279" s="626"/>
      <c r="F279" s="626"/>
      <c r="G279" s="626"/>
      <c r="H279" s="626"/>
      <c r="I279" s="661"/>
      <c r="J279" s="662"/>
      <c r="K279" s="663"/>
      <c r="L279" s="1314">
        <f>+K279*N273</f>
        <v>0</v>
      </c>
      <c r="M279" s="1315"/>
      <c r="N279" s="666"/>
    </row>
    <row r="280" spans="2:14" ht="13.5" thickBot="1">
      <c r="B280" s="274" t="s">
        <v>380</v>
      </c>
      <c r="C280" s="633"/>
      <c r="D280" s="633"/>
      <c r="E280" s="633"/>
      <c r="F280" s="633"/>
      <c r="G280" s="633"/>
      <c r="H280" s="633"/>
      <c r="I280" s="667"/>
      <c r="J280" s="668"/>
      <c r="K280" s="663"/>
      <c r="L280" s="1316">
        <f>+K280*N273</f>
        <v>0</v>
      </c>
      <c r="M280" s="1317"/>
      <c r="N280" s="666"/>
    </row>
    <row r="281" spans="2:14" ht="14.25" thickBot="1">
      <c r="B281" s="1318" t="s">
        <v>355</v>
      </c>
      <c r="C281" s="1319"/>
      <c r="D281" s="1319"/>
      <c r="E281" s="1319"/>
      <c r="F281" s="1319"/>
      <c r="G281" s="1319"/>
      <c r="H281" s="1319"/>
      <c r="I281" s="1319"/>
      <c r="J281" s="1319"/>
      <c r="K281" s="1319"/>
      <c r="L281" s="1319"/>
      <c r="M281" s="1320"/>
      <c r="N281" s="286">
        <f>+L278+L279+L280</f>
        <v>0</v>
      </c>
    </row>
    <row r="282" spans="2:14" ht="13.5" thickBot="1">
      <c r="B282" s="283"/>
      <c r="N282" s="284"/>
    </row>
    <row r="283" spans="2:14" ht="13.5" thickBot="1">
      <c r="B283" s="1294" t="s">
        <v>381</v>
      </c>
      <c r="C283" s="1295"/>
      <c r="D283" s="1295"/>
      <c r="E283" s="1295"/>
      <c r="F283" s="1295"/>
      <c r="G283" s="1295"/>
      <c r="H283" s="1295"/>
      <c r="I283" s="1295"/>
      <c r="J283" s="1295"/>
      <c r="K283" s="1295"/>
      <c r="L283" s="1295"/>
      <c r="M283" s="1296"/>
      <c r="N283" s="287">
        <f>+ROUND(N273+N281,0)</f>
        <v>426648</v>
      </c>
    </row>
    <row r="284" spans="2:14" ht="18.75" customHeight="1" thickBot="1">
      <c r="B284" s="1297"/>
      <c r="C284" s="1298"/>
      <c r="D284" s="1298"/>
      <c r="E284" s="278"/>
      <c r="F284" s="278"/>
      <c r="G284" s="278"/>
      <c r="H284" s="278"/>
      <c r="I284" s="278"/>
      <c r="J284" s="1299"/>
      <c r="K284" s="1299"/>
      <c r="L284" s="1299"/>
      <c r="M284" s="1299"/>
      <c r="N284" s="1300"/>
    </row>
    <row r="285" spans="2:14" ht="12.75" customHeight="1">
      <c r="B285" s="1349"/>
      <c r="C285" s="1352"/>
      <c r="D285" s="1353"/>
      <c r="E285" s="1353"/>
      <c r="F285" s="1353"/>
      <c r="G285" s="1353"/>
      <c r="H285" s="1353"/>
      <c r="I285" s="1353"/>
      <c r="J285" s="1354"/>
      <c r="K285" s="1355"/>
      <c r="L285" s="1356"/>
      <c r="M285" s="1356"/>
      <c r="N285" s="1357"/>
    </row>
    <row r="286" spans="2:14" ht="20.25" customHeight="1">
      <c r="B286" s="1350"/>
      <c r="C286" s="1361" t="str">
        <f>+'MEM CANT'!$B$2</f>
        <v>MUNICIPIO DE FUENTE DE ORO - META</v>
      </c>
      <c r="D286" s="1362"/>
      <c r="E286" s="1362"/>
      <c r="F286" s="1362"/>
      <c r="G286" s="1362"/>
      <c r="H286" s="1362"/>
      <c r="I286" s="1362"/>
      <c r="J286" s="1363"/>
      <c r="K286" s="1358"/>
      <c r="L286" s="1359"/>
      <c r="M286" s="1359"/>
      <c r="N286" s="1360"/>
    </row>
    <row r="287" spans="2:14" ht="16.5" customHeight="1">
      <c r="B287" s="1350"/>
      <c r="C287" s="1364" t="str">
        <f>+AIU!$D$3</f>
        <v>ECOMUN</v>
      </c>
      <c r="D287" s="1365"/>
      <c r="E287" s="1365"/>
      <c r="F287" s="1365"/>
      <c r="G287" s="1365"/>
      <c r="H287" s="1365"/>
      <c r="I287" s="1365"/>
      <c r="J287" s="1366"/>
      <c r="K287" s="1367" t="s">
        <v>342</v>
      </c>
      <c r="L287" s="1369"/>
      <c r="M287" s="1370"/>
      <c r="N287" s="1371"/>
    </row>
    <row r="288" spans="2:14" ht="12.75" customHeight="1">
      <c r="B288" s="1350"/>
      <c r="C288" s="1372" t="str">
        <f>+'PTO OFICIAL'!$C$4:$K$4</f>
        <v>OBRAS DE CONSTRUCCIÓN DE UN SISTEMA IPRS (8 RACEWAY) PARA LA UNIDAD PRODUCTIVA EN FUENTE DE ORO – META</v>
      </c>
      <c r="D288" s="1373"/>
      <c r="E288" s="1373"/>
      <c r="F288" s="1373"/>
      <c r="G288" s="1373"/>
      <c r="H288" s="1373"/>
      <c r="I288" s="1373"/>
      <c r="J288" s="1374"/>
      <c r="K288" s="1368"/>
      <c r="L288" s="1358"/>
      <c r="M288" s="1359"/>
      <c r="N288" s="1360"/>
    </row>
    <row r="289" spans="2:14" ht="12.75" customHeight="1">
      <c r="B289" s="1350"/>
      <c r="C289" s="1372"/>
      <c r="D289" s="1373"/>
      <c r="E289" s="1373"/>
      <c r="F289" s="1373"/>
      <c r="G289" s="1373"/>
      <c r="H289" s="1373"/>
      <c r="I289" s="1373"/>
      <c r="J289" s="1374"/>
      <c r="K289" s="1367" t="s">
        <v>344</v>
      </c>
      <c r="L289" s="1367">
        <v>1</v>
      </c>
      <c r="M289" s="1367" t="s">
        <v>345</v>
      </c>
      <c r="N289" s="1376">
        <v>1</v>
      </c>
    </row>
    <row r="290" spans="2:14" ht="12.75" customHeight="1">
      <c r="B290" s="1350"/>
      <c r="C290" s="1372"/>
      <c r="D290" s="1373"/>
      <c r="E290" s="1373"/>
      <c r="F290" s="1373"/>
      <c r="G290" s="1373"/>
      <c r="H290" s="1373"/>
      <c r="I290" s="1373"/>
      <c r="J290" s="1374"/>
      <c r="K290" s="1375"/>
      <c r="L290" s="1375"/>
      <c r="M290" s="1375"/>
      <c r="N290" s="1377"/>
    </row>
    <row r="291" spans="2:14" ht="15" customHeight="1">
      <c r="B291" s="1351"/>
      <c r="C291" s="1379" t="s">
        <v>346</v>
      </c>
      <c r="D291" s="1380"/>
      <c r="E291" s="1380"/>
      <c r="F291" s="1380"/>
      <c r="G291" s="1380"/>
      <c r="H291" s="1380"/>
      <c r="I291" s="1380"/>
      <c r="J291" s="1381"/>
      <c r="K291" s="1368"/>
      <c r="L291" s="1368"/>
      <c r="M291" s="1368"/>
      <c r="N291" s="1378"/>
    </row>
    <row r="292" spans="2:14" ht="13.5" thickBot="1">
      <c r="B292" s="283"/>
      <c r="N292" s="284"/>
    </row>
    <row r="293" spans="2:14">
      <c r="B293" s="288" t="s">
        <v>151</v>
      </c>
      <c r="C293" s="1341" t="s">
        <v>152</v>
      </c>
      <c r="D293" s="1342"/>
      <c r="E293" s="1342"/>
      <c r="F293" s="1342"/>
      <c r="G293" s="1342"/>
      <c r="H293" s="1342"/>
      <c r="I293" s="1342"/>
      <c r="J293" s="1342"/>
      <c r="K293" s="1343"/>
      <c r="L293" s="1344" t="s">
        <v>228</v>
      </c>
      <c r="M293" s="1345"/>
      <c r="N293" s="288"/>
    </row>
    <row r="294" spans="2:14" ht="19.5" customHeight="1" thickBot="1">
      <c r="B294" s="289" t="s">
        <v>577</v>
      </c>
      <c r="C294" s="1346" t="s">
        <v>578</v>
      </c>
      <c r="D294" s="1347"/>
      <c r="E294" s="1347"/>
      <c r="F294" s="1347"/>
      <c r="G294" s="1347"/>
      <c r="H294" s="1347"/>
      <c r="I294" s="1347"/>
      <c r="J294" s="1347"/>
      <c r="K294" s="1348"/>
      <c r="L294" s="1346" t="s">
        <v>18</v>
      </c>
      <c r="M294" s="1348"/>
      <c r="N294" s="290"/>
    </row>
    <row r="295" spans="2:14">
      <c r="B295" s="1301" t="s">
        <v>347</v>
      </c>
      <c r="C295" s="1302"/>
      <c r="D295" s="1302"/>
      <c r="E295" s="1302"/>
      <c r="F295" s="1302"/>
      <c r="G295" s="1302"/>
      <c r="H295" s="1302"/>
      <c r="I295" s="1302"/>
      <c r="J295" s="1302"/>
      <c r="K295" s="1302"/>
      <c r="L295" s="1302"/>
      <c r="M295" s="1302"/>
      <c r="N295" s="1303"/>
    </row>
    <row r="296" spans="2:14">
      <c r="B296" s="1304"/>
      <c r="C296" s="1305"/>
      <c r="D296" s="1305"/>
      <c r="E296" s="1305"/>
      <c r="F296" s="1305"/>
      <c r="G296" s="1305"/>
      <c r="H296" s="1305"/>
      <c r="I296" s="1305"/>
      <c r="J296" s="1305"/>
      <c r="K296" s="1305"/>
      <c r="L296" s="1305"/>
      <c r="M296" s="1305"/>
      <c r="N296" s="1306"/>
    </row>
    <row r="297" spans="2:14" ht="13.5" thickBot="1">
      <c r="B297" s="1307"/>
      <c r="C297" s="1308"/>
      <c r="D297" s="1308"/>
      <c r="E297" s="1308"/>
      <c r="F297" s="1308"/>
      <c r="G297" s="1308"/>
      <c r="H297" s="1308"/>
      <c r="I297" s="1308"/>
      <c r="J297" s="1308"/>
      <c r="K297" s="1308"/>
      <c r="L297" s="1308"/>
      <c r="M297" s="1308"/>
      <c r="N297" s="1309"/>
    </row>
    <row r="298" spans="2:14" ht="13.5">
      <c r="B298" s="1310" t="s">
        <v>152</v>
      </c>
      <c r="C298" s="1311"/>
      <c r="D298" s="1311"/>
      <c r="E298" s="1311"/>
      <c r="F298" s="1321"/>
      <c r="G298" s="1330" t="s">
        <v>348</v>
      </c>
      <c r="H298" s="1321"/>
      <c r="I298" s="1330" t="s">
        <v>349</v>
      </c>
      <c r="J298" s="1321"/>
      <c r="K298" s="272" t="s">
        <v>350</v>
      </c>
      <c r="L298" s="1330" t="s">
        <v>351</v>
      </c>
      <c r="M298" s="1321"/>
      <c r="N298" s="273" t="s">
        <v>352</v>
      </c>
    </row>
    <row r="299" spans="2:14">
      <c r="B299" s="625" t="s">
        <v>354</v>
      </c>
      <c r="C299" s="626"/>
      <c r="D299" s="626"/>
      <c r="E299" s="626"/>
      <c r="F299" s="627"/>
      <c r="G299" s="628"/>
      <c r="H299" s="627"/>
      <c r="I299" s="628"/>
      <c r="J299" s="627"/>
      <c r="K299" s="629">
        <v>0.05</v>
      </c>
      <c r="L299" s="1335"/>
      <c r="M299" s="1336"/>
      <c r="N299" s="17">
        <f>+K299*N326</f>
        <v>3067.887083333334</v>
      </c>
    </row>
    <row r="300" spans="2:14">
      <c r="B300" s="625" t="s">
        <v>557</v>
      </c>
      <c r="C300" s="626"/>
      <c r="D300" s="626"/>
      <c r="E300" s="626"/>
      <c r="F300" s="627"/>
      <c r="G300" s="628"/>
      <c r="H300" s="627"/>
      <c r="I300" s="1335" t="s">
        <v>558</v>
      </c>
      <c r="J300" s="1336"/>
      <c r="K300" s="632">
        <f>+EQUIPO!F30</f>
        <v>15450</v>
      </c>
      <c r="L300" s="1337">
        <v>4</v>
      </c>
      <c r="M300" s="1338"/>
      <c r="N300" s="17">
        <f>+K300/L300</f>
        <v>3862.5</v>
      </c>
    </row>
    <row r="301" spans="2:14" ht="13.5" thickBot="1">
      <c r="B301" s="1682"/>
      <c r="C301" s="1683"/>
      <c r="D301" s="1683"/>
      <c r="E301" s="1683"/>
      <c r="F301" s="1684"/>
      <c r="G301" s="1685"/>
      <c r="H301" s="1684"/>
      <c r="I301" s="1685"/>
      <c r="J301" s="1684"/>
      <c r="K301" s="19"/>
      <c r="L301" s="1339"/>
      <c r="M301" s="1340"/>
      <c r="N301" s="638"/>
    </row>
    <row r="302" spans="2:14" ht="14.25" thickBot="1">
      <c r="B302" s="1318" t="s">
        <v>355</v>
      </c>
      <c r="C302" s="1319"/>
      <c r="D302" s="1319"/>
      <c r="E302" s="1319"/>
      <c r="F302" s="1319"/>
      <c r="G302" s="1319"/>
      <c r="H302" s="1319"/>
      <c r="I302" s="1319"/>
      <c r="J302" s="1319"/>
      <c r="K302" s="1319"/>
      <c r="L302" s="1319"/>
      <c r="M302" s="1320"/>
      <c r="N302" s="275">
        <f>+N299+N300</f>
        <v>6930.387083333334</v>
      </c>
    </row>
    <row r="303" spans="2:14" ht="13.5" customHeight="1">
      <c r="B303" s="1301" t="s">
        <v>356</v>
      </c>
      <c r="C303" s="1302"/>
      <c r="D303" s="1302"/>
      <c r="E303" s="1302"/>
      <c r="F303" s="1302"/>
      <c r="G303" s="1302"/>
      <c r="H303" s="1302"/>
      <c r="I303" s="1302"/>
      <c r="J303" s="1302"/>
      <c r="K303" s="1302"/>
      <c r="L303" s="1302"/>
      <c r="M303" s="1302"/>
      <c r="N303" s="1303"/>
    </row>
    <row r="304" spans="2:14">
      <c r="B304" s="1304"/>
      <c r="C304" s="1305"/>
      <c r="D304" s="1305"/>
      <c r="E304" s="1305"/>
      <c r="F304" s="1305"/>
      <c r="G304" s="1305"/>
      <c r="H304" s="1305"/>
      <c r="I304" s="1305"/>
      <c r="J304" s="1305"/>
      <c r="K304" s="1305"/>
      <c r="L304" s="1305"/>
      <c r="M304" s="1305"/>
      <c r="N304" s="1306"/>
    </row>
    <row r="305" spans="2:14" ht="13.5" thickBot="1">
      <c r="B305" s="1307"/>
      <c r="C305" s="1308"/>
      <c r="D305" s="1308"/>
      <c r="E305" s="1308"/>
      <c r="F305" s="1308"/>
      <c r="G305" s="1308"/>
      <c r="H305" s="1308"/>
      <c r="I305" s="1308"/>
      <c r="J305" s="1308"/>
      <c r="K305" s="1308"/>
      <c r="L305" s="1308"/>
      <c r="M305" s="1308"/>
      <c r="N305" s="1309"/>
    </row>
    <row r="306" spans="2:14" ht="13.5">
      <c r="B306" s="1310" t="s">
        <v>152</v>
      </c>
      <c r="C306" s="1311"/>
      <c r="D306" s="1311"/>
      <c r="E306" s="1311"/>
      <c r="F306" s="1311"/>
      <c r="G306" s="1311"/>
      <c r="H306" s="1311"/>
      <c r="I306" s="1321"/>
      <c r="J306" s="271" t="s">
        <v>228</v>
      </c>
      <c r="K306" s="272" t="s">
        <v>6</v>
      </c>
      <c r="L306" s="1330" t="s">
        <v>357</v>
      </c>
      <c r="M306" s="1321"/>
      <c r="N306" s="273" t="s">
        <v>352</v>
      </c>
    </row>
    <row r="307" spans="2:14">
      <c r="B307" s="1678" t="s">
        <v>559</v>
      </c>
      <c r="C307" s="1679"/>
      <c r="D307" s="1679"/>
      <c r="E307" s="1679"/>
      <c r="F307" s="1679"/>
      <c r="G307" s="1679"/>
      <c r="H307" s="1679"/>
      <c r="I307" s="1680"/>
      <c r="J307" s="642" t="s">
        <v>41</v>
      </c>
      <c r="K307" s="643">
        <v>364</v>
      </c>
      <c r="L307" s="1331">
        <f>+MATERIALES!D26</f>
        <v>640</v>
      </c>
      <c r="M307" s="1332"/>
      <c r="N307" s="638">
        <f>+K307*L307</f>
        <v>232960</v>
      </c>
    </row>
    <row r="308" spans="2:14">
      <c r="B308" s="1678" t="s">
        <v>562</v>
      </c>
      <c r="C308" s="1679"/>
      <c r="D308" s="1679"/>
      <c r="E308" s="1679"/>
      <c r="F308" s="1679"/>
      <c r="G308" s="1679"/>
      <c r="H308" s="1679"/>
      <c r="I308" s="1680"/>
      <c r="J308" s="642" t="s">
        <v>18</v>
      </c>
      <c r="K308" s="643">
        <v>1.1599999999999999</v>
      </c>
      <c r="L308" s="1331">
        <f>+MATERIALES!D19</f>
        <v>45000</v>
      </c>
      <c r="M308" s="1332"/>
      <c r="N308" s="638">
        <f t="shared" ref="N308" si="5">+K308*L308</f>
        <v>52200</v>
      </c>
    </row>
    <row r="309" spans="2:14" ht="13.5" thickBot="1">
      <c r="B309" s="1682" t="s">
        <v>563</v>
      </c>
      <c r="C309" s="1683"/>
      <c r="D309" s="1683"/>
      <c r="E309" s="1683"/>
      <c r="F309" s="1683"/>
      <c r="G309" s="1683"/>
      <c r="H309" s="1683"/>
      <c r="I309" s="1684"/>
      <c r="J309" s="646" t="s">
        <v>564</v>
      </c>
      <c r="K309" s="647">
        <v>240</v>
      </c>
      <c r="L309" s="1333">
        <f>+MATERIALES!D15</f>
        <v>65</v>
      </c>
      <c r="M309" s="1334"/>
      <c r="N309" s="18">
        <f>+K309*L309</f>
        <v>15600</v>
      </c>
    </row>
    <row r="310" spans="2:14" ht="14.25" thickBot="1">
      <c r="B310" s="1318" t="s">
        <v>355</v>
      </c>
      <c r="C310" s="1319"/>
      <c r="D310" s="1319"/>
      <c r="E310" s="1319"/>
      <c r="F310" s="1319"/>
      <c r="G310" s="1319"/>
      <c r="H310" s="1319"/>
      <c r="I310" s="1319"/>
      <c r="J310" s="1319"/>
      <c r="K310" s="1319"/>
      <c r="L310" s="1319"/>
      <c r="M310" s="1320"/>
      <c r="N310" s="15">
        <f>+N307+N308+N309</f>
        <v>300760</v>
      </c>
    </row>
    <row r="311" spans="2:14">
      <c r="B311" s="1301" t="s">
        <v>364</v>
      </c>
      <c r="C311" s="1302"/>
      <c r="D311" s="1302"/>
      <c r="E311" s="1302"/>
      <c r="F311" s="1302"/>
      <c r="G311" s="1302"/>
      <c r="H311" s="1302"/>
      <c r="I311" s="1302"/>
      <c r="J311" s="1302"/>
      <c r="K311" s="1302"/>
      <c r="L311" s="1302"/>
      <c r="M311" s="1302"/>
      <c r="N311" s="1303"/>
    </row>
    <row r="312" spans="2:14">
      <c r="B312" s="1304"/>
      <c r="C312" s="1305"/>
      <c r="D312" s="1305"/>
      <c r="E312" s="1305"/>
      <c r="F312" s="1305"/>
      <c r="G312" s="1305"/>
      <c r="H312" s="1305"/>
      <c r="I312" s="1305"/>
      <c r="J312" s="1305"/>
      <c r="K312" s="1305"/>
      <c r="L312" s="1305"/>
      <c r="M312" s="1305"/>
      <c r="N312" s="1306"/>
    </row>
    <row r="313" spans="2:14" ht="13.5" thickBot="1">
      <c r="B313" s="1307"/>
      <c r="C313" s="1308"/>
      <c r="D313" s="1308"/>
      <c r="E313" s="1308"/>
      <c r="F313" s="1308"/>
      <c r="G313" s="1308"/>
      <c r="H313" s="1308"/>
      <c r="I313" s="1308"/>
      <c r="J313" s="1308"/>
      <c r="K313" s="1308"/>
      <c r="L313" s="1308"/>
      <c r="M313" s="1308"/>
      <c r="N313" s="1309"/>
    </row>
    <row r="314" spans="2:14" ht="13.5">
      <c r="B314" s="1310" t="s">
        <v>365</v>
      </c>
      <c r="C314" s="1311"/>
      <c r="D314" s="1311"/>
      <c r="E314" s="1311"/>
      <c r="F314" s="1311"/>
      <c r="G314" s="1311"/>
      <c r="H314" s="1321"/>
      <c r="I314" s="272" t="s">
        <v>366</v>
      </c>
      <c r="J314" s="270" t="s">
        <v>367</v>
      </c>
      <c r="K314" s="276" t="s">
        <v>368</v>
      </c>
      <c r="L314" s="1330" t="s">
        <v>369</v>
      </c>
      <c r="M314" s="1321"/>
      <c r="N314" s="273" t="s">
        <v>352</v>
      </c>
    </row>
    <row r="315" spans="2:14">
      <c r="B315" s="1678"/>
      <c r="C315" s="1679"/>
      <c r="D315" s="1679"/>
      <c r="E315" s="1679"/>
      <c r="F315" s="1679"/>
      <c r="G315" s="1679"/>
      <c r="H315" s="1680"/>
      <c r="I315" s="648"/>
      <c r="J315" s="649"/>
      <c r="K315" s="648"/>
      <c r="L315" s="1326"/>
      <c r="M315" s="1327"/>
      <c r="N315" s="638"/>
    </row>
    <row r="316" spans="2:14" ht="13.5" thickBot="1">
      <c r="B316" s="1682"/>
      <c r="C316" s="1683"/>
      <c r="D316" s="1683"/>
      <c r="E316" s="1683"/>
      <c r="F316" s="1683"/>
      <c r="G316" s="1683"/>
      <c r="H316" s="1684"/>
      <c r="I316" s="277"/>
      <c r="J316" s="278"/>
      <c r="K316" s="277"/>
      <c r="L316" s="1328"/>
      <c r="M316" s="1329"/>
      <c r="N316" s="16"/>
    </row>
    <row r="317" spans="2:14" ht="14.25" thickBot="1">
      <c r="B317" s="1318" t="s">
        <v>355</v>
      </c>
      <c r="C317" s="1319"/>
      <c r="D317" s="1319"/>
      <c r="E317" s="1319"/>
      <c r="F317" s="1319"/>
      <c r="G317" s="1319"/>
      <c r="H317" s="1319"/>
      <c r="I317" s="1319"/>
      <c r="J317" s="1319"/>
      <c r="K317" s="1319"/>
      <c r="L317" s="1319"/>
      <c r="M317" s="1320"/>
      <c r="N317" s="275">
        <f>+N315+N316</f>
        <v>0</v>
      </c>
    </row>
    <row r="318" spans="2:14">
      <c r="B318" s="1301" t="s">
        <v>370</v>
      </c>
      <c r="C318" s="1302"/>
      <c r="D318" s="1302"/>
      <c r="E318" s="1302"/>
      <c r="F318" s="1302"/>
      <c r="G318" s="1302"/>
      <c r="H318" s="1302"/>
      <c r="I318" s="1302"/>
      <c r="J318" s="1302"/>
      <c r="K318" s="1302"/>
      <c r="L318" s="1302"/>
      <c r="M318" s="1302"/>
      <c r="N318" s="1303"/>
    </row>
    <row r="319" spans="2:14">
      <c r="B319" s="1304"/>
      <c r="C319" s="1305"/>
      <c r="D319" s="1305"/>
      <c r="E319" s="1305"/>
      <c r="F319" s="1305"/>
      <c r="G319" s="1305"/>
      <c r="H319" s="1305"/>
      <c r="I319" s="1305"/>
      <c r="J319" s="1305"/>
      <c r="K319" s="1305"/>
      <c r="L319" s="1305"/>
      <c r="M319" s="1305"/>
      <c r="N319" s="1306"/>
    </row>
    <row r="320" spans="2:14" ht="13.5" thickBot="1">
      <c r="B320" s="1307"/>
      <c r="C320" s="1308"/>
      <c r="D320" s="1308"/>
      <c r="E320" s="1308"/>
      <c r="F320" s="1308"/>
      <c r="G320" s="1308"/>
      <c r="H320" s="1308"/>
      <c r="I320" s="1308"/>
      <c r="J320" s="1308"/>
      <c r="K320" s="1308"/>
      <c r="L320" s="1308"/>
      <c r="M320" s="1308"/>
      <c r="N320" s="1309"/>
    </row>
    <row r="321" spans="2:14" ht="13.5">
      <c r="B321" s="1310" t="s">
        <v>371</v>
      </c>
      <c r="C321" s="1311"/>
      <c r="D321" s="1311"/>
      <c r="E321" s="1311"/>
      <c r="F321" s="1311"/>
      <c r="G321" s="1311"/>
      <c r="H321" s="1321"/>
      <c r="I321" s="272" t="s">
        <v>372</v>
      </c>
      <c r="J321" s="279"/>
      <c r="K321" s="280" t="s">
        <v>373</v>
      </c>
      <c r="L321" s="1312" t="s">
        <v>351</v>
      </c>
      <c r="M321" s="1313"/>
      <c r="N321" s="282" t="s">
        <v>352</v>
      </c>
    </row>
    <row r="322" spans="2:14">
      <c r="B322" s="1322" t="s">
        <v>565</v>
      </c>
      <c r="C322" s="1323"/>
      <c r="D322" s="1323"/>
      <c r="E322" s="655"/>
      <c r="F322" s="655"/>
      <c r="G322" s="655"/>
      <c r="H322" s="655"/>
      <c r="I322" s="656">
        <v>490861.93333333341</v>
      </c>
      <c r="J322" s="660"/>
      <c r="K322" s="656">
        <f>+I322</f>
        <v>490861.93333333341</v>
      </c>
      <c r="L322" s="1324">
        <v>8</v>
      </c>
      <c r="M322" s="1325"/>
      <c r="N322" s="17">
        <f>+K322/L322</f>
        <v>61357.741666666676</v>
      </c>
    </row>
    <row r="323" spans="2:14">
      <c r="B323" s="654"/>
      <c r="C323" s="655"/>
      <c r="D323" s="655"/>
      <c r="E323" s="655"/>
      <c r="F323" s="655"/>
      <c r="G323" s="655"/>
      <c r="H323" s="655"/>
      <c r="I323" s="656"/>
      <c r="J323" s="660"/>
      <c r="K323" s="656"/>
      <c r="L323" s="1324"/>
      <c r="M323" s="1325"/>
      <c r="N323" s="17"/>
    </row>
    <row r="324" spans="2:14">
      <c r="B324" s="654"/>
      <c r="C324" s="655"/>
      <c r="D324" s="655"/>
      <c r="E324" s="655"/>
      <c r="F324" s="655"/>
      <c r="G324" s="655"/>
      <c r="H324" s="655"/>
      <c r="I324" s="656"/>
      <c r="J324" s="660"/>
      <c r="K324" s="656"/>
      <c r="L324" s="1326"/>
      <c r="M324" s="1327"/>
      <c r="N324" s="17"/>
    </row>
    <row r="325" spans="2:14" ht="13.5" thickBot="1">
      <c r="B325" s="1682"/>
      <c r="C325" s="1683"/>
      <c r="D325" s="1683"/>
      <c r="E325" s="1683"/>
      <c r="F325" s="1683"/>
      <c r="G325" s="1683"/>
      <c r="H325" s="1684"/>
      <c r="I325" s="277"/>
      <c r="J325" s="21"/>
      <c r="K325" s="277"/>
      <c r="L325" s="1328"/>
      <c r="M325" s="1329"/>
      <c r="N325" s="16"/>
    </row>
    <row r="326" spans="2:14" ht="14.25" thickBot="1">
      <c r="B326" s="1318" t="s">
        <v>355</v>
      </c>
      <c r="C326" s="1319"/>
      <c r="D326" s="1319"/>
      <c r="E326" s="1319"/>
      <c r="F326" s="1319"/>
      <c r="G326" s="1319"/>
      <c r="H326" s="1319"/>
      <c r="I326" s="1319"/>
      <c r="J326" s="1319"/>
      <c r="K326" s="1319"/>
      <c r="L326" s="1319"/>
      <c r="M326" s="1320"/>
      <c r="N326" s="15">
        <f>+N322+N323+N324+N325</f>
        <v>61357.741666666676</v>
      </c>
    </row>
    <row r="327" spans="2:14" ht="13.5" thickBot="1">
      <c r="B327" s="283"/>
      <c r="N327" s="284"/>
    </row>
    <row r="328" spans="2:14" ht="13.5" thickBot="1">
      <c r="B328" s="1294" t="s">
        <v>375</v>
      </c>
      <c r="C328" s="1295"/>
      <c r="D328" s="1295"/>
      <c r="E328" s="1295"/>
      <c r="F328" s="1295"/>
      <c r="G328" s="1295"/>
      <c r="H328" s="1295"/>
      <c r="I328" s="1295"/>
      <c r="J328" s="1295"/>
      <c r="K328" s="1295"/>
      <c r="L328" s="1295"/>
      <c r="M328" s="1296"/>
      <c r="N328" s="285">
        <f>+N302+N310+N317+N326</f>
        <v>369048.12875000003</v>
      </c>
    </row>
    <row r="329" spans="2:14">
      <c r="B329" s="1301" t="s">
        <v>376</v>
      </c>
      <c r="C329" s="1302"/>
      <c r="D329" s="1302"/>
      <c r="E329" s="1302"/>
      <c r="F329" s="1302"/>
      <c r="G329" s="1302"/>
      <c r="H329" s="1302"/>
      <c r="I329" s="1302"/>
      <c r="J329" s="1302"/>
      <c r="K329" s="1302"/>
      <c r="L329" s="1302"/>
      <c r="M329" s="1302"/>
      <c r="N329" s="1303"/>
    </row>
    <row r="330" spans="2:14">
      <c r="B330" s="1304"/>
      <c r="C330" s="1305"/>
      <c r="D330" s="1305"/>
      <c r="E330" s="1305"/>
      <c r="F330" s="1305"/>
      <c r="G330" s="1305"/>
      <c r="H330" s="1305"/>
      <c r="I330" s="1305"/>
      <c r="J330" s="1305"/>
      <c r="K330" s="1305"/>
      <c r="L330" s="1305"/>
      <c r="M330" s="1305"/>
      <c r="N330" s="1306"/>
    </row>
    <row r="331" spans="2:14" ht="13.5" thickBot="1">
      <c r="B331" s="1307"/>
      <c r="C331" s="1308"/>
      <c r="D331" s="1308"/>
      <c r="E331" s="1308"/>
      <c r="F331" s="1308"/>
      <c r="G331" s="1308"/>
      <c r="H331" s="1308"/>
      <c r="I331" s="1308"/>
      <c r="J331" s="1308"/>
      <c r="K331" s="1308"/>
      <c r="L331" s="1308"/>
      <c r="M331" s="1308"/>
      <c r="N331" s="1309"/>
    </row>
    <row r="332" spans="2:14" ht="13.5">
      <c r="B332" s="1310" t="s">
        <v>246</v>
      </c>
      <c r="C332" s="1311"/>
      <c r="D332" s="1311"/>
      <c r="E332" s="1311"/>
      <c r="F332" s="1311"/>
      <c r="G332" s="1311"/>
      <c r="H332" s="1311"/>
      <c r="I332" s="270"/>
      <c r="J332" s="281"/>
      <c r="K332" s="280" t="s">
        <v>377</v>
      </c>
      <c r="L332" s="1312" t="s">
        <v>378</v>
      </c>
      <c r="M332" s="1313"/>
      <c r="N332" s="282"/>
    </row>
    <row r="333" spans="2:14">
      <c r="B333" s="1678" t="s">
        <v>98</v>
      </c>
      <c r="C333" s="1679"/>
      <c r="D333" s="1679"/>
      <c r="E333" s="1679"/>
      <c r="F333" s="1679"/>
      <c r="G333" s="1679"/>
      <c r="H333" s="1679"/>
      <c r="I333" s="661"/>
      <c r="J333" s="662"/>
      <c r="K333" s="663"/>
      <c r="L333" s="1314">
        <f>+K333*N328</f>
        <v>0</v>
      </c>
      <c r="M333" s="1315"/>
      <c r="N333" s="666"/>
    </row>
    <row r="334" spans="2:14">
      <c r="B334" s="625" t="s">
        <v>379</v>
      </c>
      <c r="C334" s="626"/>
      <c r="D334" s="626"/>
      <c r="E334" s="626"/>
      <c r="F334" s="626"/>
      <c r="G334" s="626"/>
      <c r="H334" s="626"/>
      <c r="I334" s="661"/>
      <c r="J334" s="662"/>
      <c r="K334" s="663"/>
      <c r="L334" s="1314">
        <f>+K334*N328</f>
        <v>0</v>
      </c>
      <c r="M334" s="1315"/>
      <c r="N334" s="666"/>
    </row>
    <row r="335" spans="2:14" ht="13.5" thickBot="1">
      <c r="B335" s="274" t="s">
        <v>380</v>
      </c>
      <c r="C335" s="633"/>
      <c r="D335" s="633"/>
      <c r="E335" s="633"/>
      <c r="F335" s="633"/>
      <c r="G335" s="633"/>
      <c r="H335" s="633"/>
      <c r="I335" s="667"/>
      <c r="J335" s="668"/>
      <c r="K335" s="663"/>
      <c r="L335" s="1316">
        <f>+K335*N328</f>
        <v>0</v>
      </c>
      <c r="M335" s="1317"/>
      <c r="N335" s="666"/>
    </row>
    <row r="336" spans="2:14" ht="14.25" thickBot="1">
      <c r="B336" s="1318" t="s">
        <v>355</v>
      </c>
      <c r="C336" s="1319"/>
      <c r="D336" s="1319"/>
      <c r="E336" s="1319"/>
      <c r="F336" s="1319"/>
      <c r="G336" s="1319"/>
      <c r="H336" s="1319"/>
      <c r="I336" s="1319"/>
      <c r="J336" s="1319"/>
      <c r="K336" s="1319"/>
      <c r="L336" s="1319"/>
      <c r="M336" s="1320"/>
      <c r="N336" s="286">
        <f>+L333+L334+L335</f>
        <v>0</v>
      </c>
    </row>
    <row r="337" spans="2:14" ht="13.5" thickBot="1">
      <c r="B337" s="283"/>
      <c r="N337" s="284"/>
    </row>
    <row r="338" spans="2:14" ht="13.5" thickBot="1">
      <c r="B338" s="1294" t="s">
        <v>381</v>
      </c>
      <c r="C338" s="1295"/>
      <c r="D338" s="1295"/>
      <c r="E338" s="1295"/>
      <c r="F338" s="1295"/>
      <c r="G338" s="1295"/>
      <c r="H338" s="1295"/>
      <c r="I338" s="1295"/>
      <c r="J338" s="1295"/>
      <c r="K338" s="1295"/>
      <c r="L338" s="1295"/>
      <c r="M338" s="1296"/>
      <c r="N338" s="287">
        <f>+ROUND(N328+N336,0)</f>
        <v>369048</v>
      </c>
    </row>
    <row r="339" spans="2:14" ht="18.75" customHeight="1" thickBot="1">
      <c r="B339" s="1297"/>
      <c r="C339" s="1298"/>
      <c r="D339" s="1298"/>
      <c r="E339" s="278"/>
      <c r="F339" s="278"/>
      <c r="G339" s="278"/>
      <c r="H339" s="278"/>
      <c r="I339" s="278"/>
      <c r="J339" s="1299"/>
      <c r="K339" s="1299"/>
      <c r="L339" s="1299"/>
      <c r="M339" s="1299"/>
      <c r="N339" s="1300"/>
    </row>
  </sheetData>
  <mergeCells count="428">
    <mergeCell ref="B226:M226"/>
    <mergeCell ref="B228:M228"/>
    <mergeCell ref="B216:M216"/>
    <mergeCell ref="B218:M218"/>
    <mergeCell ref="B219:N221"/>
    <mergeCell ref="B222:H222"/>
    <mergeCell ref="L222:M222"/>
    <mergeCell ref="B223:H223"/>
    <mergeCell ref="L223:M223"/>
    <mergeCell ref="L224:M224"/>
    <mergeCell ref="L225:M225"/>
    <mergeCell ref="B207:M207"/>
    <mergeCell ref="B208:N210"/>
    <mergeCell ref="B211:H211"/>
    <mergeCell ref="L211:M211"/>
    <mergeCell ref="B212:D212"/>
    <mergeCell ref="L212:M212"/>
    <mergeCell ref="L213:M213"/>
    <mergeCell ref="L214:M214"/>
    <mergeCell ref="B215:H215"/>
    <mergeCell ref="L215:M215"/>
    <mergeCell ref="B199:I199"/>
    <mergeCell ref="L199:M199"/>
    <mergeCell ref="B200:M200"/>
    <mergeCell ref="B201:N203"/>
    <mergeCell ref="B204:H204"/>
    <mergeCell ref="L204:M204"/>
    <mergeCell ref="B205:H205"/>
    <mergeCell ref="L205:M205"/>
    <mergeCell ref="B206:H206"/>
    <mergeCell ref="L206:M206"/>
    <mergeCell ref="B194:I194"/>
    <mergeCell ref="L194:M194"/>
    <mergeCell ref="B195:I195"/>
    <mergeCell ref="L195:M195"/>
    <mergeCell ref="B196:I196"/>
    <mergeCell ref="L196:M196"/>
    <mergeCell ref="B197:I197"/>
    <mergeCell ref="L197:M197"/>
    <mergeCell ref="B198:I198"/>
    <mergeCell ref="L198:M198"/>
    <mergeCell ref="L187:M187"/>
    <mergeCell ref="I188:J188"/>
    <mergeCell ref="L188:M188"/>
    <mergeCell ref="B189:F189"/>
    <mergeCell ref="G189:H189"/>
    <mergeCell ref="I189:J189"/>
    <mergeCell ref="L189:M189"/>
    <mergeCell ref="B190:M190"/>
    <mergeCell ref="B191:N193"/>
    <mergeCell ref="C181:K181"/>
    <mergeCell ref="L181:M181"/>
    <mergeCell ref="C182:K182"/>
    <mergeCell ref="L182:M182"/>
    <mergeCell ref="B183:N185"/>
    <mergeCell ref="B186:F186"/>
    <mergeCell ref="G186:H186"/>
    <mergeCell ref="I186:J186"/>
    <mergeCell ref="L186:M186"/>
    <mergeCell ref="B173:B179"/>
    <mergeCell ref="C173:J173"/>
    <mergeCell ref="K173:N174"/>
    <mergeCell ref="C174:J174"/>
    <mergeCell ref="C175:J175"/>
    <mergeCell ref="K175:K176"/>
    <mergeCell ref="L175:N176"/>
    <mergeCell ref="C176:J178"/>
    <mergeCell ref="K177:K179"/>
    <mergeCell ref="L177:L179"/>
    <mergeCell ref="M177:M179"/>
    <mergeCell ref="N177:N179"/>
    <mergeCell ref="C179:J179"/>
    <mergeCell ref="C11:K11"/>
    <mergeCell ref="L11:M11"/>
    <mergeCell ref="B12:N14"/>
    <mergeCell ref="B15:F15"/>
    <mergeCell ref="G15:H15"/>
    <mergeCell ref="I15:J15"/>
    <mergeCell ref="L15:M15"/>
    <mergeCell ref="M6:M8"/>
    <mergeCell ref="N6:N8"/>
    <mergeCell ref="C8:J8"/>
    <mergeCell ref="C10:K10"/>
    <mergeCell ref="L10:M10"/>
    <mergeCell ref="B2:B8"/>
    <mergeCell ref="C2:J2"/>
    <mergeCell ref="K2:N3"/>
    <mergeCell ref="C3:J3"/>
    <mergeCell ref="C4:J4"/>
    <mergeCell ref="K4:K5"/>
    <mergeCell ref="L4:N5"/>
    <mergeCell ref="C5:J7"/>
    <mergeCell ref="K6:K8"/>
    <mergeCell ref="L6:L8"/>
    <mergeCell ref="B19:M19"/>
    <mergeCell ref="B20:N22"/>
    <mergeCell ref="B23:I23"/>
    <mergeCell ref="L23:M23"/>
    <mergeCell ref="B24:I24"/>
    <mergeCell ref="L24:M24"/>
    <mergeCell ref="L16:M16"/>
    <mergeCell ref="I17:J17"/>
    <mergeCell ref="L17:M17"/>
    <mergeCell ref="B18:F18"/>
    <mergeCell ref="G18:H18"/>
    <mergeCell ref="I18:J18"/>
    <mergeCell ref="L18:M18"/>
    <mergeCell ref="B28:I28"/>
    <mergeCell ref="L28:M28"/>
    <mergeCell ref="B29:M29"/>
    <mergeCell ref="B30:N32"/>
    <mergeCell ref="B33:H33"/>
    <mergeCell ref="L33:M33"/>
    <mergeCell ref="B25:I25"/>
    <mergeCell ref="L25:M25"/>
    <mergeCell ref="B26:I26"/>
    <mergeCell ref="L26:M26"/>
    <mergeCell ref="B27:I27"/>
    <mergeCell ref="L27:M27"/>
    <mergeCell ref="B40:H40"/>
    <mergeCell ref="L40:M40"/>
    <mergeCell ref="B41:D41"/>
    <mergeCell ref="L41:M41"/>
    <mergeCell ref="L42:M42"/>
    <mergeCell ref="L43:M43"/>
    <mergeCell ref="B34:H34"/>
    <mergeCell ref="L34:M34"/>
    <mergeCell ref="B35:H35"/>
    <mergeCell ref="L35:M35"/>
    <mergeCell ref="B36:M36"/>
    <mergeCell ref="B37:N39"/>
    <mergeCell ref="B52:H52"/>
    <mergeCell ref="L52:M52"/>
    <mergeCell ref="L53:M53"/>
    <mergeCell ref="L54:M54"/>
    <mergeCell ref="B55:M55"/>
    <mergeCell ref="B57:M57"/>
    <mergeCell ref="B44:H44"/>
    <mergeCell ref="L44:M44"/>
    <mergeCell ref="B45:M45"/>
    <mergeCell ref="B47:M47"/>
    <mergeCell ref="B48:N50"/>
    <mergeCell ref="B51:H51"/>
    <mergeCell ref="L51:M51"/>
    <mergeCell ref="C68:K68"/>
    <mergeCell ref="L68:M68"/>
    <mergeCell ref="B69:N71"/>
    <mergeCell ref="B72:F72"/>
    <mergeCell ref="G72:H72"/>
    <mergeCell ref="I72:J72"/>
    <mergeCell ref="L72:M72"/>
    <mergeCell ref="M63:M65"/>
    <mergeCell ref="N63:N65"/>
    <mergeCell ref="C65:J65"/>
    <mergeCell ref="C67:K67"/>
    <mergeCell ref="L67:M67"/>
    <mergeCell ref="B59:B65"/>
    <mergeCell ref="C59:J59"/>
    <mergeCell ref="K59:N60"/>
    <mergeCell ref="C60:J60"/>
    <mergeCell ref="C61:J61"/>
    <mergeCell ref="K61:K62"/>
    <mergeCell ref="L61:N62"/>
    <mergeCell ref="C62:J64"/>
    <mergeCell ref="K63:K65"/>
    <mergeCell ref="L63:L65"/>
    <mergeCell ref="B76:M76"/>
    <mergeCell ref="B77:N79"/>
    <mergeCell ref="B80:I80"/>
    <mergeCell ref="L80:M80"/>
    <mergeCell ref="B81:I81"/>
    <mergeCell ref="L81:M81"/>
    <mergeCell ref="L73:M73"/>
    <mergeCell ref="I74:J74"/>
    <mergeCell ref="L74:M74"/>
    <mergeCell ref="B75:F75"/>
    <mergeCell ref="G75:H75"/>
    <mergeCell ref="I75:J75"/>
    <mergeCell ref="L75:M75"/>
    <mergeCell ref="B85:I85"/>
    <mergeCell ref="L85:M85"/>
    <mergeCell ref="B86:M86"/>
    <mergeCell ref="B87:N89"/>
    <mergeCell ref="B90:H90"/>
    <mergeCell ref="L90:M90"/>
    <mergeCell ref="B82:I82"/>
    <mergeCell ref="L82:M82"/>
    <mergeCell ref="B83:I83"/>
    <mergeCell ref="L83:M83"/>
    <mergeCell ref="B84:I84"/>
    <mergeCell ref="L84:M84"/>
    <mergeCell ref="B97:H97"/>
    <mergeCell ref="L97:M97"/>
    <mergeCell ref="B98:D98"/>
    <mergeCell ref="L98:M98"/>
    <mergeCell ref="L99:M99"/>
    <mergeCell ref="L100:M100"/>
    <mergeCell ref="B91:H91"/>
    <mergeCell ref="L91:M91"/>
    <mergeCell ref="B92:H92"/>
    <mergeCell ref="L92:M92"/>
    <mergeCell ref="B93:M93"/>
    <mergeCell ref="B94:N96"/>
    <mergeCell ref="B109:H109"/>
    <mergeCell ref="L109:M109"/>
    <mergeCell ref="L110:M110"/>
    <mergeCell ref="L111:M111"/>
    <mergeCell ref="B112:M112"/>
    <mergeCell ref="B114:M114"/>
    <mergeCell ref="B101:H101"/>
    <mergeCell ref="L101:M101"/>
    <mergeCell ref="B102:M102"/>
    <mergeCell ref="B104:M104"/>
    <mergeCell ref="B105:N107"/>
    <mergeCell ref="B108:H108"/>
    <mergeCell ref="L108:M108"/>
    <mergeCell ref="M234:M236"/>
    <mergeCell ref="N234:N236"/>
    <mergeCell ref="C236:J236"/>
    <mergeCell ref="C238:K238"/>
    <mergeCell ref="L238:M238"/>
    <mergeCell ref="B230:B236"/>
    <mergeCell ref="C230:J230"/>
    <mergeCell ref="K230:N231"/>
    <mergeCell ref="C231:J231"/>
    <mergeCell ref="C232:J232"/>
    <mergeCell ref="K232:K233"/>
    <mergeCell ref="L232:N233"/>
    <mergeCell ref="C233:J235"/>
    <mergeCell ref="K234:K236"/>
    <mergeCell ref="L234:L236"/>
    <mergeCell ref="L244:M244"/>
    <mergeCell ref="I245:J245"/>
    <mergeCell ref="L245:M245"/>
    <mergeCell ref="B246:F246"/>
    <mergeCell ref="G246:H246"/>
    <mergeCell ref="I246:J246"/>
    <mergeCell ref="L246:M246"/>
    <mergeCell ref="C239:K239"/>
    <mergeCell ref="L239:M239"/>
    <mergeCell ref="B240:N242"/>
    <mergeCell ref="B243:F243"/>
    <mergeCell ref="G243:H243"/>
    <mergeCell ref="I243:J243"/>
    <mergeCell ref="L243:M243"/>
    <mergeCell ref="B253:I253"/>
    <mergeCell ref="L253:M253"/>
    <mergeCell ref="B254:I254"/>
    <mergeCell ref="L254:M254"/>
    <mergeCell ref="B255:M255"/>
    <mergeCell ref="B256:N258"/>
    <mergeCell ref="B247:M247"/>
    <mergeCell ref="B248:N250"/>
    <mergeCell ref="B251:I251"/>
    <mergeCell ref="L251:M251"/>
    <mergeCell ref="B252:I252"/>
    <mergeCell ref="L252:M252"/>
    <mergeCell ref="B262:M262"/>
    <mergeCell ref="B263:N265"/>
    <mergeCell ref="B266:H266"/>
    <mergeCell ref="L266:M266"/>
    <mergeCell ref="B267:D267"/>
    <mergeCell ref="L267:M267"/>
    <mergeCell ref="B259:H259"/>
    <mergeCell ref="L259:M259"/>
    <mergeCell ref="B260:H260"/>
    <mergeCell ref="L260:M260"/>
    <mergeCell ref="B261:H261"/>
    <mergeCell ref="L261:M261"/>
    <mergeCell ref="J284:N284"/>
    <mergeCell ref="B284:D284"/>
    <mergeCell ref="B116:B122"/>
    <mergeCell ref="C116:J116"/>
    <mergeCell ref="K116:N117"/>
    <mergeCell ref="C117:J117"/>
    <mergeCell ref="C118:J118"/>
    <mergeCell ref="K118:K119"/>
    <mergeCell ref="L118:N119"/>
    <mergeCell ref="L280:M280"/>
    <mergeCell ref="B281:M281"/>
    <mergeCell ref="B283:M283"/>
    <mergeCell ref="B274:N276"/>
    <mergeCell ref="B277:H277"/>
    <mergeCell ref="L277:M277"/>
    <mergeCell ref="B278:H278"/>
    <mergeCell ref="L278:M278"/>
    <mergeCell ref="L279:M279"/>
    <mergeCell ref="L268:M268"/>
    <mergeCell ref="L269:M269"/>
    <mergeCell ref="B270:H270"/>
    <mergeCell ref="L270:M270"/>
    <mergeCell ref="B271:M271"/>
    <mergeCell ref="B273:M273"/>
    <mergeCell ref="B126:N128"/>
    <mergeCell ref="B129:F129"/>
    <mergeCell ref="G129:H129"/>
    <mergeCell ref="I129:J129"/>
    <mergeCell ref="L129:M129"/>
    <mergeCell ref="L130:M130"/>
    <mergeCell ref="C119:J121"/>
    <mergeCell ref="K120:K122"/>
    <mergeCell ref="L120:L122"/>
    <mergeCell ref="M120:M122"/>
    <mergeCell ref="N120:N122"/>
    <mergeCell ref="C122:J122"/>
    <mergeCell ref="C124:K124"/>
    <mergeCell ref="L124:M124"/>
    <mergeCell ref="C125:K125"/>
    <mergeCell ref="L125:M125"/>
    <mergeCell ref="B133:M133"/>
    <mergeCell ref="B134:N136"/>
    <mergeCell ref="B137:I137"/>
    <mergeCell ref="L137:M137"/>
    <mergeCell ref="B138:I138"/>
    <mergeCell ref="L138:M138"/>
    <mergeCell ref="I131:J131"/>
    <mergeCell ref="L131:M131"/>
    <mergeCell ref="B132:F132"/>
    <mergeCell ref="G132:H132"/>
    <mergeCell ref="I132:J132"/>
    <mergeCell ref="L132:M132"/>
    <mergeCell ref="B142:I142"/>
    <mergeCell ref="L142:M142"/>
    <mergeCell ref="B143:M143"/>
    <mergeCell ref="B144:N146"/>
    <mergeCell ref="B147:H147"/>
    <mergeCell ref="L147:M147"/>
    <mergeCell ref="B139:I139"/>
    <mergeCell ref="L139:M139"/>
    <mergeCell ref="B140:I140"/>
    <mergeCell ref="L140:M140"/>
    <mergeCell ref="B141:I141"/>
    <mergeCell ref="L141:M141"/>
    <mergeCell ref="B154:H154"/>
    <mergeCell ref="L154:M154"/>
    <mergeCell ref="B155:D155"/>
    <mergeCell ref="L155:M155"/>
    <mergeCell ref="L156:M156"/>
    <mergeCell ref="L157:M157"/>
    <mergeCell ref="B148:H148"/>
    <mergeCell ref="L148:M148"/>
    <mergeCell ref="B149:H149"/>
    <mergeCell ref="L149:M149"/>
    <mergeCell ref="B150:M150"/>
    <mergeCell ref="B151:N153"/>
    <mergeCell ref="B166:H166"/>
    <mergeCell ref="L166:M166"/>
    <mergeCell ref="L167:M167"/>
    <mergeCell ref="L168:M168"/>
    <mergeCell ref="B169:M169"/>
    <mergeCell ref="B171:M171"/>
    <mergeCell ref="B158:H158"/>
    <mergeCell ref="L158:M158"/>
    <mergeCell ref="B159:M159"/>
    <mergeCell ref="B161:M161"/>
    <mergeCell ref="B162:N164"/>
    <mergeCell ref="B165:H165"/>
    <mergeCell ref="L165:M165"/>
    <mergeCell ref="B285:B291"/>
    <mergeCell ref="C285:J285"/>
    <mergeCell ref="K285:N286"/>
    <mergeCell ref="C286:J286"/>
    <mergeCell ref="C287:J287"/>
    <mergeCell ref="K287:K288"/>
    <mergeCell ref="L287:N288"/>
    <mergeCell ref="C288:J290"/>
    <mergeCell ref="K289:K291"/>
    <mergeCell ref="L289:L291"/>
    <mergeCell ref="M289:M291"/>
    <mergeCell ref="N289:N291"/>
    <mergeCell ref="C291:J291"/>
    <mergeCell ref="C293:K293"/>
    <mergeCell ref="L293:M293"/>
    <mergeCell ref="C294:K294"/>
    <mergeCell ref="L294:M294"/>
    <mergeCell ref="B295:N297"/>
    <mergeCell ref="B298:F298"/>
    <mergeCell ref="G298:H298"/>
    <mergeCell ref="I298:J298"/>
    <mergeCell ref="L298:M298"/>
    <mergeCell ref="L299:M299"/>
    <mergeCell ref="I300:J300"/>
    <mergeCell ref="L300:M300"/>
    <mergeCell ref="B301:F301"/>
    <mergeCell ref="G301:H301"/>
    <mergeCell ref="I301:J301"/>
    <mergeCell ref="L301:M301"/>
    <mergeCell ref="B302:M302"/>
    <mergeCell ref="B303:N305"/>
    <mergeCell ref="B306:I306"/>
    <mergeCell ref="L306:M306"/>
    <mergeCell ref="B307:I307"/>
    <mergeCell ref="L307:M307"/>
    <mergeCell ref="B308:I308"/>
    <mergeCell ref="L308:M308"/>
    <mergeCell ref="B309:I309"/>
    <mergeCell ref="L309:M309"/>
    <mergeCell ref="B310:M310"/>
    <mergeCell ref="B311:N313"/>
    <mergeCell ref="B314:H314"/>
    <mergeCell ref="L314:M314"/>
    <mergeCell ref="B315:H315"/>
    <mergeCell ref="L315:M315"/>
    <mergeCell ref="B316:H316"/>
    <mergeCell ref="L316:M316"/>
    <mergeCell ref="B317:M317"/>
    <mergeCell ref="B318:N320"/>
    <mergeCell ref="B321:H321"/>
    <mergeCell ref="L321:M321"/>
    <mergeCell ref="B322:D322"/>
    <mergeCell ref="L322:M322"/>
    <mergeCell ref="L323:M323"/>
    <mergeCell ref="L324:M324"/>
    <mergeCell ref="B325:H325"/>
    <mergeCell ref="L325:M325"/>
    <mergeCell ref="B326:M326"/>
    <mergeCell ref="B338:M338"/>
    <mergeCell ref="B339:D339"/>
    <mergeCell ref="J339:N339"/>
    <mergeCell ref="B328:M328"/>
    <mergeCell ref="B329:N331"/>
    <mergeCell ref="B332:H332"/>
    <mergeCell ref="L332:M332"/>
    <mergeCell ref="B333:H333"/>
    <mergeCell ref="L333:M333"/>
    <mergeCell ref="L334:M334"/>
    <mergeCell ref="L335:M335"/>
    <mergeCell ref="B336:M336"/>
  </mergeCells>
  <pageMargins left="0.7" right="0.7" top="0.75" bottom="0.75" header="0.3" footer="0.3"/>
  <pageSetup paperSize="9" scale="53" orientation="portrait" r:id="rId1"/>
  <rowBreaks count="5" manualBreakCount="5">
    <brk id="57" max="16383" man="1"/>
    <brk id="115" min="1" max="13" man="1"/>
    <brk id="171" min="1" max="13" man="1"/>
    <brk id="229" min="1" max="13" man="1"/>
    <brk id="284" min="1" max="13" man="1"/>
  </rowBreak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91469B-6484-4E63-B650-7D5CA02124EE}">
  <sheetPr>
    <tabColor theme="0" tint="-0.14999847407452621"/>
  </sheetPr>
  <dimension ref="B1:N70"/>
  <sheetViews>
    <sheetView zoomScale="89" zoomScaleNormal="89" workbookViewId="0">
      <selection activeCell="Q65" sqref="Q65"/>
    </sheetView>
  </sheetViews>
  <sheetFormatPr defaultColWidth="11.42578125" defaultRowHeight="12.75"/>
  <cols>
    <col min="1" max="1" width="3.140625" style="372" customWidth="1"/>
    <col min="2" max="2" width="11.5703125" style="372" bestFit="1" customWidth="1"/>
    <col min="3" max="8" width="11.42578125" style="372"/>
    <col min="9" max="12" width="11.5703125" style="372" bestFit="1" customWidth="1"/>
    <col min="13" max="13" width="11.42578125" style="372"/>
    <col min="14" max="14" width="14.7109375" style="372" customWidth="1"/>
    <col min="15" max="16384" width="11.42578125" style="372"/>
  </cols>
  <sheetData>
    <row r="1" spans="2:14" ht="13.5" thickBot="1"/>
    <row r="2" spans="2:14" ht="13.5">
      <c r="B2" s="888" t="s">
        <v>151</v>
      </c>
      <c r="C2" s="1540" t="s">
        <v>152</v>
      </c>
      <c r="D2" s="1541"/>
      <c r="E2" s="1541"/>
      <c r="F2" s="1541"/>
      <c r="G2" s="1541"/>
      <c r="H2" s="1541"/>
      <c r="I2" s="1541"/>
      <c r="J2" s="1541"/>
      <c r="K2" s="1542" t="s">
        <v>536</v>
      </c>
      <c r="L2" s="1420" t="s">
        <v>228</v>
      </c>
      <c r="M2" s="1543"/>
      <c r="N2" s="888" t="s">
        <v>6</v>
      </c>
    </row>
    <row r="3" spans="2:14" ht="48.75" customHeight="1" thickBot="1">
      <c r="B3" s="935" t="s">
        <v>27</v>
      </c>
      <c r="C3" s="1551" t="s">
        <v>579</v>
      </c>
      <c r="D3" s="1552"/>
      <c r="E3" s="1552"/>
      <c r="F3" s="1552"/>
      <c r="G3" s="1552"/>
      <c r="H3" s="1552"/>
      <c r="I3" s="1552"/>
      <c r="J3" s="1552"/>
      <c r="K3" s="1553"/>
      <c r="L3" s="1544" t="s">
        <v>416</v>
      </c>
      <c r="M3" s="1546"/>
      <c r="N3" s="936">
        <v>86400</v>
      </c>
    </row>
    <row r="4" spans="2:14">
      <c r="B4" s="1409" t="s">
        <v>347</v>
      </c>
      <c r="C4" s="1410"/>
      <c r="D4" s="1410"/>
      <c r="E4" s="1410"/>
      <c r="F4" s="1410"/>
      <c r="G4" s="1410"/>
      <c r="H4" s="1410"/>
      <c r="I4" s="1410"/>
      <c r="J4" s="1410"/>
      <c r="K4" s="1410"/>
      <c r="L4" s="1410"/>
      <c r="M4" s="1410"/>
      <c r="N4" s="1411"/>
    </row>
    <row r="5" spans="2:14">
      <c r="B5" s="1412"/>
      <c r="C5" s="1413"/>
      <c r="D5" s="1413"/>
      <c r="E5" s="1413"/>
      <c r="F5" s="1413"/>
      <c r="G5" s="1413"/>
      <c r="H5" s="1413"/>
      <c r="I5" s="1413"/>
      <c r="J5" s="1413"/>
      <c r="K5" s="1413"/>
      <c r="L5" s="1413"/>
      <c r="M5" s="1413"/>
      <c r="N5" s="1414"/>
    </row>
    <row r="6" spans="2:14" ht="13.5" thickBot="1">
      <c r="B6" s="1415"/>
      <c r="C6" s="1416"/>
      <c r="D6" s="1416"/>
      <c r="E6" s="1416"/>
      <c r="F6" s="1416"/>
      <c r="G6" s="1416"/>
      <c r="H6" s="1416"/>
      <c r="I6" s="1416"/>
      <c r="J6" s="1416"/>
      <c r="K6" s="1416"/>
      <c r="L6" s="1416"/>
      <c r="M6" s="1416"/>
      <c r="N6" s="1417"/>
    </row>
    <row r="7" spans="2:14" ht="13.5">
      <c r="B7" s="1420" t="s">
        <v>152</v>
      </c>
      <c r="C7" s="1424"/>
      <c r="D7" s="1424"/>
      <c r="E7" s="1424"/>
      <c r="F7" s="1425"/>
      <c r="G7" s="1423" t="s">
        <v>348</v>
      </c>
      <c r="H7" s="1424"/>
      <c r="I7" s="1426" t="s">
        <v>349</v>
      </c>
      <c r="J7" s="1427"/>
      <c r="K7" s="355" t="s">
        <v>350</v>
      </c>
      <c r="L7" s="1423" t="s">
        <v>351</v>
      </c>
      <c r="M7" s="1422"/>
      <c r="N7" s="356" t="s">
        <v>352</v>
      </c>
    </row>
    <row r="8" spans="2:14">
      <c r="B8" s="1665" t="s">
        <v>540</v>
      </c>
      <c r="C8" s="1666"/>
      <c r="D8" s="1666"/>
      <c r="E8" s="1666"/>
      <c r="F8" s="1667"/>
      <c r="G8" s="1668"/>
      <c r="H8" s="1667"/>
      <c r="I8" s="1668"/>
      <c r="J8" s="1667"/>
      <c r="K8" s="894">
        <v>190000</v>
      </c>
      <c r="L8" s="1473">
        <v>50</v>
      </c>
      <c r="M8" s="1474"/>
      <c r="N8" s="895">
        <v>3800</v>
      </c>
    </row>
    <row r="9" spans="2:14">
      <c r="B9" s="1665" t="s">
        <v>580</v>
      </c>
      <c r="C9" s="1666"/>
      <c r="D9" s="1666"/>
      <c r="E9" s="1666"/>
      <c r="F9" s="1667"/>
      <c r="G9" s="1668"/>
      <c r="H9" s="1667"/>
      <c r="I9" s="1668"/>
      <c r="J9" s="1667"/>
      <c r="K9" s="894">
        <v>110000</v>
      </c>
      <c r="L9" s="1473">
        <v>50</v>
      </c>
      <c r="M9" s="1474"/>
      <c r="N9" s="895">
        <v>2200</v>
      </c>
    </row>
    <row r="10" spans="2:14" ht="13.5" thickBot="1">
      <c r="B10" s="1665" t="s">
        <v>539</v>
      </c>
      <c r="C10" s="1666"/>
      <c r="D10" s="1666"/>
      <c r="E10" s="1666"/>
      <c r="F10" s="1667"/>
      <c r="G10" s="1668"/>
      <c r="H10" s="1667"/>
      <c r="I10" s="1668"/>
      <c r="J10" s="1667"/>
      <c r="K10" s="894">
        <v>88000</v>
      </c>
      <c r="L10" s="1473">
        <v>50</v>
      </c>
      <c r="M10" s="1474"/>
      <c r="N10" s="895">
        <v>1760</v>
      </c>
    </row>
    <row r="11" spans="2:14" ht="14.25" thickBot="1">
      <c r="B11" s="1406" t="s">
        <v>355</v>
      </c>
      <c r="C11" s="1407"/>
      <c r="D11" s="1407"/>
      <c r="E11" s="1407"/>
      <c r="F11" s="1407"/>
      <c r="G11" s="1407"/>
      <c r="H11" s="1407"/>
      <c r="I11" s="1407"/>
      <c r="J11" s="1407"/>
      <c r="K11" s="1407"/>
      <c r="L11" s="1407"/>
      <c r="M11" s="1408"/>
      <c r="N11" s="360">
        <v>7760</v>
      </c>
    </row>
    <row r="12" spans="2:14">
      <c r="B12" s="1409" t="s">
        <v>356</v>
      </c>
      <c r="C12" s="1410"/>
      <c r="D12" s="1410"/>
      <c r="E12" s="1410"/>
      <c r="F12" s="1410"/>
      <c r="G12" s="1410"/>
      <c r="H12" s="1410"/>
      <c r="I12" s="1410"/>
      <c r="J12" s="1410"/>
      <c r="K12" s="1410"/>
      <c r="L12" s="1410"/>
      <c r="M12" s="1410"/>
      <c r="N12" s="1411"/>
    </row>
    <row r="13" spans="2:14">
      <c r="B13" s="1412"/>
      <c r="C13" s="1413"/>
      <c r="D13" s="1413"/>
      <c r="E13" s="1413"/>
      <c r="F13" s="1413"/>
      <c r="G13" s="1413"/>
      <c r="H13" s="1413"/>
      <c r="I13" s="1413"/>
      <c r="J13" s="1413"/>
      <c r="K13" s="1413"/>
      <c r="L13" s="1413"/>
      <c r="M13" s="1413"/>
      <c r="N13" s="1414"/>
    </row>
    <row r="14" spans="2:14" ht="13.5" thickBot="1">
      <c r="B14" s="1415"/>
      <c r="C14" s="1416"/>
      <c r="D14" s="1416"/>
      <c r="E14" s="1416"/>
      <c r="F14" s="1416"/>
      <c r="G14" s="1416"/>
      <c r="H14" s="1416"/>
      <c r="I14" s="1416"/>
      <c r="J14" s="1416"/>
      <c r="K14" s="1416"/>
      <c r="L14" s="1416"/>
      <c r="M14" s="1416"/>
      <c r="N14" s="1417"/>
    </row>
    <row r="15" spans="2:14" ht="13.5">
      <c r="B15" s="1420" t="s">
        <v>152</v>
      </c>
      <c r="C15" s="1421"/>
      <c r="D15" s="1421"/>
      <c r="E15" s="1421"/>
      <c r="F15" s="1421"/>
      <c r="G15" s="1421"/>
      <c r="H15" s="1421"/>
      <c r="I15" s="1422"/>
      <c r="J15" s="354" t="s">
        <v>228</v>
      </c>
      <c r="K15" s="355" t="s">
        <v>6</v>
      </c>
      <c r="L15" s="1423" t="s">
        <v>357</v>
      </c>
      <c r="M15" s="1422"/>
      <c r="N15" s="356" t="s">
        <v>352</v>
      </c>
    </row>
    <row r="16" spans="2:14" ht="31.5" customHeight="1">
      <c r="B16" s="1548" t="s">
        <v>581</v>
      </c>
      <c r="C16" s="1549"/>
      <c r="D16" s="1549"/>
      <c r="E16" s="1549"/>
      <c r="F16" s="1549"/>
      <c r="G16" s="1549"/>
      <c r="H16" s="1549"/>
      <c r="I16" s="1550"/>
      <c r="J16" s="937" t="s">
        <v>18</v>
      </c>
      <c r="K16" s="719">
        <v>1.3</v>
      </c>
      <c r="L16" s="1535">
        <v>18000</v>
      </c>
      <c r="M16" s="1536"/>
      <c r="N16" s="895">
        <v>23400</v>
      </c>
    </row>
    <row r="17" spans="2:14" ht="13.5" thickBot="1">
      <c r="B17" s="1669"/>
      <c r="C17" s="1670"/>
      <c r="D17" s="1670"/>
      <c r="E17" s="1670"/>
      <c r="F17" s="1670"/>
      <c r="G17" s="1670"/>
      <c r="H17" s="1670"/>
      <c r="I17" s="1671"/>
      <c r="J17" s="698"/>
      <c r="K17" s="720"/>
      <c r="L17" s="1404"/>
      <c r="M17" s="1405"/>
      <c r="N17" s="938"/>
    </row>
    <row r="18" spans="2:14" ht="14.25" thickBot="1">
      <c r="B18" s="1406" t="s">
        <v>355</v>
      </c>
      <c r="C18" s="1407"/>
      <c r="D18" s="1407"/>
      <c r="E18" s="1407"/>
      <c r="F18" s="1407"/>
      <c r="G18" s="1407"/>
      <c r="H18" s="1407"/>
      <c r="I18" s="1407"/>
      <c r="J18" s="1407"/>
      <c r="K18" s="1407"/>
      <c r="L18" s="1407"/>
      <c r="M18" s="1408"/>
      <c r="N18" s="904">
        <v>23400</v>
      </c>
    </row>
    <row r="19" spans="2:14">
      <c r="B19" s="1409" t="s">
        <v>364</v>
      </c>
      <c r="C19" s="1410"/>
      <c r="D19" s="1410"/>
      <c r="E19" s="1410"/>
      <c r="F19" s="1410"/>
      <c r="G19" s="1410"/>
      <c r="H19" s="1410"/>
      <c r="I19" s="1410"/>
      <c r="J19" s="1410"/>
      <c r="K19" s="1410"/>
      <c r="L19" s="1410"/>
      <c r="M19" s="1410"/>
      <c r="N19" s="1411"/>
    </row>
    <row r="20" spans="2:14">
      <c r="B20" s="1412"/>
      <c r="C20" s="1413"/>
      <c r="D20" s="1413"/>
      <c r="E20" s="1413"/>
      <c r="F20" s="1413"/>
      <c r="G20" s="1413"/>
      <c r="H20" s="1413"/>
      <c r="I20" s="1413"/>
      <c r="J20" s="1413"/>
      <c r="K20" s="1413"/>
      <c r="L20" s="1413"/>
      <c r="M20" s="1413"/>
      <c r="N20" s="1414"/>
    </row>
    <row r="21" spans="2:14" ht="13.5" thickBot="1">
      <c r="B21" s="1415"/>
      <c r="C21" s="1416"/>
      <c r="D21" s="1416"/>
      <c r="E21" s="1416"/>
      <c r="F21" s="1416"/>
      <c r="G21" s="1416"/>
      <c r="H21" s="1416"/>
      <c r="I21" s="1416"/>
      <c r="J21" s="1416"/>
      <c r="K21" s="1416"/>
      <c r="L21" s="1416"/>
      <c r="M21" s="1416"/>
      <c r="N21" s="1417"/>
    </row>
    <row r="22" spans="2:14" ht="13.5">
      <c r="B22" s="1420" t="s">
        <v>365</v>
      </c>
      <c r="C22" s="1421"/>
      <c r="D22" s="1421"/>
      <c r="E22" s="1421"/>
      <c r="F22" s="1421"/>
      <c r="G22" s="1421"/>
      <c r="H22" s="1421"/>
      <c r="I22" s="355" t="s">
        <v>366</v>
      </c>
      <c r="J22" s="353" t="s">
        <v>367</v>
      </c>
      <c r="K22" s="362" t="s">
        <v>368</v>
      </c>
      <c r="L22" s="1423" t="s">
        <v>369</v>
      </c>
      <c r="M22" s="1422"/>
      <c r="N22" s="354" t="s">
        <v>352</v>
      </c>
    </row>
    <row r="23" spans="2:14">
      <c r="B23" s="1665" t="s">
        <v>582</v>
      </c>
      <c r="C23" s="1666"/>
      <c r="D23" s="1666"/>
      <c r="E23" s="1666"/>
      <c r="F23" s="1666"/>
      <c r="G23" s="1666"/>
      <c r="H23" s="1666"/>
      <c r="I23" s="689">
        <v>1.3</v>
      </c>
      <c r="J23" s="870">
        <v>33</v>
      </c>
      <c r="K23" s="689">
        <v>42.9</v>
      </c>
      <c r="L23" s="1547">
        <v>904</v>
      </c>
      <c r="M23" s="1496"/>
      <c r="N23" s="871">
        <v>38781.599999999999</v>
      </c>
    </row>
    <row r="24" spans="2:14" ht="13.5" thickBot="1">
      <c r="B24" s="1669"/>
      <c r="C24" s="1670"/>
      <c r="D24" s="1670"/>
      <c r="E24" s="1670"/>
      <c r="F24" s="1670"/>
      <c r="G24" s="1670"/>
      <c r="H24" s="1670"/>
      <c r="I24" s="363"/>
      <c r="J24" s="364"/>
      <c r="K24" s="363"/>
      <c r="L24" s="1404"/>
      <c r="M24" s="1405"/>
      <c r="N24" s="939"/>
    </row>
    <row r="25" spans="2:14" ht="14.25" thickBot="1">
      <c r="B25" s="1406" t="s">
        <v>355</v>
      </c>
      <c r="C25" s="1407"/>
      <c r="D25" s="1407"/>
      <c r="E25" s="1407"/>
      <c r="F25" s="1407"/>
      <c r="G25" s="1407"/>
      <c r="H25" s="1407"/>
      <c r="I25" s="1407"/>
      <c r="J25" s="1407"/>
      <c r="K25" s="1407"/>
      <c r="L25" s="1407"/>
      <c r="M25" s="1408"/>
      <c r="N25" s="940">
        <v>38781.599999999999</v>
      </c>
    </row>
    <row r="26" spans="2:14">
      <c r="B26" s="1409" t="s">
        <v>370</v>
      </c>
      <c r="C26" s="1410"/>
      <c r="D26" s="1410"/>
      <c r="E26" s="1410"/>
      <c r="F26" s="1410"/>
      <c r="G26" s="1410"/>
      <c r="H26" s="1410"/>
      <c r="I26" s="1410"/>
      <c r="J26" s="1410"/>
      <c r="K26" s="1410"/>
      <c r="L26" s="1410"/>
      <c r="M26" s="1410"/>
      <c r="N26" s="1411"/>
    </row>
    <row r="27" spans="2:14">
      <c r="B27" s="1412"/>
      <c r="C27" s="1413"/>
      <c r="D27" s="1413"/>
      <c r="E27" s="1413"/>
      <c r="F27" s="1413"/>
      <c r="G27" s="1413"/>
      <c r="H27" s="1413"/>
      <c r="I27" s="1413"/>
      <c r="J27" s="1413"/>
      <c r="K27" s="1413"/>
      <c r="L27" s="1413"/>
      <c r="M27" s="1413"/>
      <c r="N27" s="1414"/>
    </row>
    <row r="28" spans="2:14" ht="13.5" thickBot="1">
      <c r="B28" s="1415"/>
      <c r="C28" s="1416"/>
      <c r="D28" s="1416"/>
      <c r="E28" s="1416"/>
      <c r="F28" s="1416"/>
      <c r="G28" s="1416"/>
      <c r="H28" s="1416"/>
      <c r="I28" s="1416"/>
      <c r="J28" s="1416"/>
      <c r="K28" s="1416"/>
      <c r="L28" s="1416"/>
      <c r="M28" s="1416"/>
      <c r="N28" s="1417"/>
    </row>
    <row r="29" spans="2:14" ht="13.5">
      <c r="B29" s="1420" t="s">
        <v>371</v>
      </c>
      <c r="C29" s="1421"/>
      <c r="D29" s="1421"/>
      <c r="E29" s="1421"/>
      <c r="F29" s="1421"/>
      <c r="G29" s="1421"/>
      <c r="H29" s="1421"/>
      <c r="I29" s="355" t="s">
        <v>372</v>
      </c>
      <c r="J29" s="353" t="s">
        <v>385</v>
      </c>
      <c r="K29" s="362" t="s">
        <v>373</v>
      </c>
      <c r="L29" s="1423" t="s">
        <v>351</v>
      </c>
      <c r="M29" s="1422"/>
      <c r="N29" s="356" t="s">
        <v>352</v>
      </c>
    </row>
    <row r="30" spans="2:14">
      <c r="B30" s="707" t="s">
        <v>583</v>
      </c>
      <c r="C30" s="708"/>
      <c r="D30" s="708"/>
      <c r="E30" s="708"/>
      <c r="F30" s="708"/>
      <c r="G30" s="708"/>
      <c r="H30" s="708"/>
      <c r="I30" s="906">
        <v>101499</v>
      </c>
      <c r="J30" s="907">
        <v>1.85</v>
      </c>
      <c r="K30" s="908">
        <v>187773.15000000002</v>
      </c>
      <c r="L30" s="1471">
        <v>400</v>
      </c>
      <c r="M30" s="1472"/>
      <c r="N30" s="909">
        <v>469.43287500000008</v>
      </c>
    </row>
    <row r="31" spans="2:14">
      <c r="B31" s="707"/>
      <c r="C31" s="708"/>
      <c r="D31" s="708"/>
      <c r="E31" s="708"/>
      <c r="F31" s="708"/>
      <c r="G31" s="708"/>
      <c r="H31" s="708"/>
      <c r="I31" s="906"/>
      <c r="J31" s="907"/>
      <c r="K31" s="908"/>
      <c r="L31" s="1471"/>
      <c r="M31" s="1472"/>
      <c r="N31" s="909"/>
    </row>
    <row r="32" spans="2:14">
      <c r="B32" s="707"/>
      <c r="C32" s="708"/>
      <c r="D32" s="708"/>
      <c r="E32" s="708"/>
      <c r="F32" s="708"/>
      <c r="G32" s="708"/>
      <c r="H32" s="708"/>
      <c r="I32" s="906"/>
      <c r="J32" s="907"/>
      <c r="K32" s="908"/>
      <c r="L32" s="1473"/>
      <c r="M32" s="1474"/>
      <c r="N32" s="909"/>
    </row>
    <row r="33" spans="2:14" ht="13.5" thickBot="1">
      <c r="B33" s="1669"/>
      <c r="C33" s="1670"/>
      <c r="D33" s="1670"/>
      <c r="E33" s="1670"/>
      <c r="F33" s="1670"/>
      <c r="G33" s="1670"/>
      <c r="H33" s="1670"/>
      <c r="I33" s="363"/>
      <c r="J33" s="364"/>
      <c r="K33" s="363"/>
      <c r="L33" s="1404"/>
      <c r="M33" s="1405"/>
      <c r="N33" s="905"/>
    </row>
    <row r="34" spans="2:14" ht="14.25" thickBot="1">
      <c r="B34" s="1406" t="s">
        <v>355</v>
      </c>
      <c r="C34" s="1407"/>
      <c r="D34" s="1407"/>
      <c r="E34" s="1407"/>
      <c r="F34" s="1407"/>
      <c r="G34" s="1407"/>
      <c r="H34" s="1407"/>
      <c r="I34" s="1407"/>
      <c r="J34" s="1407"/>
      <c r="K34" s="1407"/>
      <c r="L34" s="1407"/>
      <c r="M34" s="1408"/>
      <c r="N34" s="904">
        <v>469.43287500000008</v>
      </c>
    </row>
    <row r="35" spans="2:14" ht="13.5" thickBot="1">
      <c r="B35" s="371"/>
      <c r="N35" s="373"/>
    </row>
    <row r="36" spans="2:14" ht="13.5" thickBot="1">
      <c r="B36" s="1480" t="s">
        <v>375</v>
      </c>
      <c r="C36" s="1481"/>
      <c r="D36" s="1481"/>
      <c r="E36" s="1481"/>
      <c r="F36" s="1481"/>
      <c r="G36" s="1481"/>
      <c r="H36" s="1481"/>
      <c r="I36" s="1481"/>
      <c r="J36" s="1481"/>
      <c r="K36" s="1481"/>
      <c r="L36" s="1481"/>
      <c r="M36" s="1482"/>
      <c r="N36" s="374">
        <v>70411.032875000004</v>
      </c>
    </row>
    <row r="37" spans="2:14">
      <c r="B37" s="1409" t="s">
        <v>376</v>
      </c>
      <c r="C37" s="1410"/>
      <c r="D37" s="1410"/>
      <c r="E37" s="1410"/>
      <c r="F37" s="1410"/>
      <c r="G37" s="1410"/>
      <c r="H37" s="1410"/>
      <c r="I37" s="1410"/>
      <c r="J37" s="1410"/>
      <c r="K37" s="1410"/>
      <c r="L37" s="1410"/>
      <c r="M37" s="1410"/>
      <c r="N37" s="1411"/>
    </row>
    <row r="38" spans="2:14">
      <c r="B38" s="1412"/>
      <c r="C38" s="1413"/>
      <c r="D38" s="1413"/>
      <c r="E38" s="1413"/>
      <c r="F38" s="1413"/>
      <c r="G38" s="1413"/>
      <c r="H38" s="1413"/>
      <c r="I38" s="1413"/>
      <c r="J38" s="1413"/>
      <c r="K38" s="1413"/>
      <c r="L38" s="1413"/>
      <c r="M38" s="1413"/>
      <c r="N38" s="1414"/>
    </row>
    <row r="39" spans="2:14" ht="13.5" thickBot="1">
      <c r="B39" s="1415"/>
      <c r="C39" s="1416"/>
      <c r="D39" s="1416"/>
      <c r="E39" s="1416"/>
      <c r="F39" s="1416"/>
      <c r="G39" s="1416"/>
      <c r="H39" s="1416"/>
      <c r="I39" s="1416"/>
      <c r="J39" s="1416"/>
      <c r="K39" s="1416"/>
      <c r="L39" s="1416"/>
      <c r="M39" s="1416"/>
      <c r="N39" s="1417"/>
    </row>
    <row r="40" spans="2:14" ht="13.5">
      <c r="B40" s="1420" t="s">
        <v>246</v>
      </c>
      <c r="C40" s="1421"/>
      <c r="D40" s="1421"/>
      <c r="E40" s="1421"/>
      <c r="F40" s="1421"/>
      <c r="G40" s="1421"/>
      <c r="H40" s="1421"/>
      <c r="I40" s="353"/>
      <c r="J40" s="368"/>
      <c r="K40" s="367" t="s">
        <v>377</v>
      </c>
      <c r="L40" s="1458" t="s">
        <v>378</v>
      </c>
      <c r="M40" s="1459"/>
      <c r="N40" s="369"/>
    </row>
    <row r="41" spans="2:14">
      <c r="B41" s="1665" t="s">
        <v>98</v>
      </c>
      <c r="C41" s="1666"/>
      <c r="D41" s="1666"/>
      <c r="E41" s="1666"/>
      <c r="F41" s="1666"/>
      <c r="G41" s="1666"/>
      <c r="H41" s="1666"/>
      <c r="I41" s="912"/>
      <c r="J41" s="913"/>
      <c r="K41" s="914">
        <v>0.2</v>
      </c>
      <c r="L41" s="1530">
        <v>14082.206575000002</v>
      </c>
      <c r="M41" s="1531"/>
      <c r="N41" s="915"/>
    </row>
    <row r="42" spans="2:14">
      <c r="B42" s="697" t="s">
        <v>379</v>
      </c>
      <c r="C42" s="698"/>
      <c r="D42" s="698"/>
      <c r="E42" s="698"/>
      <c r="F42" s="698"/>
      <c r="G42" s="698"/>
      <c r="H42" s="698"/>
      <c r="I42" s="912"/>
      <c r="J42" s="913"/>
      <c r="K42" s="914">
        <v>0.05</v>
      </c>
      <c r="L42" s="1530">
        <v>3520.5516437500005</v>
      </c>
      <c r="M42" s="1531"/>
      <c r="N42" s="915"/>
    </row>
    <row r="43" spans="2:14" ht="13.5" thickBot="1">
      <c r="B43" s="358" t="s">
        <v>380</v>
      </c>
      <c r="C43" s="701"/>
      <c r="D43" s="701"/>
      <c r="E43" s="701"/>
      <c r="F43" s="701"/>
      <c r="G43" s="701"/>
      <c r="H43" s="701"/>
      <c r="I43" s="916"/>
      <c r="J43" s="917"/>
      <c r="K43" s="914">
        <v>0.05</v>
      </c>
      <c r="L43" s="1532">
        <v>3520.5516437500005</v>
      </c>
      <c r="M43" s="1533"/>
      <c r="N43" s="915"/>
    </row>
    <row r="44" spans="2:14" ht="14.25" thickBot="1">
      <c r="B44" s="1406" t="s">
        <v>355</v>
      </c>
      <c r="C44" s="1407"/>
      <c r="D44" s="1407"/>
      <c r="E44" s="1407"/>
      <c r="F44" s="1407"/>
      <c r="G44" s="1407"/>
      <c r="H44" s="1407"/>
      <c r="I44" s="1407"/>
      <c r="J44" s="1407"/>
      <c r="K44" s="1407"/>
      <c r="L44" s="1407"/>
      <c r="M44" s="1408"/>
      <c r="N44" s="918">
        <v>21123.309862500002</v>
      </c>
    </row>
    <row r="45" spans="2:14" ht="13.5" thickBot="1">
      <c r="B45" s="371"/>
      <c r="N45" s="373"/>
    </row>
    <row r="46" spans="2:14" ht="13.5" thickBot="1">
      <c r="B46" s="1480" t="s">
        <v>381</v>
      </c>
      <c r="C46" s="1481"/>
      <c r="D46" s="1481"/>
      <c r="E46" s="1481"/>
      <c r="F46" s="1481"/>
      <c r="G46" s="1481"/>
      <c r="H46" s="1481"/>
      <c r="I46" s="1481"/>
      <c r="J46" s="1481"/>
      <c r="K46" s="1481"/>
      <c r="L46" s="1481"/>
      <c r="M46" s="1482"/>
      <c r="N46" s="919">
        <v>91534</v>
      </c>
    </row>
    <row r="47" spans="2:14">
      <c r="B47" s="920"/>
      <c r="C47" s="377"/>
      <c r="D47" s="377"/>
      <c r="E47" s="377"/>
      <c r="F47" s="377"/>
      <c r="G47" s="377"/>
      <c r="H47" s="377"/>
      <c r="I47" s="377"/>
      <c r="J47" s="377"/>
      <c r="K47" s="377"/>
      <c r="L47" s="377"/>
      <c r="M47" s="377"/>
      <c r="N47" s="921"/>
    </row>
    <row r="48" spans="2:14">
      <c r="B48" s="371"/>
      <c r="N48" s="373"/>
    </row>
    <row r="49" spans="2:14">
      <c r="B49" s="371"/>
      <c r="N49" s="373"/>
    </row>
    <row r="50" spans="2:14">
      <c r="B50" s="371"/>
      <c r="G50" s="922" t="s">
        <v>543</v>
      </c>
      <c r="H50" s="922"/>
      <c r="I50" s="922"/>
      <c r="J50" s="922"/>
      <c r="N50" s="373"/>
    </row>
    <row r="51" spans="2:14" ht="13.5">
      <c r="B51" s="923"/>
      <c r="C51" s="924"/>
      <c r="D51" s="924"/>
      <c r="E51" s="924"/>
      <c r="F51" s="924"/>
      <c r="G51" s="922" t="s">
        <v>544</v>
      </c>
      <c r="H51" s="924"/>
      <c r="I51" s="924"/>
      <c r="J51" s="924"/>
      <c r="K51" s="924"/>
      <c r="L51" s="924"/>
      <c r="M51" s="924"/>
      <c r="N51" s="925"/>
    </row>
    <row r="52" spans="2:14" ht="13.5">
      <c r="B52" s="923"/>
      <c r="C52" s="924"/>
      <c r="D52" s="924"/>
      <c r="E52" s="924"/>
      <c r="F52" s="924"/>
      <c r="G52" s="922" t="s">
        <v>545</v>
      </c>
      <c r="J52" s="924"/>
      <c r="K52" s="924"/>
      <c r="L52" s="924"/>
      <c r="M52" s="924"/>
      <c r="N52" s="925"/>
    </row>
    <row r="53" spans="2:14">
      <c r="B53" s="926"/>
      <c r="C53" s="891"/>
      <c r="D53" s="891"/>
      <c r="E53" s="891"/>
      <c r="F53" s="891"/>
      <c r="G53" s="922" t="s">
        <v>546</v>
      </c>
      <c r="H53" s="891"/>
      <c r="I53" s="891"/>
      <c r="J53" s="891"/>
      <c r="K53" s="891"/>
      <c r="L53" s="891"/>
      <c r="M53" s="891"/>
      <c r="N53" s="927"/>
    </row>
    <row r="54" spans="2:14">
      <c r="B54" s="371"/>
      <c r="G54" s="372" t="s">
        <v>547</v>
      </c>
      <c r="N54" s="373"/>
    </row>
    <row r="55" spans="2:14" ht="13.5">
      <c r="B55" s="928" t="s">
        <v>548</v>
      </c>
      <c r="C55" s="870"/>
      <c r="D55" s="870"/>
      <c r="E55" s="870"/>
      <c r="F55" s="870"/>
      <c r="G55" s="870"/>
      <c r="H55" s="870"/>
      <c r="I55" s="870"/>
      <c r="J55" s="870"/>
      <c r="K55" s="870"/>
      <c r="L55" s="870"/>
      <c r="M55" s="870"/>
      <c r="N55" s="929"/>
    </row>
    <row r="56" spans="2:14">
      <c r="B56" s="1494"/>
      <c r="C56" s="1495"/>
      <c r="D56" s="1495"/>
      <c r="E56" s="1495"/>
      <c r="F56" s="1495"/>
      <c r="G56" s="1495"/>
      <c r="H56" s="1495"/>
      <c r="I56" s="1495"/>
      <c r="J56" s="1495"/>
      <c r="K56" s="1495"/>
      <c r="L56" s="1495"/>
      <c r="M56" s="1495"/>
      <c r="N56" s="1534"/>
    </row>
    <row r="57" spans="2:14">
      <c r="B57" s="1494"/>
      <c r="C57" s="1495"/>
      <c r="D57" s="1495"/>
      <c r="E57" s="1495"/>
      <c r="F57" s="1495"/>
      <c r="G57" s="1495"/>
      <c r="H57" s="1495"/>
      <c r="I57" s="1495"/>
      <c r="J57" s="1495"/>
      <c r="K57" s="1495"/>
      <c r="L57" s="1495"/>
      <c r="M57" s="1495"/>
      <c r="N57" s="1534"/>
    </row>
    <row r="58" spans="2:14">
      <c r="B58" s="926"/>
      <c r="C58" s="891"/>
      <c r="D58" s="891"/>
      <c r="E58" s="891"/>
      <c r="F58" s="891"/>
      <c r="G58" s="891"/>
      <c r="H58" s="891"/>
      <c r="I58" s="891"/>
      <c r="J58" s="891"/>
      <c r="K58" s="891"/>
      <c r="L58" s="891"/>
      <c r="M58" s="891"/>
      <c r="N58" s="927"/>
    </row>
    <row r="59" spans="2:14">
      <c r="B59" s="930" t="s">
        <v>549</v>
      </c>
      <c r="C59" s="891"/>
      <c r="D59" s="891"/>
      <c r="E59" s="891"/>
      <c r="F59" s="891"/>
      <c r="G59" s="891"/>
      <c r="H59" s="891"/>
      <c r="I59" s="891"/>
      <c r="J59" s="891"/>
      <c r="K59" s="891"/>
      <c r="L59" s="891"/>
      <c r="M59" s="891"/>
      <c r="N59" s="927"/>
    </row>
    <row r="60" spans="2:14" ht="12.75" customHeight="1">
      <c r="B60" s="1523" t="s">
        <v>550</v>
      </c>
      <c r="C60" s="1524"/>
      <c r="D60" s="1524"/>
      <c r="E60" s="1524"/>
      <c r="F60" s="1524"/>
      <c r="G60" s="1524"/>
      <c r="H60" s="1524"/>
      <c r="I60" s="1524"/>
      <c r="J60" s="1524"/>
      <c r="K60" s="1524"/>
      <c r="L60" s="1524"/>
      <c r="M60" s="1524"/>
      <c r="N60" s="1525"/>
    </row>
    <row r="61" spans="2:14">
      <c r="B61" s="1523"/>
      <c r="C61" s="1524"/>
      <c r="D61" s="1524"/>
      <c r="E61" s="1524"/>
      <c r="F61" s="1524"/>
      <c r="G61" s="1524"/>
      <c r="H61" s="1524"/>
      <c r="I61" s="1524"/>
      <c r="J61" s="1524"/>
      <c r="K61" s="1524"/>
      <c r="L61" s="1524"/>
      <c r="M61" s="1524"/>
      <c r="N61" s="1525"/>
    </row>
    <row r="62" spans="2:14">
      <c r="B62" s="1523" t="s">
        <v>551</v>
      </c>
      <c r="C62" s="1524"/>
      <c r="D62" s="1524"/>
      <c r="E62" s="1524"/>
      <c r="F62" s="1524"/>
      <c r="G62" s="1524"/>
      <c r="H62" s="1524"/>
      <c r="I62" s="1524"/>
      <c r="J62" s="1524"/>
      <c r="K62" s="1524"/>
      <c r="L62" s="1524"/>
      <c r="M62" s="1524"/>
      <c r="N62" s="1525"/>
    </row>
    <row r="63" spans="2:14">
      <c r="B63" s="1523"/>
      <c r="C63" s="1524"/>
      <c r="D63" s="1524"/>
      <c r="E63" s="1524"/>
      <c r="F63" s="1524"/>
      <c r="G63" s="1524"/>
      <c r="H63" s="1524"/>
      <c r="I63" s="1524"/>
      <c r="J63" s="1524"/>
      <c r="K63" s="1524"/>
      <c r="L63" s="1524"/>
      <c r="M63" s="1524"/>
      <c r="N63" s="1525"/>
    </row>
    <row r="64" spans="2:14">
      <c r="B64" s="926"/>
      <c r="C64" s="891"/>
      <c r="D64" s="891"/>
      <c r="E64" s="891"/>
      <c r="F64" s="891"/>
      <c r="G64" s="891"/>
      <c r="H64" s="891"/>
      <c r="I64" s="891"/>
      <c r="J64" s="891"/>
      <c r="K64" s="891"/>
      <c r="L64" s="891"/>
      <c r="M64" s="891"/>
      <c r="N64" s="927"/>
    </row>
    <row r="65" spans="2:14">
      <c r="B65" s="371"/>
      <c r="G65" s="922" t="s">
        <v>543</v>
      </c>
      <c r="N65" s="373"/>
    </row>
    <row r="66" spans="2:14">
      <c r="B66" s="371"/>
      <c r="G66" s="372" t="s">
        <v>544</v>
      </c>
      <c r="H66" s="698"/>
      <c r="I66" s="698"/>
      <c r="J66" s="698"/>
      <c r="N66" s="373"/>
    </row>
    <row r="67" spans="2:14">
      <c r="B67" s="371"/>
      <c r="G67" s="372" t="s">
        <v>552</v>
      </c>
      <c r="H67" s="931"/>
      <c r="I67" s="931"/>
      <c r="J67" s="931"/>
      <c r="N67" s="373"/>
    </row>
    <row r="68" spans="2:14">
      <c r="B68" s="932"/>
      <c r="C68" s="891"/>
      <c r="D68" s="891"/>
      <c r="E68" s="891"/>
      <c r="F68" s="891"/>
      <c r="G68" s="372" t="s">
        <v>546</v>
      </c>
      <c r="K68" s="891"/>
      <c r="L68" s="891"/>
      <c r="M68" s="891"/>
      <c r="N68" s="927"/>
    </row>
    <row r="69" spans="2:14" ht="17.25" customHeight="1">
      <c r="B69" s="933" t="s">
        <v>553</v>
      </c>
      <c r="C69" s="934"/>
      <c r="D69" s="934"/>
      <c r="J69" s="1526"/>
      <c r="K69" s="1526"/>
      <c r="L69" s="1526"/>
      <c r="M69" s="1526"/>
      <c r="N69" s="1527"/>
    </row>
    <row r="70" spans="2:14" ht="18.75" customHeight="1" thickBot="1">
      <c r="B70" s="1529" t="s">
        <v>554</v>
      </c>
      <c r="C70" s="1517"/>
      <c r="D70" s="1517"/>
      <c r="E70" s="364"/>
      <c r="F70" s="364"/>
      <c r="G70" s="364"/>
      <c r="H70" s="364"/>
      <c r="I70" s="364"/>
      <c r="J70" s="1518"/>
      <c r="K70" s="1518"/>
      <c r="L70" s="1518"/>
      <c r="M70" s="1518"/>
      <c r="N70" s="1528"/>
    </row>
  </sheetData>
  <mergeCells count="63">
    <mergeCell ref="B7:F7"/>
    <mergeCell ref="G7:H7"/>
    <mergeCell ref="I7:J7"/>
    <mergeCell ref="L7:M7"/>
    <mergeCell ref="C2:K2"/>
    <mergeCell ref="L2:M2"/>
    <mergeCell ref="C3:K3"/>
    <mergeCell ref="L3:M3"/>
    <mergeCell ref="B4:N6"/>
    <mergeCell ref="B12:N14"/>
    <mergeCell ref="B8:F8"/>
    <mergeCell ref="G8:H8"/>
    <mergeCell ref="I8:J8"/>
    <mergeCell ref="L8:M8"/>
    <mergeCell ref="B9:F9"/>
    <mergeCell ref="G9:H9"/>
    <mergeCell ref="I9:J9"/>
    <mergeCell ref="L9:M9"/>
    <mergeCell ref="B10:F10"/>
    <mergeCell ref="G10:H10"/>
    <mergeCell ref="I10:J10"/>
    <mergeCell ref="L10:M10"/>
    <mergeCell ref="B11:M11"/>
    <mergeCell ref="B15:I15"/>
    <mergeCell ref="L15:M15"/>
    <mergeCell ref="B16:I16"/>
    <mergeCell ref="L16:M16"/>
    <mergeCell ref="B17:I17"/>
    <mergeCell ref="L17:M17"/>
    <mergeCell ref="B18:M18"/>
    <mergeCell ref="B19:N21"/>
    <mergeCell ref="B22:H22"/>
    <mergeCell ref="L22:M22"/>
    <mergeCell ref="B23:H23"/>
    <mergeCell ref="L23:M23"/>
    <mergeCell ref="B34:M34"/>
    <mergeCell ref="B24:H24"/>
    <mergeCell ref="L24:M24"/>
    <mergeCell ref="B25:M25"/>
    <mergeCell ref="B26:N28"/>
    <mergeCell ref="B29:H29"/>
    <mergeCell ref="L29:M29"/>
    <mergeCell ref="L30:M30"/>
    <mergeCell ref="L31:M31"/>
    <mergeCell ref="L32:M32"/>
    <mergeCell ref="B33:H33"/>
    <mergeCell ref="L33:M33"/>
    <mergeCell ref="B36:M36"/>
    <mergeCell ref="B37:N39"/>
    <mergeCell ref="B40:H40"/>
    <mergeCell ref="L40:M40"/>
    <mergeCell ref="B41:H41"/>
    <mergeCell ref="L41:M41"/>
    <mergeCell ref="B60:N61"/>
    <mergeCell ref="B62:N63"/>
    <mergeCell ref="J69:N70"/>
    <mergeCell ref="B70:D70"/>
    <mergeCell ref="L42:M42"/>
    <mergeCell ref="L43:M43"/>
    <mergeCell ref="B44:M44"/>
    <mergeCell ref="B46:M46"/>
    <mergeCell ref="B56:N56"/>
    <mergeCell ref="B57:N57"/>
  </mergeCells>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28673" r:id="rId3" name="Check Box 1">
              <controlPr defaultSize="0" autoFill="0" autoLine="0" autoPict="0">
                <anchor moveWithCells="1">
                  <from>
                    <xdr:col>5</xdr:col>
                    <xdr:colOff>152400</xdr:colOff>
                    <xdr:row>1</xdr:row>
                    <xdr:rowOff>0</xdr:rowOff>
                  </from>
                  <to>
                    <xdr:col>5</xdr:col>
                    <xdr:colOff>457200</xdr:colOff>
                    <xdr:row>2</xdr:row>
                    <xdr:rowOff>28575</xdr:rowOff>
                  </to>
                </anchor>
              </controlPr>
            </control>
          </mc:Choice>
        </mc:AlternateContent>
        <mc:AlternateContent xmlns:mc="http://schemas.openxmlformats.org/markup-compatibility/2006">
          <mc:Choice Requires="x14">
            <control shapeId="28674" r:id="rId4" name="Check Box 2">
              <controlPr defaultSize="0" autoFill="0" autoLine="0" autoPict="0">
                <anchor moveWithCells="1">
                  <from>
                    <xdr:col>9</xdr:col>
                    <xdr:colOff>152400</xdr:colOff>
                    <xdr:row>1</xdr:row>
                    <xdr:rowOff>0</xdr:rowOff>
                  </from>
                  <to>
                    <xdr:col>9</xdr:col>
                    <xdr:colOff>457200</xdr:colOff>
                    <xdr:row>2</xdr:row>
                    <xdr:rowOff>28575</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61B40B-2CAA-4887-B4F8-C295DE8B49D8}">
  <sheetPr>
    <tabColor theme="0" tint="-0.14999847407452621"/>
  </sheetPr>
  <dimension ref="B2:N71"/>
  <sheetViews>
    <sheetView topLeftCell="A33" workbookViewId="0">
      <selection activeCell="Q65" sqref="Q65"/>
    </sheetView>
  </sheetViews>
  <sheetFormatPr defaultColWidth="11.42578125" defaultRowHeight="12.75"/>
  <cols>
    <col min="1" max="1" width="3.140625" style="372" customWidth="1"/>
    <col min="2" max="2" width="11.5703125" style="372" bestFit="1" customWidth="1"/>
    <col min="3" max="8" width="11.42578125" style="372"/>
    <col min="9" max="12" width="11.5703125" style="372" bestFit="1" customWidth="1"/>
    <col min="13" max="13" width="11.42578125" style="372"/>
    <col min="14" max="14" width="14.7109375" style="372" customWidth="1"/>
    <col min="15" max="16384" width="11.42578125" style="372"/>
  </cols>
  <sheetData>
    <row r="2" spans="2:14" ht="13.5" thickBot="1">
      <c r="B2" s="371"/>
      <c r="N2" s="373"/>
    </row>
    <row r="3" spans="2:14" ht="13.5">
      <c r="B3" s="888" t="s">
        <v>151</v>
      </c>
      <c r="C3" s="1540" t="s">
        <v>152</v>
      </c>
      <c r="D3" s="1541"/>
      <c r="E3" s="1541"/>
      <c r="F3" s="1541"/>
      <c r="G3" s="1541"/>
      <c r="H3" s="1541"/>
      <c r="I3" s="1541"/>
      <c r="J3" s="1541"/>
      <c r="K3" s="1542" t="s">
        <v>536</v>
      </c>
      <c r="L3" s="1420" t="s">
        <v>228</v>
      </c>
      <c r="M3" s="1543"/>
      <c r="N3" s="888" t="s">
        <v>6</v>
      </c>
    </row>
    <row r="4" spans="2:14" ht="13.5" thickBot="1">
      <c r="B4" s="935" t="s">
        <v>584</v>
      </c>
      <c r="C4" s="1544" t="s">
        <v>585</v>
      </c>
      <c r="D4" s="1545"/>
      <c r="E4" s="1545"/>
      <c r="F4" s="1545"/>
      <c r="G4" s="1545"/>
      <c r="H4" s="1545"/>
      <c r="I4" s="1545"/>
      <c r="J4" s="1545"/>
      <c r="K4" s="1546"/>
      <c r="L4" s="1544" t="s">
        <v>586</v>
      </c>
      <c r="M4" s="1546"/>
      <c r="N4" s="936">
        <v>350000</v>
      </c>
    </row>
    <row r="5" spans="2:14">
      <c r="B5" s="1409" t="s">
        <v>347</v>
      </c>
      <c r="C5" s="1410"/>
      <c r="D5" s="1410"/>
      <c r="E5" s="1410"/>
      <c r="F5" s="1410"/>
      <c r="G5" s="1410"/>
      <c r="H5" s="1410"/>
      <c r="I5" s="1410"/>
      <c r="J5" s="1410"/>
      <c r="K5" s="1410"/>
      <c r="L5" s="1410"/>
      <c r="M5" s="1410"/>
      <c r="N5" s="1411"/>
    </row>
    <row r="6" spans="2:14">
      <c r="B6" s="1412"/>
      <c r="C6" s="1413"/>
      <c r="D6" s="1413"/>
      <c r="E6" s="1413"/>
      <c r="F6" s="1413"/>
      <c r="G6" s="1413"/>
      <c r="H6" s="1413"/>
      <c r="I6" s="1413"/>
      <c r="J6" s="1413"/>
      <c r="K6" s="1413"/>
      <c r="L6" s="1413"/>
      <c r="M6" s="1413"/>
      <c r="N6" s="1414"/>
    </row>
    <row r="7" spans="2:14" ht="13.5" thickBot="1">
      <c r="B7" s="1415"/>
      <c r="C7" s="1416"/>
      <c r="D7" s="1416"/>
      <c r="E7" s="1416"/>
      <c r="F7" s="1416"/>
      <c r="G7" s="1416"/>
      <c r="H7" s="1416"/>
      <c r="I7" s="1416"/>
      <c r="J7" s="1416"/>
      <c r="K7" s="1416"/>
      <c r="L7" s="1416"/>
      <c r="M7" s="1416"/>
      <c r="N7" s="1417"/>
    </row>
    <row r="8" spans="2:14" ht="13.5">
      <c r="B8" s="1420" t="s">
        <v>152</v>
      </c>
      <c r="C8" s="1424"/>
      <c r="D8" s="1424"/>
      <c r="E8" s="1424"/>
      <c r="F8" s="1425"/>
      <c r="G8" s="1423" t="s">
        <v>348</v>
      </c>
      <c r="H8" s="1424"/>
      <c r="I8" s="1426" t="s">
        <v>349</v>
      </c>
      <c r="J8" s="1427"/>
      <c r="K8" s="355" t="s">
        <v>350</v>
      </c>
      <c r="L8" s="1423" t="s">
        <v>351</v>
      </c>
      <c r="M8" s="1422"/>
      <c r="N8" s="356" t="s">
        <v>352</v>
      </c>
    </row>
    <row r="9" spans="2:14">
      <c r="B9" s="1665" t="s">
        <v>540</v>
      </c>
      <c r="C9" s="1666"/>
      <c r="D9" s="1666"/>
      <c r="E9" s="1666"/>
      <c r="F9" s="1667"/>
      <c r="G9" s="1668"/>
      <c r="H9" s="1667"/>
      <c r="I9" s="1668"/>
      <c r="J9" s="1667"/>
      <c r="K9" s="894">
        <v>190000</v>
      </c>
      <c r="L9" s="1473">
        <v>600</v>
      </c>
      <c r="M9" s="1474"/>
      <c r="N9" s="895">
        <v>316.66666666666669</v>
      </c>
    </row>
    <row r="10" spans="2:14">
      <c r="B10" s="1665" t="s">
        <v>580</v>
      </c>
      <c r="C10" s="1666"/>
      <c r="D10" s="1666"/>
      <c r="E10" s="1666"/>
      <c r="F10" s="1667"/>
      <c r="G10" s="1668"/>
      <c r="H10" s="1667"/>
      <c r="I10" s="1668"/>
      <c r="J10" s="1667"/>
      <c r="K10" s="894">
        <v>110000</v>
      </c>
      <c r="L10" s="1473">
        <v>600</v>
      </c>
      <c r="M10" s="1474"/>
      <c r="N10" s="895">
        <v>183.33333333333334</v>
      </c>
    </row>
    <row r="11" spans="2:14" ht="13.5" thickBot="1">
      <c r="B11" s="1665" t="s">
        <v>539</v>
      </c>
      <c r="C11" s="1666"/>
      <c r="D11" s="1666"/>
      <c r="E11" s="1666"/>
      <c r="F11" s="1667"/>
      <c r="G11" s="1668"/>
      <c r="H11" s="1667"/>
      <c r="I11" s="1668"/>
      <c r="J11" s="1667"/>
      <c r="K11" s="894">
        <v>88000</v>
      </c>
      <c r="L11" s="1473">
        <v>600</v>
      </c>
      <c r="M11" s="1474"/>
      <c r="N11" s="895">
        <v>146.66666666666666</v>
      </c>
    </row>
    <row r="12" spans="2:14" ht="14.25" thickBot="1">
      <c r="B12" s="1406" t="s">
        <v>355</v>
      </c>
      <c r="C12" s="1407"/>
      <c r="D12" s="1407"/>
      <c r="E12" s="1407"/>
      <c r="F12" s="1407"/>
      <c r="G12" s="1407"/>
      <c r="H12" s="1407"/>
      <c r="I12" s="1407"/>
      <c r="J12" s="1407"/>
      <c r="K12" s="1407"/>
      <c r="L12" s="1407"/>
      <c r="M12" s="1408"/>
      <c r="N12" s="360">
        <v>646.66666666666663</v>
      </c>
    </row>
    <row r="13" spans="2:14">
      <c r="B13" s="1409" t="s">
        <v>356</v>
      </c>
      <c r="C13" s="1410"/>
      <c r="D13" s="1410"/>
      <c r="E13" s="1410"/>
      <c r="F13" s="1410"/>
      <c r="G13" s="1410"/>
      <c r="H13" s="1410"/>
      <c r="I13" s="1410"/>
      <c r="J13" s="1410"/>
      <c r="K13" s="1410"/>
      <c r="L13" s="1410"/>
      <c r="M13" s="1410"/>
      <c r="N13" s="1411"/>
    </row>
    <row r="14" spans="2:14">
      <c r="B14" s="1412"/>
      <c r="C14" s="1413"/>
      <c r="D14" s="1413"/>
      <c r="E14" s="1413"/>
      <c r="F14" s="1413"/>
      <c r="G14" s="1413"/>
      <c r="H14" s="1413"/>
      <c r="I14" s="1413"/>
      <c r="J14" s="1413"/>
      <c r="K14" s="1413"/>
      <c r="L14" s="1413"/>
      <c r="M14" s="1413"/>
      <c r="N14" s="1414"/>
    </row>
    <row r="15" spans="2:14" ht="13.5" thickBot="1">
      <c r="B15" s="1415"/>
      <c r="C15" s="1416"/>
      <c r="D15" s="1416"/>
      <c r="E15" s="1416"/>
      <c r="F15" s="1416"/>
      <c r="G15" s="1416"/>
      <c r="H15" s="1416"/>
      <c r="I15" s="1416"/>
      <c r="J15" s="1416"/>
      <c r="K15" s="1416"/>
      <c r="L15" s="1416"/>
      <c r="M15" s="1416"/>
      <c r="N15" s="1417"/>
    </row>
    <row r="16" spans="2:14" ht="13.5">
      <c r="B16" s="1420" t="s">
        <v>152</v>
      </c>
      <c r="C16" s="1421"/>
      <c r="D16" s="1421"/>
      <c r="E16" s="1421"/>
      <c r="F16" s="1421"/>
      <c r="G16" s="1421"/>
      <c r="H16" s="1421"/>
      <c r="I16" s="1422"/>
      <c r="J16" s="354" t="s">
        <v>228</v>
      </c>
      <c r="K16" s="355" t="s">
        <v>6</v>
      </c>
      <c r="L16" s="1423" t="s">
        <v>357</v>
      </c>
      <c r="M16" s="1422"/>
      <c r="N16" s="356" t="s">
        <v>352</v>
      </c>
    </row>
    <row r="17" spans="2:14">
      <c r="B17" s="1665" t="s">
        <v>563</v>
      </c>
      <c r="C17" s="1666"/>
      <c r="D17" s="1666"/>
      <c r="E17" s="1666"/>
      <c r="F17" s="1666"/>
      <c r="G17" s="1666"/>
      <c r="H17" s="1666"/>
      <c r="I17" s="1667"/>
      <c r="J17" s="703" t="s">
        <v>587</v>
      </c>
      <c r="K17" s="719">
        <v>0.5</v>
      </c>
      <c r="L17" s="1535">
        <v>73</v>
      </c>
      <c r="M17" s="1536"/>
      <c r="N17" s="895">
        <v>36.5</v>
      </c>
    </row>
    <row r="18" spans="2:14" ht="13.5" thickBot="1">
      <c r="B18" s="1669"/>
      <c r="C18" s="1670"/>
      <c r="D18" s="1670"/>
      <c r="E18" s="1670"/>
      <c r="F18" s="1670"/>
      <c r="G18" s="1670"/>
      <c r="H18" s="1670"/>
      <c r="I18" s="1671"/>
      <c r="J18" s="698"/>
      <c r="K18" s="720"/>
      <c r="L18" s="1404"/>
      <c r="M18" s="1405"/>
      <c r="N18" s="938"/>
    </row>
    <row r="19" spans="2:14" ht="14.25" thickBot="1">
      <c r="B19" s="1406" t="s">
        <v>355</v>
      </c>
      <c r="C19" s="1407"/>
      <c r="D19" s="1407"/>
      <c r="E19" s="1407"/>
      <c r="F19" s="1407"/>
      <c r="G19" s="1407"/>
      <c r="H19" s="1407"/>
      <c r="I19" s="1407"/>
      <c r="J19" s="1407"/>
      <c r="K19" s="1407"/>
      <c r="L19" s="1407"/>
      <c r="M19" s="1408"/>
      <c r="N19" s="904">
        <v>36.5</v>
      </c>
    </row>
    <row r="20" spans="2:14">
      <c r="B20" s="1409" t="s">
        <v>364</v>
      </c>
      <c r="C20" s="1410"/>
      <c r="D20" s="1410"/>
      <c r="E20" s="1410"/>
      <c r="F20" s="1410"/>
      <c r="G20" s="1410"/>
      <c r="H20" s="1410"/>
      <c r="I20" s="1410"/>
      <c r="J20" s="1410"/>
      <c r="K20" s="1410"/>
      <c r="L20" s="1410"/>
      <c r="M20" s="1410"/>
      <c r="N20" s="1411"/>
    </row>
    <row r="21" spans="2:14">
      <c r="B21" s="1412"/>
      <c r="C21" s="1413"/>
      <c r="D21" s="1413"/>
      <c r="E21" s="1413"/>
      <c r="F21" s="1413"/>
      <c r="G21" s="1413"/>
      <c r="H21" s="1413"/>
      <c r="I21" s="1413"/>
      <c r="J21" s="1413"/>
      <c r="K21" s="1413"/>
      <c r="L21" s="1413"/>
      <c r="M21" s="1413"/>
      <c r="N21" s="1414"/>
    </row>
    <row r="22" spans="2:14" ht="13.5" thickBot="1">
      <c r="B22" s="1415"/>
      <c r="C22" s="1416"/>
      <c r="D22" s="1416"/>
      <c r="E22" s="1416"/>
      <c r="F22" s="1416"/>
      <c r="G22" s="1416"/>
      <c r="H22" s="1416"/>
      <c r="I22" s="1416"/>
      <c r="J22" s="1416"/>
      <c r="K22" s="1416"/>
      <c r="L22" s="1416"/>
      <c r="M22" s="1416"/>
      <c r="N22" s="1417"/>
    </row>
    <row r="23" spans="2:14" ht="13.5">
      <c r="B23" s="1420" t="s">
        <v>365</v>
      </c>
      <c r="C23" s="1421"/>
      <c r="D23" s="1421"/>
      <c r="E23" s="1421"/>
      <c r="F23" s="1421"/>
      <c r="G23" s="1421"/>
      <c r="H23" s="1421"/>
      <c r="I23" s="355" t="s">
        <v>366</v>
      </c>
      <c r="J23" s="353" t="s">
        <v>367</v>
      </c>
      <c r="K23" s="362" t="s">
        <v>368</v>
      </c>
      <c r="L23" s="1423" t="s">
        <v>369</v>
      </c>
      <c r="M23" s="1422"/>
      <c r="N23" s="354" t="s">
        <v>352</v>
      </c>
    </row>
    <row r="24" spans="2:14">
      <c r="B24" s="1665"/>
      <c r="C24" s="1666"/>
      <c r="D24" s="1666"/>
      <c r="E24" s="1666"/>
      <c r="F24" s="1666"/>
      <c r="G24" s="1666"/>
      <c r="H24" s="1666"/>
      <c r="I24" s="689"/>
      <c r="J24" s="870"/>
      <c r="K24" s="689"/>
      <c r="L24" s="1547"/>
      <c r="M24" s="1496"/>
      <c r="N24" s="871"/>
    </row>
    <row r="25" spans="2:14" ht="13.5" thickBot="1">
      <c r="B25" s="1669"/>
      <c r="C25" s="1670"/>
      <c r="D25" s="1670"/>
      <c r="E25" s="1670"/>
      <c r="F25" s="1670"/>
      <c r="G25" s="1670"/>
      <c r="H25" s="1670"/>
      <c r="I25" s="363"/>
      <c r="J25" s="364"/>
      <c r="K25" s="363"/>
      <c r="L25" s="1404"/>
      <c r="M25" s="1405"/>
      <c r="N25" s="939"/>
    </row>
    <row r="26" spans="2:14" ht="14.25" thickBot="1">
      <c r="B26" s="1406" t="s">
        <v>355</v>
      </c>
      <c r="C26" s="1407"/>
      <c r="D26" s="1407"/>
      <c r="E26" s="1407"/>
      <c r="F26" s="1407"/>
      <c r="G26" s="1407"/>
      <c r="H26" s="1407"/>
      <c r="I26" s="1407"/>
      <c r="J26" s="1407"/>
      <c r="K26" s="1407"/>
      <c r="L26" s="1407"/>
      <c r="M26" s="1408"/>
      <c r="N26" s="940">
        <v>0</v>
      </c>
    </row>
    <row r="27" spans="2:14">
      <c r="B27" s="1409" t="s">
        <v>370</v>
      </c>
      <c r="C27" s="1410"/>
      <c r="D27" s="1410"/>
      <c r="E27" s="1410"/>
      <c r="F27" s="1410"/>
      <c r="G27" s="1410"/>
      <c r="H27" s="1410"/>
      <c r="I27" s="1410"/>
      <c r="J27" s="1410"/>
      <c r="K27" s="1410"/>
      <c r="L27" s="1410"/>
      <c r="M27" s="1410"/>
      <c r="N27" s="1411"/>
    </row>
    <row r="28" spans="2:14">
      <c r="B28" s="1412"/>
      <c r="C28" s="1413"/>
      <c r="D28" s="1413"/>
      <c r="E28" s="1413"/>
      <c r="F28" s="1413"/>
      <c r="G28" s="1413"/>
      <c r="H28" s="1413"/>
      <c r="I28" s="1413"/>
      <c r="J28" s="1413"/>
      <c r="K28" s="1413"/>
      <c r="L28" s="1413"/>
      <c r="M28" s="1413"/>
      <c r="N28" s="1414"/>
    </row>
    <row r="29" spans="2:14" ht="13.5" thickBot="1">
      <c r="B29" s="1415"/>
      <c r="C29" s="1416"/>
      <c r="D29" s="1416"/>
      <c r="E29" s="1416"/>
      <c r="F29" s="1416"/>
      <c r="G29" s="1416"/>
      <c r="H29" s="1416"/>
      <c r="I29" s="1416"/>
      <c r="J29" s="1416"/>
      <c r="K29" s="1416"/>
      <c r="L29" s="1416"/>
      <c r="M29" s="1416"/>
      <c r="N29" s="1417"/>
    </row>
    <row r="30" spans="2:14" ht="13.5">
      <c r="B30" s="1420" t="s">
        <v>371</v>
      </c>
      <c r="C30" s="1421"/>
      <c r="D30" s="1421"/>
      <c r="E30" s="1421"/>
      <c r="F30" s="1421"/>
      <c r="G30" s="1421"/>
      <c r="H30" s="1421"/>
      <c r="I30" s="355" t="s">
        <v>372</v>
      </c>
      <c r="J30" s="353" t="s">
        <v>385</v>
      </c>
      <c r="K30" s="362" t="s">
        <v>373</v>
      </c>
      <c r="L30" s="1423" t="s">
        <v>351</v>
      </c>
      <c r="M30" s="1422"/>
      <c r="N30" s="356" t="s">
        <v>352</v>
      </c>
    </row>
    <row r="31" spans="2:14">
      <c r="B31" s="707" t="s">
        <v>588</v>
      </c>
      <c r="C31" s="708"/>
      <c r="D31" s="708"/>
      <c r="E31" s="708"/>
      <c r="F31" s="708"/>
      <c r="G31" s="708"/>
      <c r="H31" s="708"/>
      <c r="I31" s="906">
        <v>67666</v>
      </c>
      <c r="J31" s="907">
        <v>1.85</v>
      </c>
      <c r="K31" s="908">
        <v>125182.1</v>
      </c>
      <c r="L31" s="1471">
        <v>4800</v>
      </c>
      <c r="M31" s="1472"/>
      <c r="N31" s="909">
        <v>26.07960416666667</v>
      </c>
    </row>
    <row r="32" spans="2:14">
      <c r="B32" s="707"/>
      <c r="C32" s="708"/>
      <c r="D32" s="708"/>
      <c r="E32" s="708"/>
      <c r="F32" s="708"/>
      <c r="G32" s="708"/>
      <c r="H32" s="708"/>
      <c r="I32" s="906"/>
      <c r="J32" s="907"/>
      <c r="K32" s="908"/>
      <c r="L32" s="1471"/>
      <c r="M32" s="1472"/>
      <c r="N32" s="909"/>
    </row>
    <row r="33" spans="2:14">
      <c r="B33" s="707"/>
      <c r="C33" s="708"/>
      <c r="D33" s="708"/>
      <c r="E33" s="708"/>
      <c r="F33" s="708"/>
      <c r="G33" s="708"/>
      <c r="H33" s="708"/>
      <c r="I33" s="906"/>
      <c r="J33" s="907"/>
      <c r="K33" s="908"/>
      <c r="L33" s="1473"/>
      <c r="M33" s="1474"/>
      <c r="N33" s="909"/>
    </row>
    <row r="34" spans="2:14" ht="13.5" thickBot="1">
      <c r="B34" s="1669"/>
      <c r="C34" s="1670"/>
      <c r="D34" s="1670"/>
      <c r="E34" s="1670"/>
      <c r="F34" s="1670"/>
      <c r="G34" s="1670"/>
      <c r="H34" s="1670"/>
      <c r="I34" s="363"/>
      <c r="J34" s="364"/>
      <c r="K34" s="363"/>
      <c r="L34" s="1404"/>
      <c r="M34" s="1405"/>
      <c r="N34" s="905"/>
    </row>
    <row r="35" spans="2:14" ht="14.25" thickBot="1">
      <c r="B35" s="1406" t="s">
        <v>355</v>
      </c>
      <c r="C35" s="1407"/>
      <c r="D35" s="1407"/>
      <c r="E35" s="1407"/>
      <c r="F35" s="1407"/>
      <c r="G35" s="1407"/>
      <c r="H35" s="1407"/>
      <c r="I35" s="1407"/>
      <c r="J35" s="1407"/>
      <c r="K35" s="1407"/>
      <c r="L35" s="1407"/>
      <c r="M35" s="1408"/>
      <c r="N35" s="904">
        <v>26.07960416666667</v>
      </c>
    </row>
    <row r="36" spans="2:14" ht="13.5" thickBot="1">
      <c r="B36" s="371"/>
      <c r="N36" s="373"/>
    </row>
    <row r="37" spans="2:14" ht="13.5" thickBot="1">
      <c r="B37" s="1480" t="s">
        <v>375</v>
      </c>
      <c r="C37" s="1481"/>
      <c r="D37" s="1481"/>
      <c r="E37" s="1481"/>
      <c r="F37" s="1481"/>
      <c r="G37" s="1481"/>
      <c r="H37" s="1481"/>
      <c r="I37" s="1481"/>
      <c r="J37" s="1481"/>
      <c r="K37" s="1481"/>
      <c r="L37" s="1481"/>
      <c r="M37" s="1482"/>
      <c r="N37" s="374">
        <v>709.24627083333326</v>
      </c>
    </row>
    <row r="38" spans="2:14">
      <c r="B38" s="1409" t="s">
        <v>376</v>
      </c>
      <c r="C38" s="1410"/>
      <c r="D38" s="1410"/>
      <c r="E38" s="1410"/>
      <c r="F38" s="1410"/>
      <c r="G38" s="1410"/>
      <c r="H38" s="1410"/>
      <c r="I38" s="1410"/>
      <c r="J38" s="1410"/>
      <c r="K38" s="1410"/>
      <c r="L38" s="1410"/>
      <c r="M38" s="1410"/>
      <c r="N38" s="1411"/>
    </row>
    <row r="39" spans="2:14">
      <c r="B39" s="1412"/>
      <c r="C39" s="1413"/>
      <c r="D39" s="1413"/>
      <c r="E39" s="1413"/>
      <c r="F39" s="1413"/>
      <c r="G39" s="1413"/>
      <c r="H39" s="1413"/>
      <c r="I39" s="1413"/>
      <c r="J39" s="1413"/>
      <c r="K39" s="1413"/>
      <c r="L39" s="1413"/>
      <c r="M39" s="1413"/>
      <c r="N39" s="1414"/>
    </row>
    <row r="40" spans="2:14" ht="13.5" thickBot="1">
      <c r="B40" s="1415"/>
      <c r="C40" s="1416"/>
      <c r="D40" s="1416"/>
      <c r="E40" s="1416"/>
      <c r="F40" s="1416"/>
      <c r="G40" s="1416"/>
      <c r="H40" s="1416"/>
      <c r="I40" s="1416"/>
      <c r="J40" s="1416"/>
      <c r="K40" s="1416"/>
      <c r="L40" s="1416"/>
      <c r="M40" s="1416"/>
      <c r="N40" s="1417"/>
    </row>
    <row r="41" spans="2:14" ht="13.5">
      <c r="B41" s="1420" t="s">
        <v>246</v>
      </c>
      <c r="C41" s="1421"/>
      <c r="D41" s="1421"/>
      <c r="E41" s="1421"/>
      <c r="F41" s="1421"/>
      <c r="G41" s="1421"/>
      <c r="H41" s="1421"/>
      <c r="I41" s="353"/>
      <c r="J41" s="368"/>
      <c r="K41" s="367" t="s">
        <v>377</v>
      </c>
      <c r="L41" s="1458" t="s">
        <v>378</v>
      </c>
      <c r="M41" s="1459"/>
      <c r="N41" s="369"/>
    </row>
    <row r="42" spans="2:14">
      <c r="B42" s="1665" t="s">
        <v>98</v>
      </c>
      <c r="C42" s="1666"/>
      <c r="D42" s="1666"/>
      <c r="E42" s="1666"/>
      <c r="F42" s="1666"/>
      <c r="G42" s="1666"/>
      <c r="H42" s="1666"/>
      <c r="I42" s="912"/>
      <c r="J42" s="913"/>
      <c r="K42" s="914">
        <v>0.2</v>
      </c>
      <c r="L42" s="1530">
        <v>141.84925416666667</v>
      </c>
      <c r="M42" s="1531"/>
      <c r="N42" s="915"/>
    </row>
    <row r="43" spans="2:14">
      <c r="B43" s="697" t="s">
        <v>379</v>
      </c>
      <c r="C43" s="698"/>
      <c r="D43" s="698"/>
      <c r="E43" s="698"/>
      <c r="F43" s="698"/>
      <c r="G43" s="698"/>
      <c r="H43" s="698"/>
      <c r="I43" s="912"/>
      <c r="J43" s="913"/>
      <c r="K43" s="914">
        <v>0.05</v>
      </c>
      <c r="L43" s="1530">
        <v>35.462313541666667</v>
      </c>
      <c r="M43" s="1531"/>
      <c r="N43" s="915"/>
    </row>
    <row r="44" spans="2:14" ht="13.5" thickBot="1">
      <c r="B44" s="358" t="s">
        <v>380</v>
      </c>
      <c r="C44" s="701"/>
      <c r="D44" s="701"/>
      <c r="E44" s="701"/>
      <c r="F44" s="701"/>
      <c r="G44" s="701"/>
      <c r="H44" s="701"/>
      <c r="I44" s="916"/>
      <c r="J44" s="917"/>
      <c r="K44" s="914">
        <v>0.05</v>
      </c>
      <c r="L44" s="1532">
        <v>35.462313541666667</v>
      </c>
      <c r="M44" s="1533"/>
      <c r="N44" s="915"/>
    </row>
    <row r="45" spans="2:14" ht="14.25" thickBot="1">
      <c r="B45" s="1406" t="s">
        <v>355</v>
      </c>
      <c r="C45" s="1407"/>
      <c r="D45" s="1407"/>
      <c r="E45" s="1407"/>
      <c r="F45" s="1407"/>
      <c r="G45" s="1407"/>
      <c r="H45" s="1407"/>
      <c r="I45" s="1407"/>
      <c r="J45" s="1407"/>
      <c r="K45" s="1407"/>
      <c r="L45" s="1407"/>
      <c r="M45" s="1408"/>
      <c r="N45" s="918">
        <v>212.77388125000002</v>
      </c>
    </row>
    <row r="46" spans="2:14" ht="13.5" thickBot="1">
      <c r="B46" s="371"/>
      <c r="N46" s="373"/>
    </row>
    <row r="47" spans="2:14" ht="13.5" thickBot="1">
      <c r="B47" s="1480" t="s">
        <v>381</v>
      </c>
      <c r="C47" s="1481"/>
      <c r="D47" s="1481"/>
      <c r="E47" s="1481"/>
      <c r="F47" s="1481"/>
      <c r="G47" s="1481"/>
      <c r="H47" s="1481"/>
      <c r="I47" s="1481"/>
      <c r="J47" s="1481"/>
      <c r="K47" s="1481"/>
      <c r="L47" s="1481"/>
      <c r="M47" s="1482"/>
      <c r="N47" s="919">
        <v>922</v>
      </c>
    </row>
    <row r="48" spans="2:14">
      <c r="B48" s="920"/>
      <c r="C48" s="377"/>
      <c r="D48" s="377"/>
      <c r="E48" s="377"/>
      <c r="F48" s="377"/>
      <c r="G48" s="377"/>
      <c r="H48" s="377"/>
      <c r="I48" s="377"/>
      <c r="J48" s="377"/>
      <c r="K48" s="377"/>
      <c r="L48" s="377"/>
      <c r="M48" s="377"/>
      <c r="N48" s="921"/>
    </row>
    <row r="49" spans="2:14">
      <c r="B49" s="371"/>
      <c r="N49" s="373"/>
    </row>
    <row r="50" spans="2:14">
      <c r="B50" s="371"/>
      <c r="N50" s="373"/>
    </row>
    <row r="51" spans="2:14">
      <c r="B51" s="371"/>
      <c r="G51" s="922" t="s">
        <v>543</v>
      </c>
      <c r="H51" s="922"/>
      <c r="I51" s="922"/>
      <c r="J51" s="922"/>
      <c r="N51" s="373"/>
    </row>
    <row r="52" spans="2:14" ht="13.5">
      <c r="B52" s="923"/>
      <c r="C52" s="924"/>
      <c r="D52" s="924"/>
      <c r="E52" s="924"/>
      <c r="F52" s="924"/>
      <c r="G52" s="922" t="s">
        <v>544</v>
      </c>
      <c r="H52" s="924"/>
      <c r="I52" s="924"/>
      <c r="J52" s="924"/>
      <c r="K52" s="924"/>
      <c r="L52" s="924"/>
      <c r="M52" s="924"/>
      <c r="N52" s="925"/>
    </row>
    <row r="53" spans="2:14" ht="13.5">
      <c r="B53" s="923"/>
      <c r="C53" s="924"/>
      <c r="D53" s="924"/>
      <c r="E53" s="924"/>
      <c r="F53" s="924"/>
      <c r="G53" s="922" t="s">
        <v>545</v>
      </c>
      <c r="J53" s="924"/>
      <c r="K53" s="924"/>
      <c r="L53" s="924"/>
      <c r="M53" s="924"/>
      <c r="N53" s="925"/>
    </row>
    <row r="54" spans="2:14">
      <c r="B54" s="926"/>
      <c r="C54" s="891"/>
      <c r="D54" s="891"/>
      <c r="E54" s="891"/>
      <c r="F54" s="891"/>
      <c r="G54" s="922" t="s">
        <v>546</v>
      </c>
      <c r="H54" s="891"/>
      <c r="I54" s="891"/>
      <c r="J54" s="891"/>
      <c r="K54" s="891"/>
      <c r="L54" s="891"/>
      <c r="M54" s="891"/>
      <c r="N54" s="927"/>
    </row>
    <row r="55" spans="2:14">
      <c r="B55" s="371"/>
      <c r="G55" s="372" t="s">
        <v>547</v>
      </c>
      <c r="N55" s="373"/>
    </row>
    <row r="56" spans="2:14" ht="13.5">
      <c r="B56" s="928" t="s">
        <v>548</v>
      </c>
      <c r="C56" s="870"/>
      <c r="D56" s="870"/>
      <c r="E56" s="870"/>
      <c r="F56" s="870"/>
      <c r="G56" s="870"/>
      <c r="H56" s="870"/>
      <c r="I56" s="870"/>
      <c r="J56" s="870"/>
      <c r="K56" s="870"/>
      <c r="L56" s="870"/>
      <c r="M56" s="870"/>
      <c r="N56" s="929"/>
    </row>
    <row r="57" spans="2:14">
      <c r="B57" s="1494"/>
      <c r="C57" s="1495"/>
      <c r="D57" s="1495"/>
      <c r="E57" s="1495"/>
      <c r="F57" s="1495"/>
      <c r="G57" s="1495"/>
      <c r="H57" s="1495"/>
      <c r="I57" s="1495"/>
      <c r="J57" s="1495"/>
      <c r="K57" s="1495"/>
      <c r="L57" s="1495"/>
      <c r="M57" s="1495"/>
      <c r="N57" s="1534"/>
    </row>
    <row r="58" spans="2:14">
      <c r="B58" s="1494"/>
      <c r="C58" s="1495"/>
      <c r="D58" s="1495"/>
      <c r="E58" s="1495"/>
      <c r="F58" s="1495"/>
      <c r="G58" s="1495"/>
      <c r="H58" s="1495"/>
      <c r="I58" s="1495"/>
      <c r="J58" s="1495"/>
      <c r="K58" s="1495"/>
      <c r="L58" s="1495"/>
      <c r="M58" s="1495"/>
      <c r="N58" s="1534"/>
    </row>
    <row r="59" spans="2:14">
      <c r="B59" s="926"/>
      <c r="C59" s="891"/>
      <c r="D59" s="891"/>
      <c r="E59" s="891"/>
      <c r="F59" s="891"/>
      <c r="G59" s="891"/>
      <c r="H59" s="891"/>
      <c r="I59" s="891"/>
      <c r="J59" s="891"/>
      <c r="K59" s="891"/>
      <c r="L59" s="891"/>
      <c r="M59" s="891"/>
      <c r="N59" s="927"/>
    </row>
    <row r="60" spans="2:14">
      <c r="B60" s="930" t="s">
        <v>549</v>
      </c>
      <c r="C60" s="891"/>
      <c r="D60" s="891"/>
      <c r="E60" s="891"/>
      <c r="F60" s="891"/>
      <c r="G60" s="891"/>
      <c r="H60" s="891"/>
      <c r="I60" s="891"/>
      <c r="J60" s="891"/>
      <c r="K60" s="891"/>
      <c r="L60" s="891"/>
      <c r="M60" s="891"/>
      <c r="N60" s="927"/>
    </row>
    <row r="61" spans="2:14" ht="12.75" customHeight="1">
      <c r="B61" s="1523" t="s">
        <v>550</v>
      </c>
      <c r="C61" s="1524"/>
      <c r="D61" s="1524"/>
      <c r="E61" s="1524"/>
      <c r="F61" s="1524"/>
      <c r="G61" s="1524"/>
      <c r="H61" s="1524"/>
      <c r="I61" s="1524"/>
      <c r="J61" s="1524"/>
      <c r="K61" s="1524"/>
      <c r="L61" s="1524"/>
      <c r="M61" s="1524"/>
      <c r="N61" s="1525"/>
    </row>
    <row r="62" spans="2:14">
      <c r="B62" s="1523"/>
      <c r="C62" s="1524"/>
      <c r="D62" s="1524"/>
      <c r="E62" s="1524"/>
      <c r="F62" s="1524"/>
      <c r="G62" s="1524"/>
      <c r="H62" s="1524"/>
      <c r="I62" s="1524"/>
      <c r="J62" s="1524"/>
      <c r="K62" s="1524"/>
      <c r="L62" s="1524"/>
      <c r="M62" s="1524"/>
      <c r="N62" s="1525"/>
    </row>
    <row r="63" spans="2:14">
      <c r="B63" s="1523" t="s">
        <v>551</v>
      </c>
      <c r="C63" s="1524"/>
      <c r="D63" s="1524"/>
      <c r="E63" s="1524"/>
      <c r="F63" s="1524"/>
      <c r="G63" s="1524"/>
      <c r="H63" s="1524"/>
      <c r="I63" s="1524"/>
      <c r="J63" s="1524"/>
      <c r="K63" s="1524"/>
      <c r="L63" s="1524"/>
      <c r="M63" s="1524"/>
      <c r="N63" s="1525"/>
    </row>
    <row r="64" spans="2:14">
      <c r="B64" s="1523"/>
      <c r="C64" s="1524"/>
      <c r="D64" s="1524"/>
      <c r="E64" s="1524"/>
      <c r="F64" s="1524"/>
      <c r="G64" s="1524"/>
      <c r="H64" s="1524"/>
      <c r="I64" s="1524"/>
      <c r="J64" s="1524"/>
      <c r="K64" s="1524"/>
      <c r="L64" s="1524"/>
      <c r="M64" s="1524"/>
      <c r="N64" s="1525"/>
    </row>
    <row r="65" spans="2:14">
      <c r="B65" s="926"/>
      <c r="C65" s="891"/>
      <c r="D65" s="891"/>
      <c r="E65" s="891"/>
      <c r="F65" s="891"/>
      <c r="G65" s="891"/>
      <c r="H65" s="891"/>
      <c r="I65" s="891"/>
      <c r="J65" s="891"/>
      <c r="K65" s="891"/>
      <c r="L65" s="891"/>
      <c r="M65" s="891"/>
      <c r="N65" s="927"/>
    </row>
    <row r="66" spans="2:14">
      <c r="B66" s="371"/>
      <c r="G66" s="922" t="s">
        <v>543</v>
      </c>
      <c r="N66" s="373"/>
    </row>
    <row r="67" spans="2:14">
      <c r="B67" s="371"/>
      <c r="G67" s="372" t="s">
        <v>544</v>
      </c>
      <c r="H67" s="698"/>
      <c r="I67" s="698"/>
      <c r="J67" s="698"/>
      <c r="N67" s="373"/>
    </row>
    <row r="68" spans="2:14">
      <c r="B68" s="371"/>
      <c r="G68" s="372" t="s">
        <v>552</v>
      </c>
      <c r="H68" s="931"/>
      <c r="I68" s="931"/>
      <c r="J68" s="931"/>
      <c r="N68" s="373"/>
    </row>
    <row r="69" spans="2:14">
      <c r="B69" s="932"/>
      <c r="C69" s="891"/>
      <c r="D69" s="891"/>
      <c r="E69" s="891"/>
      <c r="F69" s="891"/>
      <c r="G69" s="372" t="s">
        <v>546</v>
      </c>
      <c r="K69" s="891"/>
      <c r="L69" s="891"/>
      <c r="M69" s="891"/>
      <c r="N69" s="927"/>
    </row>
    <row r="70" spans="2:14" ht="17.25" customHeight="1">
      <c r="B70" s="933" t="s">
        <v>553</v>
      </c>
      <c r="C70" s="934"/>
      <c r="D70" s="934"/>
      <c r="J70" s="1526"/>
      <c r="K70" s="1526"/>
      <c r="L70" s="1526"/>
      <c r="M70" s="1526"/>
      <c r="N70" s="1527"/>
    </row>
    <row r="71" spans="2:14" ht="18.75" customHeight="1" thickBot="1">
      <c r="B71" s="1529" t="s">
        <v>554</v>
      </c>
      <c r="C71" s="1517"/>
      <c r="D71" s="1517"/>
      <c r="E71" s="364"/>
      <c r="F71" s="364"/>
      <c r="G71" s="364"/>
      <c r="H71" s="364"/>
      <c r="I71" s="364"/>
      <c r="J71" s="1518"/>
      <c r="K71" s="1518"/>
      <c r="L71" s="1518"/>
      <c r="M71" s="1518"/>
      <c r="N71" s="1528"/>
    </row>
  </sheetData>
  <mergeCells count="63">
    <mergeCell ref="B8:F8"/>
    <mergeCell ref="G8:H8"/>
    <mergeCell ref="I8:J8"/>
    <mergeCell ref="L8:M8"/>
    <mergeCell ref="C3:K3"/>
    <mergeCell ref="L3:M3"/>
    <mergeCell ref="C4:K4"/>
    <mergeCell ref="L4:M4"/>
    <mergeCell ref="B5:N7"/>
    <mergeCell ref="B13:N15"/>
    <mergeCell ref="B9:F9"/>
    <mergeCell ref="G9:H9"/>
    <mergeCell ref="I9:J9"/>
    <mergeCell ref="L9:M9"/>
    <mergeCell ref="B10:F10"/>
    <mergeCell ref="G10:H10"/>
    <mergeCell ref="I10:J10"/>
    <mergeCell ref="L10:M10"/>
    <mergeCell ref="B11:F11"/>
    <mergeCell ref="G11:H11"/>
    <mergeCell ref="I11:J11"/>
    <mergeCell ref="L11:M11"/>
    <mergeCell ref="B12:M12"/>
    <mergeCell ref="B16:I16"/>
    <mergeCell ref="L16:M16"/>
    <mergeCell ref="B17:I17"/>
    <mergeCell ref="L17:M17"/>
    <mergeCell ref="B18:I18"/>
    <mergeCell ref="L18:M18"/>
    <mergeCell ref="B19:M19"/>
    <mergeCell ref="B20:N22"/>
    <mergeCell ref="B23:H23"/>
    <mergeCell ref="L23:M23"/>
    <mergeCell ref="B24:H24"/>
    <mergeCell ref="L24:M24"/>
    <mergeCell ref="B35:M35"/>
    <mergeCell ref="B25:H25"/>
    <mergeCell ref="L25:M25"/>
    <mergeCell ref="B26:M26"/>
    <mergeCell ref="B27:N29"/>
    <mergeCell ref="B30:H30"/>
    <mergeCell ref="L30:M30"/>
    <mergeCell ref="L31:M31"/>
    <mergeCell ref="L32:M32"/>
    <mergeCell ref="L33:M33"/>
    <mergeCell ref="B34:H34"/>
    <mergeCell ref="L34:M34"/>
    <mergeCell ref="B37:M37"/>
    <mergeCell ref="B38:N40"/>
    <mergeCell ref="B41:H41"/>
    <mergeCell ref="L41:M41"/>
    <mergeCell ref="B42:H42"/>
    <mergeCell ref="L42:M42"/>
    <mergeCell ref="B61:N62"/>
    <mergeCell ref="B63:N64"/>
    <mergeCell ref="J70:N71"/>
    <mergeCell ref="B71:D71"/>
    <mergeCell ref="L43:M43"/>
    <mergeCell ref="L44:M44"/>
    <mergeCell ref="B45:M45"/>
    <mergeCell ref="B47:M47"/>
    <mergeCell ref="B57:N57"/>
    <mergeCell ref="B58:N58"/>
  </mergeCells>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29697" r:id="rId3" name="Check Box 1">
              <controlPr defaultSize="0" autoFill="0" autoLine="0" autoPict="0">
                <anchor moveWithCells="1">
                  <from>
                    <xdr:col>5</xdr:col>
                    <xdr:colOff>152400</xdr:colOff>
                    <xdr:row>1</xdr:row>
                    <xdr:rowOff>0</xdr:rowOff>
                  </from>
                  <to>
                    <xdr:col>5</xdr:col>
                    <xdr:colOff>447675</xdr:colOff>
                    <xdr:row>2</xdr:row>
                    <xdr:rowOff>28575</xdr:rowOff>
                  </to>
                </anchor>
              </controlPr>
            </control>
          </mc:Choice>
        </mc:AlternateContent>
        <mc:AlternateContent xmlns:mc="http://schemas.openxmlformats.org/markup-compatibility/2006">
          <mc:Choice Requires="x14">
            <control shapeId="29698" r:id="rId4" name="Check Box 2">
              <controlPr defaultSize="0" autoFill="0" autoLine="0" autoPict="0">
                <anchor moveWithCells="1">
                  <from>
                    <xdr:col>9</xdr:col>
                    <xdr:colOff>152400</xdr:colOff>
                    <xdr:row>1</xdr:row>
                    <xdr:rowOff>0</xdr:rowOff>
                  </from>
                  <to>
                    <xdr:col>9</xdr:col>
                    <xdr:colOff>447675</xdr:colOff>
                    <xdr:row>2</xdr:row>
                    <xdr:rowOff>28575</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794725-0B9F-4858-8196-F079C5622201}">
  <sheetPr>
    <tabColor theme="0" tint="-0.14999847407452621"/>
  </sheetPr>
  <dimension ref="B2:N71"/>
  <sheetViews>
    <sheetView workbookViewId="0">
      <selection activeCell="Q65" sqref="Q65"/>
    </sheetView>
  </sheetViews>
  <sheetFormatPr defaultColWidth="11.42578125" defaultRowHeight="12.75"/>
  <cols>
    <col min="1" max="1" width="3.140625" style="372" customWidth="1"/>
    <col min="2" max="2" width="11.5703125" style="372" bestFit="1" customWidth="1"/>
    <col min="3" max="8" width="11.42578125" style="372"/>
    <col min="9" max="12" width="11.5703125" style="372" bestFit="1" customWidth="1"/>
    <col min="13" max="13" width="11.42578125" style="372"/>
    <col min="14" max="14" width="14.7109375" style="372" customWidth="1"/>
    <col min="15" max="16384" width="11.42578125" style="372"/>
  </cols>
  <sheetData>
    <row r="2" spans="2:14" ht="13.5" thickBot="1">
      <c r="B2" s="371"/>
      <c r="N2" s="373"/>
    </row>
    <row r="3" spans="2:14" ht="13.5">
      <c r="B3" s="888" t="s">
        <v>151</v>
      </c>
      <c r="C3" s="1540" t="s">
        <v>152</v>
      </c>
      <c r="D3" s="1541"/>
      <c r="E3" s="1541"/>
      <c r="F3" s="1541"/>
      <c r="G3" s="1541"/>
      <c r="H3" s="1541"/>
      <c r="I3" s="1541"/>
      <c r="J3" s="1541"/>
      <c r="K3" s="1542" t="s">
        <v>536</v>
      </c>
      <c r="L3" s="1420" t="s">
        <v>228</v>
      </c>
      <c r="M3" s="1543"/>
      <c r="N3" s="888" t="s">
        <v>6</v>
      </c>
    </row>
    <row r="4" spans="2:14" ht="48.75" customHeight="1" thickBot="1">
      <c r="B4" s="935" t="s">
        <v>589</v>
      </c>
      <c r="C4" s="1551" t="s">
        <v>590</v>
      </c>
      <c r="D4" s="1552"/>
      <c r="E4" s="1552"/>
      <c r="F4" s="1552"/>
      <c r="G4" s="1552"/>
      <c r="H4" s="1552"/>
      <c r="I4" s="1552"/>
      <c r="J4" s="1552"/>
      <c r="K4" s="1553"/>
      <c r="L4" s="1544" t="s">
        <v>416</v>
      </c>
      <c r="M4" s="1546"/>
      <c r="N4" s="936">
        <v>73000</v>
      </c>
    </row>
    <row r="5" spans="2:14">
      <c r="B5" s="1409" t="s">
        <v>347</v>
      </c>
      <c r="C5" s="1410"/>
      <c r="D5" s="1410"/>
      <c r="E5" s="1410"/>
      <c r="F5" s="1410"/>
      <c r="G5" s="1410"/>
      <c r="H5" s="1410"/>
      <c r="I5" s="1410"/>
      <c r="J5" s="1410"/>
      <c r="K5" s="1410"/>
      <c r="L5" s="1410"/>
      <c r="M5" s="1410"/>
      <c r="N5" s="1411"/>
    </row>
    <row r="6" spans="2:14">
      <c r="B6" s="1412"/>
      <c r="C6" s="1413"/>
      <c r="D6" s="1413"/>
      <c r="E6" s="1413"/>
      <c r="F6" s="1413"/>
      <c r="G6" s="1413"/>
      <c r="H6" s="1413"/>
      <c r="I6" s="1413"/>
      <c r="J6" s="1413"/>
      <c r="K6" s="1413"/>
      <c r="L6" s="1413"/>
      <c r="M6" s="1413"/>
      <c r="N6" s="1414"/>
    </row>
    <row r="7" spans="2:14" ht="13.5" thickBot="1">
      <c r="B7" s="1415"/>
      <c r="C7" s="1416"/>
      <c r="D7" s="1416"/>
      <c r="E7" s="1416"/>
      <c r="F7" s="1416"/>
      <c r="G7" s="1416"/>
      <c r="H7" s="1416"/>
      <c r="I7" s="1416"/>
      <c r="J7" s="1416"/>
      <c r="K7" s="1416"/>
      <c r="L7" s="1416"/>
      <c r="M7" s="1416"/>
      <c r="N7" s="1417"/>
    </row>
    <row r="8" spans="2:14" ht="13.5">
      <c r="B8" s="1420" t="s">
        <v>152</v>
      </c>
      <c r="C8" s="1424"/>
      <c r="D8" s="1424"/>
      <c r="E8" s="1424"/>
      <c r="F8" s="1425"/>
      <c r="G8" s="1423" t="s">
        <v>348</v>
      </c>
      <c r="H8" s="1424"/>
      <c r="I8" s="1426" t="s">
        <v>349</v>
      </c>
      <c r="J8" s="1427"/>
      <c r="K8" s="355" t="s">
        <v>350</v>
      </c>
      <c r="L8" s="1423" t="s">
        <v>351</v>
      </c>
      <c r="M8" s="1422"/>
      <c r="N8" s="356" t="s">
        <v>352</v>
      </c>
    </row>
    <row r="9" spans="2:14">
      <c r="B9" s="1665" t="s">
        <v>540</v>
      </c>
      <c r="C9" s="1666"/>
      <c r="D9" s="1666"/>
      <c r="E9" s="1666"/>
      <c r="F9" s="1667"/>
      <c r="G9" s="1668"/>
      <c r="H9" s="1667"/>
      <c r="I9" s="1668"/>
      <c r="J9" s="1667"/>
      <c r="K9" s="894">
        <v>190000</v>
      </c>
      <c r="L9" s="1473">
        <v>50</v>
      </c>
      <c r="M9" s="1474"/>
      <c r="N9" s="895">
        <v>3800</v>
      </c>
    </row>
    <row r="10" spans="2:14">
      <c r="B10" s="1665" t="s">
        <v>580</v>
      </c>
      <c r="C10" s="1666"/>
      <c r="D10" s="1666"/>
      <c r="E10" s="1666"/>
      <c r="F10" s="1667"/>
      <c r="G10" s="1668"/>
      <c r="H10" s="1667"/>
      <c r="I10" s="1668"/>
      <c r="J10" s="1667"/>
      <c r="K10" s="894">
        <v>110000</v>
      </c>
      <c r="L10" s="1473">
        <v>50</v>
      </c>
      <c r="M10" s="1474"/>
      <c r="N10" s="895">
        <v>2200</v>
      </c>
    </row>
    <row r="11" spans="2:14" ht="13.5" thickBot="1">
      <c r="B11" s="1665" t="s">
        <v>539</v>
      </c>
      <c r="C11" s="1666"/>
      <c r="D11" s="1666"/>
      <c r="E11" s="1666"/>
      <c r="F11" s="1667"/>
      <c r="G11" s="1668"/>
      <c r="H11" s="1667"/>
      <c r="I11" s="1668"/>
      <c r="J11" s="1667"/>
      <c r="K11" s="894">
        <v>88000</v>
      </c>
      <c r="L11" s="1473">
        <v>50</v>
      </c>
      <c r="M11" s="1474"/>
      <c r="N11" s="895">
        <v>1760</v>
      </c>
    </row>
    <row r="12" spans="2:14" ht="14.25" thickBot="1">
      <c r="B12" s="1406" t="s">
        <v>355</v>
      </c>
      <c r="C12" s="1407"/>
      <c r="D12" s="1407"/>
      <c r="E12" s="1407"/>
      <c r="F12" s="1407"/>
      <c r="G12" s="1407"/>
      <c r="H12" s="1407"/>
      <c r="I12" s="1407"/>
      <c r="J12" s="1407"/>
      <c r="K12" s="1407"/>
      <c r="L12" s="1407"/>
      <c r="M12" s="1408"/>
      <c r="N12" s="360">
        <v>7760</v>
      </c>
    </row>
    <row r="13" spans="2:14">
      <c r="B13" s="1409" t="s">
        <v>356</v>
      </c>
      <c r="C13" s="1410"/>
      <c r="D13" s="1410"/>
      <c r="E13" s="1410"/>
      <c r="F13" s="1410"/>
      <c r="G13" s="1410"/>
      <c r="H13" s="1410"/>
      <c r="I13" s="1410"/>
      <c r="J13" s="1410"/>
      <c r="K13" s="1410"/>
      <c r="L13" s="1410"/>
      <c r="M13" s="1410"/>
      <c r="N13" s="1411"/>
    </row>
    <row r="14" spans="2:14">
      <c r="B14" s="1412"/>
      <c r="C14" s="1413"/>
      <c r="D14" s="1413"/>
      <c r="E14" s="1413"/>
      <c r="F14" s="1413"/>
      <c r="G14" s="1413"/>
      <c r="H14" s="1413"/>
      <c r="I14" s="1413"/>
      <c r="J14" s="1413"/>
      <c r="K14" s="1413"/>
      <c r="L14" s="1413"/>
      <c r="M14" s="1413"/>
      <c r="N14" s="1414"/>
    </row>
    <row r="15" spans="2:14" ht="13.5" thickBot="1">
      <c r="B15" s="1415"/>
      <c r="C15" s="1416"/>
      <c r="D15" s="1416"/>
      <c r="E15" s="1416"/>
      <c r="F15" s="1416"/>
      <c r="G15" s="1416"/>
      <c r="H15" s="1416"/>
      <c r="I15" s="1416"/>
      <c r="J15" s="1416"/>
      <c r="K15" s="1416"/>
      <c r="L15" s="1416"/>
      <c r="M15" s="1416"/>
      <c r="N15" s="1417"/>
    </row>
    <row r="16" spans="2:14" ht="13.5">
      <c r="B16" s="1420" t="s">
        <v>152</v>
      </c>
      <c r="C16" s="1421"/>
      <c r="D16" s="1421"/>
      <c r="E16" s="1421"/>
      <c r="F16" s="1421"/>
      <c r="G16" s="1421"/>
      <c r="H16" s="1421"/>
      <c r="I16" s="1422"/>
      <c r="J16" s="354" t="s">
        <v>228</v>
      </c>
      <c r="K16" s="355" t="s">
        <v>6</v>
      </c>
      <c r="L16" s="1423" t="s">
        <v>357</v>
      </c>
      <c r="M16" s="1422"/>
      <c r="N16" s="356" t="s">
        <v>352</v>
      </c>
    </row>
    <row r="17" spans="2:14" ht="31.5" customHeight="1">
      <c r="B17" s="1548" t="s">
        <v>591</v>
      </c>
      <c r="C17" s="1549"/>
      <c r="D17" s="1549"/>
      <c r="E17" s="1549"/>
      <c r="F17" s="1549"/>
      <c r="G17" s="1549"/>
      <c r="H17" s="1549"/>
      <c r="I17" s="1550"/>
      <c r="J17" s="937" t="s">
        <v>18</v>
      </c>
      <c r="K17" s="719">
        <v>1.3</v>
      </c>
      <c r="L17" s="1535">
        <v>18000</v>
      </c>
      <c r="M17" s="1536"/>
      <c r="N17" s="895">
        <v>23400</v>
      </c>
    </row>
    <row r="18" spans="2:14" ht="13.5" thickBot="1">
      <c r="B18" s="1669"/>
      <c r="C18" s="1670"/>
      <c r="D18" s="1670"/>
      <c r="E18" s="1670"/>
      <c r="F18" s="1670"/>
      <c r="G18" s="1670"/>
      <c r="H18" s="1670"/>
      <c r="I18" s="1671"/>
      <c r="J18" s="698"/>
      <c r="K18" s="720"/>
      <c r="L18" s="1404"/>
      <c r="M18" s="1405"/>
      <c r="N18" s="938"/>
    </row>
    <row r="19" spans="2:14" ht="14.25" thickBot="1">
      <c r="B19" s="1406" t="s">
        <v>355</v>
      </c>
      <c r="C19" s="1407"/>
      <c r="D19" s="1407"/>
      <c r="E19" s="1407"/>
      <c r="F19" s="1407"/>
      <c r="G19" s="1407"/>
      <c r="H19" s="1407"/>
      <c r="I19" s="1407"/>
      <c r="J19" s="1407"/>
      <c r="K19" s="1407"/>
      <c r="L19" s="1407"/>
      <c r="M19" s="1408"/>
      <c r="N19" s="904">
        <v>23400</v>
      </c>
    </row>
    <row r="20" spans="2:14">
      <c r="B20" s="1409" t="s">
        <v>364</v>
      </c>
      <c r="C20" s="1410"/>
      <c r="D20" s="1410"/>
      <c r="E20" s="1410"/>
      <c r="F20" s="1410"/>
      <c r="G20" s="1410"/>
      <c r="H20" s="1410"/>
      <c r="I20" s="1410"/>
      <c r="J20" s="1410"/>
      <c r="K20" s="1410"/>
      <c r="L20" s="1410"/>
      <c r="M20" s="1410"/>
      <c r="N20" s="1411"/>
    </row>
    <row r="21" spans="2:14">
      <c r="B21" s="1412"/>
      <c r="C21" s="1413"/>
      <c r="D21" s="1413"/>
      <c r="E21" s="1413"/>
      <c r="F21" s="1413"/>
      <c r="G21" s="1413"/>
      <c r="H21" s="1413"/>
      <c r="I21" s="1413"/>
      <c r="J21" s="1413"/>
      <c r="K21" s="1413"/>
      <c r="L21" s="1413"/>
      <c r="M21" s="1413"/>
      <c r="N21" s="1414"/>
    </row>
    <row r="22" spans="2:14" ht="13.5" thickBot="1">
      <c r="B22" s="1415"/>
      <c r="C22" s="1416"/>
      <c r="D22" s="1416"/>
      <c r="E22" s="1416"/>
      <c r="F22" s="1416"/>
      <c r="G22" s="1416"/>
      <c r="H22" s="1416"/>
      <c r="I22" s="1416"/>
      <c r="J22" s="1416"/>
      <c r="K22" s="1416"/>
      <c r="L22" s="1416"/>
      <c r="M22" s="1416"/>
      <c r="N22" s="1417"/>
    </row>
    <row r="23" spans="2:14" ht="13.5">
      <c r="B23" s="1420" t="s">
        <v>365</v>
      </c>
      <c r="C23" s="1421"/>
      <c r="D23" s="1421"/>
      <c r="E23" s="1421"/>
      <c r="F23" s="1421"/>
      <c r="G23" s="1421"/>
      <c r="H23" s="1421"/>
      <c r="I23" s="355" t="s">
        <v>366</v>
      </c>
      <c r="J23" s="353" t="s">
        <v>367</v>
      </c>
      <c r="K23" s="362" t="s">
        <v>368</v>
      </c>
      <c r="L23" s="1423" t="s">
        <v>369</v>
      </c>
      <c r="M23" s="1422"/>
      <c r="N23" s="354" t="s">
        <v>352</v>
      </c>
    </row>
    <row r="24" spans="2:14">
      <c r="B24" s="1665" t="s">
        <v>592</v>
      </c>
      <c r="C24" s="1666"/>
      <c r="D24" s="1666"/>
      <c r="E24" s="1666"/>
      <c r="F24" s="1666"/>
      <c r="G24" s="1666"/>
      <c r="H24" s="1666"/>
      <c r="I24" s="689">
        <v>1.3</v>
      </c>
      <c r="J24" s="870">
        <v>33</v>
      </c>
      <c r="K24" s="689">
        <v>42.9</v>
      </c>
      <c r="L24" s="1547">
        <v>904</v>
      </c>
      <c r="M24" s="1496"/>
      <c r="N24" s="871">
        <v>38781.599999999999</v>
      </c>
    </row>
    <row r="25" spans="2:14" ht="13.5" thickBot="1">
      <c r="B25" s="1669"/>
      <c r="C25" s="1670"/>
      <c r="D25" s="1670"/>
      <c r="E25" s="1670"/>
      <c r="F25" s="1670"/>
      <c r="G25" s="1670"/>
      <c r="H25" s="1670"/>
      <c r="I25" s="363"/>
      <c r="J25" s="364"/>
      <c r="K25" s="363"/>
      <c r="L25" s="1404"/>
      <c r="M25" s="1405"/>
      <c r="N25" s="939"/>
    </row>
    <row r="26" spans="2:14" ht="14.25" thickBot="1">
      <c r="B26" s="1406" t="s">
        <v>355</v>
      </c>
      <c r="C26" s="1407"/>
      <c r="D26" s="1407"/>
      <c r="E26" s="1407"/>
      <c r="F26" s="1407"/>
      <c r="G26" s="1407"/>
      <c r="H26" s="1407"/>
      <c r="I26" s="1407"/>
      <c r="J26" s="1407"/>
      <c r="K26" s="1407"/>
      <c r="L26" s="1407"/>
      <c r="M26" s="1408"/>
      <c r="N26" s="940">
        <v>38781.599999999999</v>
      </c>
    </row>
    <row r="27" spans="2:14">
      <c r="B27" s="1409" t="s">
        <v>370</v>
      </c>
      <c r="C27" s="1410"/>
      <c r="D27" s="1410"/>
      <c r="E27" s="1410"/>
      <c r="F27" s="1410"/>
      <c r="G27" s="1410"/>
      <c r="H27" s="1410"/>
      <c r="I27" s="1410"/>
      <c r="J27" s="1410"/>
      <c r="K27" s="1410"/>
      <c r="L27" s="1410"/>
      <c r="M27" s="1410"/>
      <c r="N27" s="1411"/>
    </row>
    <row r="28" spans="2:14">
      <c r="B28" s="1412"/>
      <c r="C28" s="1413"/>
      <c r="D28" s="1413"/>
      <c r="E28" s="1413"/>
      <c r="F28" s="1413"/>
      <c r="G28" s="1413"/>
      <c r="H28" s="1413"/>
      <c r="I28" s="1413"/>
      <c r="J28" s="1413"/>
      <c r="K28" s="1413"/>
      <c r="L28" s="1413"/>
      <c r="M28" s="1413"/>
      <c r="N28" s="1414"/>
    </row>
    <row r="29" spans="2:14" ht="13.5" thickBot="1">
      <c r="B29" s="1415"/>
      <c r="C29" s="1416"/>
      <c r="D29" s="1416"/>
      <c r="E29" s="1416"/>
      <c r="F29" s="1416"/>
      <c r="G29" s="1416"/>
      <c r="H29" s="1416"/>
      <c r="I29" s="1416"/>
      <c r="J29" s="1416"/>
      <c r="K29" s="1416"/>
      <c r="L29" s="1416"/>
      <c r="M29" s="1416"/>
      <c r="N29" s="1417"/>
    </row>
    <row r="30" spans="2:14" ht="13.5">
      <c r="B30" s="1420" t="s">
        <v>371</v>
      </c>
      <c r="C30" s="1421"/>
      <c r="D30" s="1421"/>
      <c r="E30" s="1421"/>
      <c r="F30" s="1421"/>
      <c r="G30" s="1421"/>
      <c r="H30" s="1421"/>
      <c r="I30" s="355" t="s">
        <v>372</v>
      </c>
      <c r="J30" s="353" t="s">
        <v>385</v>
      </c>
      <c r="K30" s="362" t="s">
        <v>373</v>
      </c>
      <c r="L30" s="1423" t="s">
        <v>351</v>
      </c>
      <c r="M30" s="1422"/>
      <c r="N30" s="356" t="s">
        <v>352</v>
      </c>
    </row>
    <row r="31" spans="2:14">
      <c r="B31" s="707" t="s">
        <v>583</v>
      </c>
      <c r="C31" s="708"/>
      <c r="D31" s="708"/>
      <c r="E31" s="708"/>
      <c r="F31" s="708"/>
      <c r="G31" s="708"/>
      <c r="H31" s="708"/>
      <c r="I31" s="906">
        <v>101499</v>
      </c>
      <c r="J31" s="907">
        <v>1.85</v>
      </c>
      <c r="K31" s="908">
        <v>187773.15000000002</v>
      </c>
      <c r="L31" s="1471">
        <v>400</v>
      </c>
      <c r="M31" s="1472"/>
      <c r="N31" s="909">
        <v>469.43287500000008</v>
      </c>
    </row>
    <row r="32" spans="2:14">
      <c r="B32" s="707"/>
      <c r="C32" s="708"/>
      <c r="D32" s="708"/>
      <c r="E32" s="708"/>
      <c r="F32" s="708"/>
      <c r="G32" s="708"/>
      <c r="H32" s="708"/>
      <c r="I32" s="906"/>
      <c r="J32" s="907"/>
      <c r="K32" s="908"/>
      <c r="L32" s="1471"/>
      <c r="M32" s="1472"/>
      <c r="N32" s="909"/>
    </row>
    <row r="33" spans="2:14">
      <c r="B33" s="707"/>
      <c r="C33" s="708"/>
      <c r="D33" s="708"/>
      <c r="E33" s="708"/>
      <c r="F33" s="708"/>
      <c r="G33" s="708"/>
      <c r="H33" s="708"/>
      <c r="I33" s="906"/>
      <c r="J33" s="907"/>
      <c r="K33" s="908"/>
      <c r="L33" s="1473"/>
      <c r="M33" s="1474"/>
      <c r="N33" s="909"/>
    </row>
    <row r="34" spans="2:14" ht="13.5" thickBot="1">
      <c r="B34" s="1669"/>
      <c r="C34" s="1670"/>
      <c r="D34" s="1670"/>
      <c r="E34" s="1670"/>
      <c r="F34" s="1670"/>
      <c r="G34" s="1670"/>
      <c r="H34" s="1670"/>
      <c r="I34" s="363"/>
      <c r="J34" s="364"/>
      <c r="K34" s="363"/>
      <c r="L34" s="1404"/>
      <c r="M34" s="1405"/>
      <c r="N34" s="905"/>
    </row>
    <row r="35" spans="2:14" ht="14.25" thickBot="1">
      <c r="B35" s="1406" t="s">
        <v>355</v>
      </c>
      <c r="C35" s="1407"/>
      <c r="D35" s="1407"/>
      <c r="E35" s="1407"/>
      <c r="F35" s="1407"/>
      <c r="G35" s="1407"/>
      <c r="H35" s="1407"/>
      <c r="I35" s="1407"/>
      <c r="J35" s="1407"/>
      <c r="K35" s="1407"/>
      <c r="L35" s="1407"/>
      <c r="M35" s="1408"/>
      <c r="N35" s="904">
        <v>469.43287500000008</v>
      </c>
    </row>
    <row r="36" spans="2:14" ht="13.5" thickBot="1">
      <c r="B36" s="371"/>
      <c r="N36" s="373"/>
    </row>
    <row r="37" spans="2:14" ht="13.5" thickBot="1">
      <c r="B37" s="1480" t="s">
        <v>375</v>
      </c>
      <c r="C37" s="1481"/>
      <c r="D37" s="1481"/>
      <c r="E37" s="1481"/>
      <c r="F37" s="1481"/>
      <c r="G37" s="1481"/>
      <c r="H37" s="1481"/>
      <c r="I37" s="1481"/>
      <c r="J37" s="1481"/>
      <c r="K37" s="1481"/>
      <c r="L37" s="1481"/>
      <c r="M37" s="1482"/>
      <c r="N37" s="374">
        <v>70411.032875000004</v>
      </c>
    </row>
    <row r="38" spans="2:14">
      <c r="B38" s="1409" t="s">
        <v>376</v>
      </c>
      <c r="C38" s="1410"/>
      <c r="D38" s="1410"/>
      <c r="E38" s="1410"/>
      <c r="F38" s="1410"/>
      <c r="G38" s="1410"/>
      <c r="H38" s="1410"/>
      <c r="I38" s="1410"/>
      <c r="J38" s="1410"/>
      <c r="K38" s="1410"/>
      <c r="L38" s="1410"/>
      <c r="M38" s="1410"/>
      <c r="N38" s="1411"/>
    </row>
    <row r="39" spans="2:14">
      <c r="B39" s="1412"/>
      <c r="C39" s="1413"/>
      <c r="D39" s="1413"/>
      <c r="E39" s="1413"/>
      <c r="F39" s="1413"/>
      <c r="G39" s="1413"/>
      <c r="H39" s="1413"/>
      <c r="I39" s="1413"/>
      <c r="J39" s="1413"/>
      <c r="K39" s="1413"/>
      <c r="L39" s="1413"/>
      <c r="M39" s="1413"/>
      <c r="N39" s="1414"/>
    </row>
    <row r="40" spans="2:14" ht="13.5" thickBot="1">
      <c r="B40" s="1415"/>
      <c r="C40" s="1416"/>
      <c r="D40" s="1416"/>
      <c r="E40" s="1416"/>
      <c r="F40" s="1416"/>
      <c r="G40" s="1416"/>
      <c r="H40" s="1416"/>
      <c r="I40" s="1416"/>
      <c r="J40" s="1416"/>
      <c r="K40" s="1416"/>
      <c r="L40" s="1416"/>
      <c r="M40" s="1416"/>
      <c r="N40" s="1417"/>
    </row>
    <row r="41" spans="2:14" ht="13.5">
      <c r="B41" s="1420" t="s">
        <v>246</v>
      </c>
      <c r="C41" s="1421"/>
      <c r="D41" s="1421"/>
      <c r="E41" s="1421"/>
      <c r="F41" s="1421"/>
      <c r="G41" s="1421"/>
      <c r="H41" s="1421"/>
      <c r="I41" s="353"/>
      <c r="J41" s="368"/>
      <c r="K41" s="367" t="s">
        <v>377</v>
      </c>
      <c r="L41" s="1458" t="s">
        <v>378</v>
      </c>
      <c r="M41" s="1459"/>
      <c r="N41" s="369"/>
    </row>
    <row r="42" spans="2:14">
      <c r="B42" s="1665" t="s">
        <v>98</v>
      </c>
      <c r="C42" s="1666"/>
      <c r="D42" s="1666"/>
      <c r="E42" s="1666"/>
      <c r="F42" s="1666"/>
      <c r="G42" s="1666"/>
      <c r="H42" s="1666"/>
      <c r="I42" s="912"/>
      <c r="J42" s="913"/>
      <c r="K42" s="914">
        <v>0.2</v>
      </c>
      <c r="L42" s="1530">
        <v>14082.206575000002</v>
      </c>
      <c r="M42" s="1531"/>
      <c r="N42" s="915"/>
    </row>
    <row r="43" spans="2:14">
      <c r="B43" s="697" t="s">
        <v>379</v>
      </c>
      <c r="C43" s="698"/>
      <c r="D43" s="698"/>
      <c r="E43" s="698"/>
      <c r="F43" s="698"/>
      <c r="G43" s="698"/>
      <c r="H43" s="698"/>
      <c r="I43" s="912"/>
      <c r="J43" s="913"/>
      <c r="K43" s="914">
        <v>0.05</v>
      </c>
      <c r="L43" s="1530">
        <v>3520.5516437500005</v>
      </c>
      <c r="M43" s="1531"/>
      <c r="N43" s="915"/>
    </row>
    <row r="44" spans="2:14" ht="13.5" thickBot="1">
      <c r="B44" s="358" t="s">
        <v>380</v>
      </c>
      <c r="C44" s="701"/>
      <c r="D44" s="701"/>
      <c r="E44" s="701"/>
      <c r="F44" s="701"/>
      <c r="G44" s="701"/>
      <c r="H44" s="701"/>
      <c r="I44" s="916"/>
      <c r="J44" s="917"/>
      <c r="K44" s="914">
        <v>0.05</v>
      </c>
      <c r="L44" s="1532">
        <v>3520.5516437500005</v>
      </c>
      <c r="M44" s="1533"/>
      <c r="N44" s="915"/>
    </row>
    <row r="45" spans="2:14" ht="14.25" thickBot="1">
      <c r="B45" s="1406" t="s">
        <v>355</v>
      </c>
      <c r="C45" s="1407"/>
      <c r="D45" s="1407"/>
      <c r="E45" s="1407"/>
      <c r="F45" s="1407"/>
      <c r="G45" s="1407"/>
      <c r="H45" s="1407"/>
      <c r="I45" s="1407"/>
      <c r="J45" s="1407"/>
      <c r="K45" s="1407"/>
      <c r="L45" s="1407"/>
      <c r="M45" s="1408"/>
      <c r="N45" s="918">
        <v>21123.309862500002</v>
      </c>
    </row>
    <row r="46" spans="2:14" ht="13.5" thickBot="1">
      <c r="B46" s="371"/>
      <c r="N46" s="373"/>
    </row>
    <row r="47" spans="2:14" ht="13.5" thickBot="1">
      <c r="B47" s="1480" t="s">
        <v>381</v>
      </c>
      <c r="C47" s="1481"/>
      <c r="D47" s="1481"/>
      <c r="E47" s="1481"/>
      <c r="F47" s="1481"/>
      <c r="G47" s="1481"/>
      <c r="H47" s="1481"/>
      <c r="I47" s="1481"/>
      <c r="J47" s="1481"/>
      <c r="K47" s="1481"/>
      <c r="L47" s="1481"/>
      <c r="M47" s="1482"/>
      <c r="N47" s="919">
        <v>91534</v>
      </c>
    </row>
    <row r="48" spans="2:14">
      <c r="B48" s="920"/>
      <c r="C48" s="377"/>
      <c r="D48" s="377"/>
      <c r="E48" s="377"/>
      <c r="F48" s="377"/>
      <c r="G48" s="377"/>
      <c r="H48" s="377"/>
      <c r="I48" s="377"/>
      <c r="J48" s="377"/>
      <c r="K48" s="377"/>
      <c r="L48" s="377"/>
      <c r="M48" s="377"/>
      <c r="N48" s="921"/>
    </row>
    <row r="49" spans="2:14">
      <c r="B49" s="371"/>
      <c r="N49" s="373"/>
    </row>
    <row r="50" spans="2:14">
      <c r="B50" s="371"/>
      <c r="N50" s="373"/>
    </row>
    <row r="51" spans="2:14">
      <c r="B51" s="371"/>
      <c r="G51" s="922" t="s">
        <v>543</v>
      </c>
      <c r="H51" s="922"/>
      <c r="I51" s="922"/>
      <c r="J51" s="922"/>
      <c r="N51" s="373"/>
    </row>
    <row r="52" spans="2:14" ht="13.5">
      <c r="B52" s="923"/>
      <c r="C52" s="924"/>
      <c r="D52" s="924"/>
      <c r="E52" s="924"/>
      <c r="F52" s="924"/>
      <c r="G52" s="922" t="s">
        <v>544</v>
      </c>
      <c r="H52" s="924"/>
      <c r="I52" s="924"/>
      <c r="J52" s="924"/>
      <c r="K52" s="924"/>
      <c r="L52" s="924"/>
      <c r="M52" s="924"/>
      <c r="N52" s="925"/>
    </row>
    <row r="53" spans="2:14" ht="13.5">
      <c r="B53" s="923"/>
      <c r="C53" s="924"/>
      <c r="D53" s="924"/>
      <c r="E53" s="924"/>
      <c r="F53" s="924"/>
      <c r="G53" s="922" t="s">
        <v>545</v>
      </c>
      <c r="J53" s="924"/>
      <c r="K53" s="924"/>
      <c r="L53" s="924"/>
      <c r="M53" s="924"/>
      <c r="N53" s="925"/>
    </row>
    <row r="54" spans="2:14">
      <c r="B54" s="926"/>
      <c r="C54" s="891"/>
      <c r="D54" s="891"/>
      <c r="E54" s="891"/>
      <c r="F54" s="891"/>
      <c r="G54" s="922" t="s">
        <v>546</v>
      </c>
      <c r="H54" s="891"/>
      <c r="I54" s="891"/>
      <c r="J54" s="891"/>
      <c r="K54" s="891"/>
      <c r="L54" s="891"/>
      <c r="M54" s="891"/>
      <c r="N54" s="927"/>
    </row>
    <row r="55" spans="2:14">
      <c r="B55" s="371"/>
      <c r="G55" s="372" t="s">
        <v>547</v>
      </c>
      <c r="N55" s="373"/>
    </row>
    <row r="56" spans="2:14" ht="13.5">
      <c r="B56" s="928" t="s">
        <v>548</v>
      </c>
      <c r="C56" s="870"/>
      <c r="D56" s="870"/>
      <c r="E56" s="870"/>
      <c r="F56" s="870"/>
      <c r="G56" s="870"/>
      <c r="H56" s="870"/>
      <c r="I56" s="870"/>
      <c r="J56" s="870"/>
      <c r="K56" s="870"/>
      <c r="L56" s="870"/>
      <c r="M56" s="870"/>
      <c r="N56" s="929"/>
    </row>
    <row r="57" spans="2:14">
      <c r="B57" s="1494"/>
      <c r="C57" s="1495"/>
      <c r="D57" s="1495"/>
      <c r="E57" s="1495"/>
      <c r="F57" s="1495"/>
      <c r="G57" s="1495"/>
      <c r="H57" s="1495"/>
      <c r="I57" s="1495"/>
      <c r="J57" s="1495"/>
      <c r="K57" s="1495"/>
      <c r="L57" s="1495"/>
      <c r="M57" s="1495"/>
      <c r="N57" s="1534"/>
    </row>
    <row r="58" spans="2:14">
      <c r="B58" s="1494"/>
      <c r="C58" s="1495"/>
      <c r="D58" s="1495"/>
      <c r="E58" s="1495"/>
      <c r="F58" s="1495"/>
      <c r="G58" s="1495"/>
      <c r="H58" s="1495"/>
      <c r="I58" s="1495"/>
      <c r="J58" s="1495"/>
      <c r="K58" s="1495"/>
      <c r="L58" s="1495"/>
      <c r="M58" s="1495"/>
      <c r="N58" s="1534"/>
    </row>
    <row r="59" spans="2:14">
      <c r="B59" s="926"/>
      <c r="C59" s="891"/>
      <c r="D59" s="891"/>
      <c r="E59" s="891"/>
      <c r="F59" s="891"/>
      <c r="G59" s="891"/>
      <c r="H59" s="891"/>
      <c r="I59" s="891"/>
      <c r="J59" s="891"/>
      <c r="K59" s="891"/>
      <c r="L59" s="891"/>
      <c r="M59" s="891"/>
      <c r="N59" s="927"/>
    </row>
    <row r="60" spans="2:14">
      <c r="B60" s="930" t="s">
        <v>549</v>
      </c>
      <c r="C60" s="891"/>
      <c r="D60" s="891"/>
      <c r="E60" s="891"/>
      <c r="F60" s="891"/>
      <c r="G60" s="891"/>
      <c r="H60" s="891"/>
      <c r="I60" s="891"/>
      <c r="J60" s="891"/>
      <c r="K60" s="891"/>
      <c r="L60" s="891"/>
      <c r="M60" s="891"/>
      <c r="N60" s="927"/>
    </row>
    <row r="61" spans="2:14" ht="12.75" customHeight="1">
      <c r="B61" s="1523" t="s">
        <v>550</v>
      </c>
      <c r="C61" s="1524"/>
      <c r="D61" s="1524"/>
      <c r="E61" s="1524"/>
      <c r="F61" s="1524"/>
      <c r="G61" s="1524"/>
      <c r="H61" s="1524"/>
      <c r="I61" s="1524"/>
      <c r="J61" s="1524"/>
      <c r="K61" s="1524"/>
      <c r="L61" s="1524"/>
      <c r="M61" s="1524"/>
      <c r="N61" s="1525"/>
    </row>
    <row r="62" spans="2:14">
      <c r="B62" s="1523"/>
      <c r="C62" s="1524"/>
      <c r="D62" s="1524"/>
      <c r="E62" s="1524"/>
      <c r="F62" s="1524"/>
      <c r="G62" s="1524"/>
      <c r="H62" s="1524"/>
      <c r="I62" s="1524"/>
      <c r="J62" s="1524"/>
      <c r="K62" s="1524"/>
      <c r="L62" s="1524"/>
      <c r="M62" s="1524"/>
      <c r="N62" s="1525"/>
    </row>
    <row r="63" spans="2:14">
      <c r="B63" s="1523" t="s">
        <v>551</v>
      </c>
      <c r="C63" s="1524"/>
      <c r="D63" s="1524"/>
      <c r="E63" s="1524"/>
      <c r="F63" s="1524"/>
      <c r="G63" s="1524"/>
      <c r="H63" s="1524"/>
      <c r="I63" s="1524"/>
      <c r="J63" s="1524"/>
      <c r="K63" s="1524"/>
      <c r="L63" s="1524"/>
      <c r="M63" s="1524"/>
      <c r="N63" s="1525"/>
    </row>
    <row r="64" spans="2:14">
      <c r="B64" s="1523"/>
      <c r="C64" s="1524"/>
      <c r="D64" s="1524"/>
      <c r="E64" s="1524"/>
      <c r="F64" s="1524"/>
      <c r="G64" s="1524"/>
      <c r="H64" s="1524"/>
      <c r="I64" s="1524"/>
      <c r="J64" s="1524"/>
      <c r="K64" s="1524"/>
      <c r="L64" s="1524"/>
      <c r="M64" s="1524"/>
      <c r="N64" s="1525"/>
    </row>
    <row r="65" spans="2:14">
      <c r="B65" s="926"/>
      <c r="C65" s="891"/>
      <c r="D65" s="891"/>
      <c r="E65" s="891"/>
      <c r="F65" s="891"/>
      <c r="G65" s="891"/>
      <c r="H65" s="891"/>
      <c r="I65" s="891"/>
      <c r="J65" s="891"/>
      <c r="K65" s="891"/>
      <c r="L65" s="891"/>
      <c r="M65" s="891"/>
      <c r="N65" s="927"/>
    </row>
    <row r="66" spans="2:14">
      <c r="B66" s="371"/>
      <c r="G66" s="922" t="s">
        <v>543</v>
      </c>
      <c r="N66" s="373"/>
    </row>
    <row r="67" spans="2:14">
      <c r="B67" s="371"/>
      <c r="G67" s="372" t="s">
        <v>544</v>
      </c>
      <c r="H67" s="698"/>
      <c r="I67" s="698"/>
      <c r="J67" s="698"/>
      <c r="N67" s="373"/>
    </row>
    <row r="68" spans="2:14">
      <c r="B68" s="371"/>
      <c r="G68" s="372" t="s">
        <v>552</v>
      </c>
      <c r="H68" s="931"/>
      <c r="I68" s="931"/>
      <c r="J68" s="931"/>
      <c r="N68" s="373"/>
    </row>
    <row r="69" spans="2:14">
      <c r="B69" s="932"/>
      <c r="C69" s="891"/>
      <c r="D69" s="891"/>
      <c r="E69" s="891"/>
      <c r="F69" s="891"/>
      <c r="G69" s="372" t="s">
        <v>546</v>
      </c>
      <c r="K69" s="891"/>
      <c r="L69" s="891"/>
      <c r="M69" s="891"/>
      <c r="N69" s="927"/>
    </row>
    <row r="70" spans="2:14" ht="17.25" customHeight="1">
      <c r="B70" s="933" t="s">
        <v>553</v>
      </c>
      <c r="C70" s="934"/>
      <c r="D70" s="934"/>
      <c r="J70" s="1526"/>
      <c r="K70" s="1526"/>
      <c r="L70" s="1526"/>
      <c r="M70" s="1526"/>
      <c r="N70" s="1527"/>
    </row>
    <row r="71" spans="2:14" ht="18.75" customHeight="1" thickBot="1">
      <c r="B71" s="1529" t="s">
        <v>554</v>
      </c>
      <c r="C71" s="1517"/>
      <c r="D71" s="1517"/>
      <c r="E71" s="364"/>
      <c r="F71" s="364"/>
      <c r="G71" s="364"/>
      <c r="H71" s="364"/>
      <c r="I71" s="364"/>
      <c r="J71" s="1518"/>
      <c r="K71" s="1518"/>
      <c r="L71" s="1518"/>
      <c r="M71" s="1518"/>
      <c r="N71" s="1528"/>
    </row>
  </sheetData>
  <mergeCells count="63">
    <mergeCell ref="B8:F8"/>
    <mergeCell ref="G8:H8"/>
    <mergeCell ref="I8:J8"/>
    <mergeCell ref="L8:M8"/>
    <mergeCell ref="C3:K3"/>
    <mergeCell ref="L3:M3"/>
    <mergeCell ref="C4:K4"/>
    <mergeCell ref="L4:M4"/>
    <mergeCell ref="B5:N7"/>
    <mergeCell ref="B13:N15"/>
    <mergeCell ref="B9:F9"/>
    <mergeCell ref="G9:H9"/>
    <mergeCell ref="I9:J9"/>
    <mergeCell ref="L9:M9"/>
    <mergeCell ref="B10:F10"/>
    <mergeCell ref="G10:H10"/>
    <mergeCell ref="I10:J10"/>
    <mergeCell ref="L10:M10"/>
    <mergeCell ref="B11:F11"/>
    <mergeCell ref="G11:H11"/>
    <mergeCell ref="I11:J11"/>
    <mergeCell ref="L11:M11"/>
    <mergeCell ref="B12:M12"/>
    <mergeCell ref="B16:I16"/>
    <mergeCell ref="L16:M16"/>
    <mergeCell ref="B17:I17"/>
    <mergeCell ref="L17:M17"/>
    <mergeCell ref="B18:I18"/>
    <mergeCell ref="L18:M18"/>
    <mergeCell ref="B19:M19"/>
    <mergeCell ref="B20:N22"/>
    <mergeCell ref="B23:H23"/>
    <mergeCell ref="L23:M23"/>
    <mergeCell ref="B24:H24"/>
    <mergeCell ref="L24:M24"/>
    <mergeCell ref="B35:M35"/>
    <mergeCell ref="B25:H25"/>
    <mergeCell ref="L25:M25"/>
    <mergeCell ref="B26:M26"/>
    <mergeCell ref="B27:N29"/>
    <mergeCell ref="B30:H30"/>
    <mergeCell ref="L30:M30"/>
    <mergeCell ref="L31:M31"/>
    <mergeCell ref="L32:M32"/>
    <mergeCell ref="L33:M33"/>
    <mergeCell ref="B34:H34"/>
    <mergeCell ref="L34:M34"/>
    <mergeCell ref="B37:M37"/>
    <mergeCell ref="B38:N40"/>
    <mergeCell ref="B41:H41"/>
    <mergeCell ref="L41:M41"/>
    <mergeCell ref="B42:H42"/>
    <mergeCell ref="L42:M42"/>
    <mergeCell ref="B61:N62"/>
    <mergeCell ref="B63:N64"/>
    <mergeCell ref="J70:N71"/>
    <mergeCell ref="B71:D71"/>
    <mergeCell ref="L43:M43"/>
    <mergeCell ref="L44:M44"/>
    <mergeCell ref="B45:M45"/>
    <mergeCell ref="B47:M47"/>
    <mergeCell ref="B57:N57"/>
    <mergeCell ref="B58:N58"/>
  </mergeCells>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30721" r:id="rId3" name="Check Box 1">
              <controlPr defaultSize="0" autoFill="0" autoLine="0" autoPict="0">
                <anchor moveWithCells="1">
                  <from>
                    <xdr:col>5</xdr:col>
                    <xdr:colOff>152400</xdr:colOff>
                    <xdr:row>1</xdr:row>
                    <xdr:rowOff>0</xdr:rowOff>
                  </from>
                  <to>
                    <xdr:col>5</xdr:col>
                    <xdr:colOff>447675</xdr:colOff>
                    <xdr:row>2</xdr:row>
                    <xdr:rowOff>9525</xdr:rowOff>
                  </to>
                </anchor>
              </controlPr>
            </control>
          </mc:Choice>
        </mc:AlternateContent>
        <mc:AlternateContent xmlns:mc="http://schemas.openxmlformats.org/markup-compatibility/2006">
          <mc:Choice Requires="x14">
            <control shapeId="30722" r:id="rId4" name="Check Box 2">
              <controlPr defaultSize="0" autoFill="0" autoLine="0" autoPict="0">
                <anchor moveWithCells="1">
                  <from>
                    <xdr:col>9</xdr:col>
                    <xdr:colOff>152400</xdr:colOff>
                    <xdr:row>1</xdr:row>
                    <xdr:rowOff>0</xdr:rowOff>
                  </from>
                  <to>
                    <xdr:col>9</xdr:col>
                    <xdr:colOff>447675</xdr:colOff>
                    <xdr:row>2</xdr:row>
                    <xdr:rowOff>9525</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J45"/>
  <sheetViews>
    <sheetView view="pageBreakPreview" topLeftCell="A2" zoomScale="70" zoomScaleNormal="68" zoomScaleSheetLayoutView="70" workbookViewId="0">
      <selection activeCell="G58" sqref="G58"/>
    </sheetView>
  </sheetViews>
  <sheetFormatPr defaultColWidth="11.42578125" defaultRowHeight="12.75"/>
  <cols>
    <col min="1" max="2" width="11.42578125" style="97"/>
    <col min="3" max="3" width="39.42578125" style="97" customWidth="1"/>
    <col min="4" max="4" width="28.42578125" style="97" customWidth="1"/>
    <col min="5" max="7" width="11.42578125" style="97"/>
    <col min="8" max="8" width="39.42578125" style="97" customWidth="1"/>
    <col min="9" max="9" width="28.42578125" style="97" customWidth="1"/>
    <col min="10" max="16384" width="11.42578125" style="97"/>
  </cols>
  <sheetData>
    <row r="1" spans="1:10" ht="13.5" thickBot="1">
      <c r="A1" s="150"/>
      <c r="B1" s="150"/>
      <c r="C1" s="150"/>
      <c r="D1" s="150"/>
      <c r="E1" s="150"/>
      <c r="F1" s="150"/>
      <c r="G1" s="150"/>
      <c r="H1" s="150"/>
      <c r="I1" s="150"/>
      <c r="J1" s="151"/>
    </row>
    <row r="2" spans="1:10" ht="32.25" customHeight="1" thickBot="1">
      <c r="B2" s="1566" t="s">
        <v>593</v>
      </c>
      <c r="C2" s="1567"/>
      <c r="D2" s="1567"/>
      <c r="E2" s="1567"/>
      <c r="F2" s="1567"/>
      <c r="G2" s="1567"/>
      <c r="H2" s="1567"/>
      <c r="I2" s="1567"/>
      <c r="J2" s="1568"/>
    </row>
    <row r="3" spans="1:10" ht="34.5" customHeight="1">
      <c r="B3" s="1569" t="str">
        <f>+'PTO OFICIAL'!$C$4</f>
        <v>OBRAS DE CONSTRUCCIÓN DE UN SISTEMA IPRS (8 RACEWAY) PARA LA UNIDAD PRODUCTIVA EN FUENTE DE ORO – META</v>
      </c>
      <c r="C3" s="1570"/>
      <c r="D3" s="1570"/>
      <c r="E3" s="1570"/>
      <c r="F3" s="1570"/>
      <c r="G3" s="1570"/>
      <c r="H3" s="1570"/>
      <c r="I3" s="1570"/>
      <c r="J3" s="1571"/>
    </row>
    <row r="4" spans="1:10">
      <c r="B4" s="152"/>
      <c r="J4" s="153"/>
    </row>
    <row r="5" spans="1:10" ht="15.75">
      <c r="B5" s="1572" t="s">
        <v>594</v>
      </c>
      <c r="C5" s="1573"/>
      <c r="D5" s="1573"/>
      <c r="E5" s="1573"/>
      <c r="F5" s="1573"/>
      <c r="G5" s="1573"/>
      <c r="H5" s="1573"/>
      <c r="I5" s="1573"/>
      <c r="J5" s="1574"/>
    </row>
    <row r="6" spans="1:10">
      <c r="B6" s="152"/>
      <c r="J6" s="153"/>
    </row>
    <row r="7" spans="1:10" ht="12.75" customHeight="1">
      <c r="B7" s="1560" t="s">
        <v>595</v>
      </c>
      <c r="C7" s="1561"/>
      <c r="D7" s="1561"/>
      <c r="E7" s="1562"/>
      <c r="G7" s="1560" t="s">
        <v>596</v>
      </c>
      <c r="H7" s="1561"/>
      <c r="I7" s="1561"/>
      <c r="J7" s="1562"/>
    </row>
    <row r="8" spans="1:10" ht="12.75" customHeight="1">
      <c r="B8" s="1575"/>
      <c r="C8" s="1576"/>
      <c r="D8" s="1576"/>
      <c r="E8" s="1577"/>
      <c r="G8" s="1563"/>
      <c r="H8" s="1564"/>
      <c r="I8" s="1564"/>
      <c r="J8" s="1565"/>
    </row>
    <row r="9" spans="1:10" ht="15.75">
      <c r="B9" s="568">
        <v>1</v>
      </c>
      <c r="C9" s="569" t="s">
        <v>597</v>
      </c>
      <c r="D9" s="570"/>
      <c r="E9" s="571">
        <v>1</v>
      </c>
      <c r="G9" s="568">
        <v>1</v>
      </c>
      <c r="H9" s="569" t="s">
        <v>597</v>
      </c>
      <c r="I9" s="570"/>
      <c r="J9" s="571">
        <v>1</v>
      </c>
    </row>
    <row r="10" spans="1:10" ht="15">
      <c r="B10" s="1557"/>
      <c r="C10" s="1558"/>
      <c r="D10" s="1558"/>
      <c r="E10" s="1559"/>
      <c r="G10" s="1554"/>
      <c r="H10" s="1555"/>
      <c r="I10" s="1555"/>
      <c r="J10" s="1556"/>
    </row>
    <row r="11" spans="1:10" ht="15.75">
      <c r="B11" s="572">
        <v>2</v>
      </c>
      <c r="C11" s="573" t="s">
        <v>598</v>
      </c>
      <c r="D11" s="574"/>
      <c r="E11" s="575">
        <f>ROUND(SUM(D12:D23),2)</f>
        <v>0.61</v>
      </c>
      <c r="G11" s="572">
        <v>2</v>
      </c>
      <c r="H11" s="573" t="s">
        <v>598</v>
      </c>
      <c r="I11" s="574"/>
      <c r="J11" s="575">
        <f>ROUND(SUM(I12:I23),2)</f>
        <v>0.73</v>
      </c>
    </row>
    <row r="12" spans="1:10">
      <c r="B12" s="576" t="s">
        <v>599</v>
      </c>
      <c r="C12" s="577" t="s">
        <v>600</v>
      </c>
      <c r="D12" s="578">
        <v>8.3333333333333301E-2</v>
      </c>
      <c r="E12" s="579"/>
      <c r="G12" s="576" t="s">
        <v>599</v>
      </c>
      <c r="H12" s="577" t="s">
        <v>600</v>
      </c>
      <c r="I12" s="578">
        <v>8.3333333333333301E-2</v>
      </c>
      <c r="J12" s="579"/>
    </row>
    <row r="13" spans="1:10">
      <c r="B13" s="576" t="s">
        <v>601</v>
      </c>
      <c r="C13" s="577" t="s">
        <v>602</v>
      </c>
      <c r="D13" s="578">
        <v>0.01</v>
      </c>
      <c r="E13" s="579"/>
      <c r="G13" s="576" t="s">
        <v>601</v>
      </c>
      <c r="H13" s="577" t="s">
        <v>602</v>
      </c>
      <c r="I13" s="578">
        <v>0.01</v>
      </c>
      <c r="J13" s="579"/>
    </row>
    <row r="14" spans="1:10">
      <c r="B14" s="576" t="s">
        <v>603</v>
      </c>
      <c r="C14" s="577" t="s">
        <v>604</v>
      </c>
      <c r="D14" s="578">
        <v>8.3333333333333329E-2</v>
      </c>
      <c r="E14" s="579"/>
      <c r="G14" s="576" t="s">
        <v>603</v>
      </c>
      <c r="H14" s="577" t="s">
        <v>604</v>
      </c>
      <c r="I14" s="578">
        <v>8.3333333333333329E-2</v>
      </c>
      <c r="J14" s="579"/>
    </row>
    <row r="15" spans="1:10">
      <c r="B15" s="576" t="s">
        <v>605</v>
      </c>
      <c r="C15" s="577" t="s">
        <v>606</v>
      </c>
      <c r="D15" s="578">
        <v>4.1700000000000001E-2</v>
      </c>
      <c r="E15" s="579"/>
      <c r="G15" s="576" t="s">
        <v>605</v>
      </c>
      <c r="H15" s="577" t="s">
        <v>606</v>
      </c>
      <c r="I15" s="578">
        <v>4.1700000000000001E-2</v>
      </c>
      <c r="J15" s="579"/>
    </row>
    <row r="16" spans="1:10">
      <c r="B16" s="576" t="s">
        <v>607</v>
      </c>
      <c r="C16" s="577" t="s">
        <v>608</v>
      </c>
      <c r="D16" s="578">
        <v>8.5000000000000006E-2</v>
      </c>
      <c r="E16" s="579"/>
      <c r="G16" s="576" t="s">
        <v>607</v>
      </c>
      <c r="H16" s="577" t="s">
        <v>608</v>
      </c>
      <c r="I16" s="578">
        <v>8.5000000000000006E-2</v>
      </c>
      <c r="J16" s="579"/>
    </row>
    <row r="17" spans="2:10">
      <c r="B17" s="576" t="s">
        <v>609</v>
      </c>
      <c r="C17" s="577" t="s">
        <v>610</v>
      </c>
      <c r="D17" s="578">
        <v>0.12</v>
      </c>
      <c r="E17" s="579"/>
      <c r="G17" s="576" t="s">
        <v>609</v>
      </c>
      <c r="H17" s="577" t="s">
        <v>610</v>
      </c>
      <c r="I17" s="578">
        <v>0.12</v>
      </c>
      <c r="J17" s="579"/>
    </row>
    <row r="18" spans="2:10">
      <c r="B18" s="576" t="s">
        <v>611</v>
      </c>
      <c r="C18" s="577" t="s">
        <v>612</v>
      </c>
      <c r="D18" s="578">
        <v>6.9599999999999995E-2</v>
      </c>
      <c r="E18" s="579"/>
      <c r="G18" s="576" t="s">
        <v>611</v>
      </c>
      <c r="H18" s="577" t="s">
        <v>612</v>
      </c>
      <c r="I18" s="578">
        <v>6.9599999999999995E-2</v>
      </c>
      <c r="J18" s="579"/>
    </row>
    <row r="19" spans="2:10">
      <c r="B19" s="576" t="s">
        <v>613</v>
      </c>
      <c r="C19" s="577" t="s">
        <v>614</v>
      </c>
      <c r="D19" s="578">
        <v>0.04</v>
      </c>
      <c r="E19" s="579"/>
      <c r="G19" s="576" t="s">
        <v>613</v>
      </c>
      <c r="H19" s="577" t="s">
        <v>614</v>
      </c>
      <c r="I19" s="578">
        <v>0.04</v>
      </c>
      <c r="J19" s="579"/>
    </row>
    <row r="20" spans="2:10">
      <c r="B20" s="580" t="s">
        <v>615</v>
      </c>
      <c r="C20" s="581" t="s">
        <v>616</v>
      </c>
      <c r="D20" s="582" t="s">
        <v>617</v>
      </c>
      <c r="E20" s="583"/>
      <c r="G20" s="580" t="s">
        <v>615</v>
      </c>
      <c r="H20" s="581" t="s">
        <v>616</v>
      </c>
      <c r="I20" s="584">
        <v>0.11700000000000001</v>
      </c>
      <c r="J20" s="583"/>
    </row>
    <row r="21" spans="2:10">
      <c r="B21" s="576" t="s">
        <v>618</v>
      </c>
      <c r="C21" s="577" t="s">
        <v>619</v>
      </c>
      <c r="D21" s="578">
        <v>0.03</v>
      </c>
      <c r="E21" s="579"/>
      <c r="G21" s="576" t="s">
        <v>618</v>
      </c>
      <c r="H21" s="577" t="s">
        <v>619</v>
      </c>
      <c r="I21" s="578">
        <v>0.03</v>
      </c>
      <c r="J21" s="579"/>
    </row>
    <row r="22" spans="2:10">
      <c r="B22" s="576" t="s">
        <v>620</v>
      </c>
      <c r="C22" s="585" t="s">
        <v>621</v>
      </c>
      <c r="D22" s="578">
        <v>0.03</v>
      </c>
      <c r="E22" s="579"/>
      <c r="G22" s="576" t="s">
        <v>620</v>
      </c>
      <c r="H22" s="585" t="s">
        <v>621</v>
      </c>
      <c r="I22" s="578">
        <v>0.03</v>
      </c>
      <c r="J22" s="579"/>
    </row>
    <row r="23" spans="2:10">
      <c r="B23" s="576" t="s">
        <v>622</v>
      </c>
      <c r="C23" s="585" t="s">
        <v>623</v>
      </c>
      <c r="D23" s="578">
        <v>0.02</v>
      </c>
      <c r="E23" s="579"/>
      <c r="G23" s="576" t="s">
        <v>622</v>
      </c>
      <c r="H23" s="585" t="s">
        <v>623</v>
      </c>
      <c r="I23" s="578">
        <v>0.02</v>
      </c>
      <c r="J23" s="579"/>
    </row>
    <row r="24" spans="2:10" ht="15">
      <c r="B24" s="1557"/>
      <c r="C24" s="1558"/>
      <c r="D24" s="1558"/>
      <c r="E24" s="1559"/>
      <c r="G24" s="1554"/>
      <c r="H24" s="1555"/>
      <c r="I24" s="1555"/>
      <c r="J24" s="1556"/>
    </row>
    <row r="25" spans="2:10" ht="15.75">
      <c r="B25" s="568">
        <v>3</v>
      </c>
      <c r="C25" s="569" t="s">
        <v>624</v>
      </c>
      <c r="D25" s="570"/>
      <c r="E25" s="571">
        <f>ROUND(SUM(D26:D29),2)</f>
        <v>0.15</v>
      </c>
      <c r="G25" s="568">
        <v>3</v>
      </c>
      <c r="H25" s="569" t="s">
        <v>624</v>
      </c>
      <c r="I25" s="570"/>
      <c r="J25" s="571">
        <f>ROUND(SUM(I26:I29),2)</f>
        <v>0.15</v>
      </c>
    </row>
    <row r="26" spans="2:10" ht="25.5">
      <c r="B26" s="576" t="s">
        <v>625</v>
      </c>
      <c r="C26" s="586" t="s">
        <v>626</v>
      </c>
      <c r="D26" s="578">
        <v>7.0000000000000007E-2</v>
      </c>
      <c r="E26" s="579"/>
      <c r="G26" s="576" t="s">
        <v>625</v>
      </c>
      <c r="H26" s="586" t="s">
        <v>626</v>
      </c>
      <c r="I26" s="578">
        <v>7.0000000000000007E-2</v>
      </c>
      <c r="J26" s="579"/>
    </row>
    <row r="27" spans="2:10">
      <c r="B27" s="576" t="s">
        <v>627</v>
      </c>
      <c r="C27" s="586" t="s">
        <v>628</v>
      </c>
      <c r="D27" s="578">
        <v>1.3999999999999999E-4</v>
      </c>
      <c r="E27" s="579"/>
      <c r="G27" s="576" t="s">
        <v>627</v>
      </c>
      <c r="H27" s="586" t="s">
        <v>628</v>
      </c>
      <c r="I27" s="578">
        <v>1.3999999999999999E-4</v>
      </c>
      <c r="J27" s="579"/>
    </row>
    <row r="28" spans="2:10">
      <c r="B28" s="576" t="s">
        <v>629</v>
      </c>
      <c r="C28" s="587" t="s">
        <v>630</v>
      </c>
      <c r="D28" s="578">
        <v>0.05</v>
      </c>
      <c r="E28" s="579"/>
      <c r="G28" s="576" t="s">
        <v>629</v>
      </c>
      <c r="H28" s="587" t="s">
        <v>630</v>
      </c>
      <c r="I28" s="578">
        <v>0.05</v>
      </c>
      <c r="J28" s="579"/>
    </row>
    <row r="29" spans="2:10">
      <c r="B29" s="576" t="s">
        <v>631</v>
      </c>
      <c r="C29" s="586" t="s">
        <v>632</v>
      </c>
      <c r="D29" s="578">
        <v>0.03</v>
      </c>
      <c r="E29" s="579"/>
      <c r="G29" s="576" t="s">
        <v>631</v>
      </c>
      <c r="H29" s="586" t="s">
        <v>632</v>
      </c>
      <c r="I29" s="578">
        <v>0.03</v>
      </c>
      <c r="J29" s="579"/>
    </row>
    <row r="30" spans="2:10" ht="15">
      <c r="B30" s="1557"/>
      <c r="C30" s="1558"/>
      <c r="D30" s="1558"/>
      <c r="E30" s="1559"/>
      <c r="G30" s="1554"/>
      <c r="H30" s="1555"/>
      <c r="I30" s="1555"/>
      <c r="J30" s="1556"/>
    </row>
    <row r="31" spans="2:10" ht="15.75">
      <c r="B31" s="568">
        <v>4</v>
      </c>
      <c r="C31" s="569" t="s">
        <v>633</v>
      </c>
      <c r="D31" s="570"/>
      <c r="E31" s="571">
        <f>+ROUND(SUM(D32:D39),2)</f>
        <v>0.08</v>
      </c>
      <c r="G31" s="568">
        <v>4</v>
      </c>
      <c r="H31" s="569" t="s">
        <v>633</v>
      </c>
      <c r="I31" s="570"/>
      <c r="J31" s="571">
        <f>+ROUND(SUM(I32:I39),2)</f>
        <v>0.08</v>
      </c>
    </row>
    <row r="32" spans="2:10" ht="15">
      <c r="B32" s="576" t="s">
        <v>634</v>
      </c>
      <c r="C32" s="588" t="s">
        <v>635</v>
      </c>
      <c r="D32" s="589">
        <v>0.04</v>
      </c>
      <c r="E32" s="590"/>
      <c r="G32" s="576" t="s">
        <v>634</v>
      </c>
      <c r="H32" s="588" t="s">
        <v>635</v>
      </c>
      <c r="I32" s="591">
        <v>0.04</v>
      </c>
      <c r="J32" s="590"/>
    </row>
    <row r="33" spans="2:10" ht="15">
      <c r="B33" s="576" t="s">
        <v>636</v>
      </c>
      <c r="C33" s="588" t="s">
        <v>637</v>
      </c>
      <c r="D33" s="589">
        <v>0.01</v>
      </c>
      <c r="E33" s="590"/>
      <c r="G33" s="576" t="s">
        <v>636</v>
      </c>
      <c r="H33" s="588" t="s">
        <v>637</v>
      </c>
      <c r="I33" s="591">
        <v>0.01</v>
      </c>
      <c r="J33" s="590"/>
    </row>
    <row r="34" spans="2:10" ht="15">
      <c r="B34" s="576" t="s">
        <v>638</v>
      </c>
      <c r="C34" s="588" t="s">
        <v>639</v>
      </c>
      <c r="D34" s="589">
        <v>1.4999999999999999E-2</v>
      </c>
      <c r="E34" s="590"/>
      <c r="G34" s="576" t="s">
        <v>638</v>
      </c>
      <c r="H34" s="588" t="s">
        <v>639</v>
      </c>
      <c r="I34" s="591">
        <v>1.4999999999999999E-2</v>
      </c>
      <c r="J34" s="590"/>
    </row>
    <row r="35" spans="2:10" ht="15">
      <c r="B35" s="576" t="s">
        <v>640</v>
      </c>
      <c r="C35" s="588" t="s">
        <v>641</v>
      </c>
      <c r="D35" s="589">
        <v>5.0000000000000001E-3</v>
      </c>
      <c r="E35" s="590"/>
      <c r="G35" s="576" t="s">
        <v>640</v>
      </c>
      <c r="H35" s="588" t="s">
        <v>641</v>
      </c>
      <c r="I35" s="591">
        <v>5.0000000000000001E-3</v>
      </c>
      <c r="J35" s="590"/>
    </row>
    <row r="36" spans="2:10">
      <c r="B36" s="576" t="s">
        <v>642</v>
      </c>
      <c r="C36" s="592" t="s">
        <v>643</v>
      </c>
      <c r="D36" s="591">
        <v>8.6E-3</v>
      </c>
      <c r="E36" s="579"/>
      <c r="G36" s="576" t="s">
        <v>642</v>
      </c>
      <c r="H36" s="592" t="s">
        <v>643</v>
      </c>
      <c r="I36" s="591">
        <v>8.6E-3</v>
      </c>
      <c r="J36" s="579"/>
    </row>
    <row r="37" spans="2:10">
      <c r="B37" s="576" t="s">
        <v>644</v>
      </c>
      <c r="C37" s="592" t="s">
        <v>645</v>
      </c>
      <c r="D37" s="591">
        <v>1.1999999999999999E-3</v>
      </c>
      <c r="E37" s="579"/>
      <c r="G37" s="576" t="s">
        <v>644</v>
      </c>
      <c r="H37" s="592" t="s">
        <v>645</v>
      </c>
      <c r="I37" s="591">
        <v>1.1999999999999999E-3</v>
      </c>
      <c r="J37" s="579"/>
    </row>
    <row r="38" spans="2:10">
      <c r="B38" s="593"/>
      <c r="C38" s="588"/>
      <c r="D38" s="591"/>
      <c r="E38" s="579"/>
      <c r="G38" s="593"/>
      <c r="H38" s="588"/>
      <c r="I38" s="591"/>
      <c r="J38" s="579"/>
    </row>
    <row r="39" spans="2:10">
      <c r="B39" s="593"/>
      <c r="C39" s="588"/>
      <c r="D39" s="591"/>
      <c r="E39" s="579"/>
      <c r="G39" s="593"/>
      <c r="H39" s="588"/>
      <c r="I39" s="591"/>
      <c r="J39" s="579"/>
    </row>
    <row r="40" spans="2:10" ht="25.5">
      <c r="B40" s="568">
        <v>6</v>
      </c>
      <c r="C40" s="569" t="s">
        <v>646</v>
      </c>
      <c r="D40" s="570"/>
      <c r="E40" s="571">
        <f>+ROUND(10%*(E9+E11+E25+E31),2)</f>
        <v>0.18</v>
      </c>
      <c r="G40" s="568">
        <v>6</v>
      </c>
      <c r="H40" s="569" t="s">
        <v>646</v>
      </c>
      <c r="I40" s="570"/>
      <c r="J40" s="571">
        <f>+ROUND(10%*(J9+J11+J25+J31),2)</f>
        <v>0.2</v>
      </c>
    </row>
    <row r="41" spans="2:10" ht="15">
      <c r="B41" s="1557"/>
      <c r="C41" s="1558"/>
      <c r="D41" s="1558"/>
      <c r="E41" s="1559"/>
      <c r="G41" s="1554"/>
      <c r="H41" s="1555"/>
      <c r="I41" s="1555"/>
      <c r="J41" s="1556"/>
    </row>
    <row r="42" spans="2:10" ht="15.75">
      <c r="B42" s="594"/>
      <c r="C42" s="595" t="s">
        <v>647</v>
      </c>
      <c r="D42" s="596"/>
      <c r="E42" s="597">
        <f>+E9+E11+E25+E31+E40</f>
        <v>2.02</v>
      </c>
      <c r="G42" s="594"/>
      <c r="H42" s="595" t="s">
        <v>647</v>
      </c>
      <c r="I42" s="596"/>
      <c r="J42" s="597">
        <f>+J9+J11+J25+J31+J40</f>
        <v>2.16</v>
      </c>
    </row>
    <row r="43" spans="2:10">
      <c r="B43" s="152"/>
      <c r="J43" s="153"/>
    </row>
    <row r="44" spans="2:10">
      <c r="B44" s="152"/>
      <c r="J44" s="153"/>
    </row>
    <row r="45" spans="2:10" ht="13.5" thickBot="1">
      <c r="B45" s="154"/>
      <c r="C45" s="155"/>
      <c r="D45" s="155"/>
      <c r="E45" s="155"/>
      <c r="F45" s="155"/>
      <c r="G45" s="155"/>
      <c r="H45" s="155"/>
      <c r="I45" s="155"/>
      <c r="J45" s="156"/>
    </row>
  </sheetData>
  <mergeCells count="13">
    <mergeCell ref="G7:J8"/>
    <mergeCell ref="B2:J2"/>
    <mergeCell ref="B3:J3"/>
    <mergeCell ref="B5:J5"/>
    <mergeCell ref="B7:E8"/>
    <mergeCell ref="G41:J41"/>
    <mergeCell ref="G30:J30"/>
    <mergeCell ref="G24:J24"/>
    <mergeCell ref="G10:J10"/>
    <mergeCell ref="B30:E30"/>
    <mergeCell ref="B41:E41"/>
    <mergeCell ref="B10:E10"/>
    <mergeCell ref="B24:E24"/>
  </mergeCells>
  <pageMargins left="0.7" right="0.7" top="0.75" bottom="0.75" header="0.3" footer="0.3"/>
  <pageSetup scale="48" fitToHeight="0" orientation="portrait" r:id="rId1"/>
  <ignoredErrors>
    <ignoredError sqref="G32:G35 G12:G23 B12:B23 B26:B29 B32:B35 G36:G37 B36:B38"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1:T146"/>
  <sheetViews>
    <sheetView view="pageBreakPreview" topLeftCell="A124" zoomScaleNormal="110" zoomScaleSheetLayoutView="100" zoomScalePageLayoutView="30" workbookViewId="0">
      <selection activeCell="C91" sqref="C91"/>
    </sheetView>
  </sheetViews>
  <sheetFormatPr defaultColWidth="11.42578125" defaultRowHeight="12.75"/>
  <cols>
    <col min="1" max="1" width="11.5703125" style="45"/>
    <col min="2" max="2" width="56.5703125" style="45" customWidth="1"/>
    <col min="3" max="4" width="19.140625" style="45" customWidth="1"/>
    <col min="5" max="5" width="4.42578125" style="59" hidden="1" customWidth="1"/>
    <col min="6" max="6" width="3.42578125" style="45" hidden="1" customWidth="1"/>
    <col min="7" max="7" width="4.140625" style="45" hidden="1" customWidth="1"/>
    <col min="8" max="8" width="3.140625" style="45" hidden="1" customWidth="1"/>
    <col min="9" max="9" width="5.140625" style="45" hidden="1" customWidth="1"/>
    <col min="10" max="10" width="2.42578125" style="45" hidden="1" customWidth="1"/>
    <col min="11" max="11" width="5.140625" style="45" hidden="1" customWidth="1"/>
    <col min="12" max="12" width="5.5703125" style="45" hidden="1" customWidth="1"/>
    <col min="13" max="13" width="11.5703125" style="45" hidden="1" customWidth="1"/>
    <col min="14" max="14" width="2.42578125" style="45" hidden="1" customWidth="1"/>
    <col min="15" max="15" width="10" style="45" hidden="1" customWidth="1"/>
    <col min="16" max="16" width="6.85546875" style="45" hidden="1" customWidth="1"/>
    <col min="17" max="17" width="12.42578125" style="45" hidden="1" customWidth="1"/>
    <col min="18" max="19" width="11.42578125" style="45"/>
    <col min="20" max="20" width="38.5703125" style="45" customWidth="1"/>
    <col min="21" max="21" width="14.85546875" style="45" customWidth="1"/>
    <col min="22" max="22" width="18" style="45" customWidth="1"/>
    <col min="23" max="254" width="11.42578125" style="45"/>
    <col min="255" max="255" width="17" style="45" customWidth="1"/>
    <col min="256" max="256" width="16.5703125" style="45" customWidth="1"/>
    <col min="257" max="257" width="5.5703125" style="45" customWidth="1"/>
    <col min="258" max="258" width="11.5703125" style="45" customWidth="1"/>
    <col min="259" max="260" width="17" style="45" customWidth="1"/>
    <col min="261" max="261" width="3.42578125" style="45" bestFit="1" customWidth="1"/>
    <col min="262" max="262" width="1.85546875" style="45" bestFit="1" customWidth="1"/>
    <col min="263" max="263" width="4.140625" style="45" bestFit="1" customWidth="1"/>
    <col min="264" max="264" width="1.85546875" style="45" bestFit="1" customWidth="1"/>
    <col min="265" max="265" width="5.140625" style="45" bestFit="1" customWidth="1"/>
    <col min="266" max="266" width="2.42578125" style="45" customWidth="1"/>
    <col min="267" max="267" width="5" style="45" bestFit="1" customWidth="1"/>
    <col min="268" max="268" width="5.42578125" style="45" bestFit="1" customWidth="1"/>
    <col min="269" max="269" width="11.42578125" style="45"/>
    <col min="270" max="270" width="2.140625" style="45" customWidth="1"/>
    <col min="271" max="272" width="5.42578125" style="45" bestFit="1" customWidth="1"/>
    <col min="273" max="510" width="11.42578125" style="45"/>
    <col min="511" max="511" width="17" style="45" customWidth="1"/>
    <col min="512" max="512" width="16.5703125" style="45" customWidth="1"/>
    <col min="513" max="513" width="5.5703125" style="45" customWidth="1"/>
    <col min="514" max="514" width="11.5703125" style="45" customWidth="1"/>
    <col min="515" max="516" width="17" style="45" customWidth="1"/>
    <col min="517" max="517" width="3.42578125" style="45" bestFit="1" customWidth="1"/>
    <col min="518" max="518" width="1.85546875" style="45" bestFit="1" customWidth="1"/>
    <col min="519" max="519" width="4.140625" style="45" bestFit="1" customWidth="1"/>
    <col min="520" max="520" width="1.85546875" style="45" bestFit="1" customWidth="1"/>
    <col min="521" max="521" width="5.140625" style="45" bestFit="1" customWidth="1"/>
    <col min="522" max="522" width="2.42578125" style="45" customWidth="1"/>
    <col min="523" max="523" width="5" style="45" bestFit="1" customWidth="1"/>
    <col min="524" max="524" width="5.42578125" style="45" bestFit="1" customWidth="1"/>
    <col min="525" max="525" width="11.42578125" style="45"/>
    <col min="526" max="526" width="2.140625" style="45" customWidth="1"/>
    <col min="527" max="528" width="5.42578125" style="45" bestFit="1" customWidth="1"/>
    <col min="529" max="766" width="11.42578125" style="45"/>
    <col min="767" max="767" width="17" style="45" customWidth="1"/>
    <col min="768" max="768" width="16.5703125" style="45" customWidth="1"/>
    <col min="769" max="769" width="5.5703125" style="45" customWidth="1"/>
    <col min="770" max="770" width="11.5703125" style="45" customWidth="1"/>
    <col min="771" max="772" width="17" style="45" customWidth="1"/>
    <col min="773" max="773" width="3.42578125" style="45" bestFit="1" customWidth="1"/>
    <col min="774" max="774" width="1.85546875" style="45" bestFit="1" customWidth="1"/>
    <col min="775" max="775" width="4.140625" style="45" bestFit="1" customWidth="1"/>
    <col min="776" max="776" width="1.85546875" style="45" bestFit="1" customWidth="1"/>
    <col min="777" max="777" width="5.140625" style="45" bestFit="1" customWidth="1"/>
    <col min="778" max="778" width="2.42578125" style="45" customWidth="1"/>
    <col min="779" max="779" width="5" style="45" bestFit="1" customWidth="1"/>
    <col min="780" max="780" width="5.42578125" style="45" bestFit="1" customWidth="1"/>
    <col min="781" max="781" width="11.42578125" style="45"/>
    <col min="782" max="782" width="2.140625" style="45" customWidth="1"/>
    <col min="783" max="784" width="5.42578125" style="45" bestFit="1" customWidth="1"/>
    <col min="785" max="1022" width="11.42578125" style="45"/>
    <col min="1023" max="1023" width="17" style="45" customWidth="1"/>
    <col min="1024" max="1024" width="16.5703125" style="45" customWidth="1"/>
    <col min="1025" max="1025" width="5.5703125" style="45" customWidth="1"/>
    <col min="1026" max="1026" width="11.5703125" style="45" customWidth="1"/>
    <col min="1027" max="1028" width="17" style="45" customWidth="1"/>
    <col min="1029" max="1029" width="3.42578125" style="45" bestFit="1" customWidth="1"/>
    <col min="1030" max="1030" width="1.85546875" style="45" bestFit="1" customWidth="1"/>
    <col min="1031" max="1031" width="4.140625" style="45" bestFit="1" customWidth="1"/>
    <col min="1032" max="1032" width="1.85546875" style="45" bestFit="1" customWidth="1"/>
    <col min="1033" max="1033" width="5.140625" style="45" bestFit="1" customWidth="1"/>
    <col min="1034" max="1034" width="2.42578125" style="45" customWidth="1"/>
    <col min="1035" max="1035" width="5" style="45" bestFit="1" customWidth="1"/>
    <col min="1036" max="1036" width="5.42578125" style="45" bestFit="1" customWidth="1"/>
    <col min="1037" max="1037" width="11.42578125" style="45"/>
    <col min="1038" max="1038" width="2.140625" style="45" customWidth="1"/>
    <col min="1039" max="1040" width="5.42578125" style="45" bestFit="1" customWidth="1"/>
    <col min="1041" max="1278" width="11.42578125" style="45"/>
    <col min="1279" max="1279" width="17" style="45" customWidth="1"/>
    <col min="1280" max="1280" width="16.5703125" style="45" customWidth="1"/>
    <col min="1281" max="1281" width="5.5703125" style="45" customWidth="1"/>
    <col min="1282" max="1282" width="11.5703125" style="45" customWidth="1"/>
    <col min="1283" max="1284" width="17" style="45" customWidth="1"/>
    <col min="1285" max="1285" width="3.42578125" style="45" bestFit="1" customWidth="1"/>
    <col min="1286" max="1286" width="1.85546875" style="45" bestFit="1" customWidth="1"/>
    <col min="1287" max="1287" width="4.140625" style="45" bestFit="1" customWidth="1"/>
    <col min="1288" max="1288" width="1.85546875" style="45" bestFit="1" customWidth="1"/>
    <col min="1289" max="1289" width="5.140625" style="45" bestFit="1" customWidth="1"/>
    <col min="1290" max="1290" width="2.42578125" style="45" customWidth="1"/>
    <col min="1291" max="1291" width="5" style="45" bestFit="1" customWidth="1"/>
    <col min="1292" max="1292" width="5.42578125" style="45" bestFit="1" customWidth="1"/>
    <col min="1293" max="1293" width="11.42578125" style="45"/>
    <col min="1294" max="1294" width="2.140625" style="45" customWidth="1"/>
    <col min="1295" max="1296" width="5.42578125" style="45" bestFit="1" customWidth="1"/>
    <col min="1297" max="1534" width="11.42578125" style="45"/>
    <col min="1535" max="1535" width="17" style="45" customWidth="1"/>
    <col min="1536" max="1536" width="16.5703125" style="45" customWidth="1"/>
    <col min="1537" max="1537" width="5.5703125" style="45" customWidth="1"/>
    <col min="1538" max="1538" width="11.5703125" style="45" customWidth="1"/>
    <col min="1539" max="1540" width="17" style="45" customWidth="1"/>
    <col min="1541" max="1541" width="3.42578125" style="45" bestFit="1" customWidth="1"/>
    <col min="1542" max="1542" width="1.85546875" style="45" bestFit="1" customWidth="1"/>
    <col min="1543" max="1543" width="4.140625" style="45" bestFit="1" customWidth="1"/>
    <col min="1544" max="1544" width="1.85546875" style="45" bestFit="1" customWidth="1"/>
    <col min="1545" max="1545" width="5.140625" style="45" bestFit="1" customWidth="1"/>
    <col min="1546" max="1546" width="2.42578125" style="45" customWidth="1"/>
    <col min="1547" max="1547" width="5" style="45" bestFit="1" customWidth="1"/>
    <col min="1548" max="1548" width="5.42578125" style="45" bestFit="1" customWidth="1"/>
    <col min="1549" max="1549" width="11.42578125" style="45"/>
    <col min="1550" max="1550" width="2.140625" style="45" customWidth="1"/>
    <col min="1551" max="1552" width="5.42578125" style="45" bestFit="1" customWidth="1"/>
    <col min="1553" max="1790" width="11.42578125" style="45"/>
    <col min="1791" max="1791" width="17" style="45" customWidth="1"/>
    <col min="1792" max="1792" width="16.5703125" style="45" customWidth="1"/>
    <col min="1793" max="1793" width="5.5703125" style="45" customWidth="1"/>
    <col min="1794" max="1794" width="11.5703125" style="45" customWidth="1"/>
    <col min="1795" max="1796" width="17" style="45" customWidth="1"/>
    <col min="1797" max="1797" width="3.42578125" style="45" bestFit="1" customWidth="1"/>
    <col min="1798" max="1798" width="1.85546875" style="45" bestFit="1" customWidth="1"/>
    <col min="1799" max="1799" width="4.140625" style="45" bestFit="1" customWidth="1"/>
    <col min="1800" max="1800" width="1.85546875" style="45" bestFit="1" customWidth="1"/>
    <col min="1801" max="1801" width="5.140625" style="45" bestFit="1" customWidth="1"/>
    <col min="1802" max="1802" width="2.42578125" style="45" customWidth="1"/>
    <col min="1803" max="1803" width="5" style="45" bestFit="1" customWidth="1"/>
    <col min="1804" max="1804" width="5.42578125" style="45" bestFit="1" customWidth="1"/>
    <col min="1805" max="1805" width="11.42578125" style="45"/>
    <col min="1806" max="1806" width="2.140625" style="45" customWidth="1"/>
    <col min="1807" max="1808" width="5.42578125" style="45" bestFit="1" customWidth="1"/>
    <col min="1809" max="2046" width="11.42578125" style="45"/>
    <col min="2047" max="2047" width="17" style="45" customWidth="1"/>
    <col min="2048" max="2048" width="16.5703125" style="45" customWidth="1"/>
    <col min="2049" max="2049" width="5.5703125" style="45" customWidth="1"/>
    <col min="2050" max="2050" width="11.5703125" style="45" customWidth="1"/>
    <col min="2051" max="2052" width="17" style="45" customWidth="1"/>
    <col min="2053" max="2053" width="3.42578125" style="45" bestFit="1" customWidth="1"/>
    <col min="2054" max="2054" width="1.85546875" style="45" bestFit="1" customWidth="1"/>
    <col min="2055" max="2055" width="4.140625" style="45" bestFit="1" customWidth="1"/>
    <col min="2056" max="2056" width="1.85546875" style="45" bestFit="1" customWidth="1"/>
    <col min="2057" max="2057" width="5.140625" style="45" bestFit="1" customWidth="1"/>
    <col min="2058" max="2058" width="2.42578125" style="45" customWidth="1"/>
    <col min="2059" max="2059" width="5" style="45" bestFit="1" customWidth="1"/>
    <col min="2060" max="2060" width="5.42578125" style="45" bestFit="1" customWidth="1"/>
    <col min="2061" max="2061" width="11.42578125" style="45"/>
    <col min="2062" max="2062" width="2.140625" style="45" customWidth="1"/>
    <col min="2063" max="2064" width="5.42578125" style="45" bestFit="1" customWidth="1"/>
    <col min="2065" max="2302" width="11.42578125" style="45"/>
    <col min="2303" max="2303" width="17" style="45" customWidth="1"/>
    <col min="2304" max="2304" width="16.5703125" style="45" customWidth="1"/>
    <col min="2305" max="2305" width="5.5703125" style="45" customWidth="1"/>
    <col min="2306" max="2306" width="11.5703125" style="45" customWidth="1"/>
    <col min="2307" max="2308" width="17" style="45" customWidth="1"/>
    <col min="2309" max="2309" width="3.42578125" style="45" bestFit="1" customWidth="1"/>
    <col min="2310" max="2310" width="1.85546875" style="45" bestFit="1" customWidth="1"/>
    <col min="2311" max="2311" width="4.140625" style="45" bestFit="1" customWidth="1"/>
    <col min="2312" max="2312" width="1.85546875" style="45" bestFit="1" customWidth="1"/>
    <col min="2313" max="2313" width="5.140625" style="45" bestFit="1" customWidth="1"/>
    <col min="2314" max="2314" width="2.42578125" style="45" customWidth="1"/>
    <col min="2315" max="2315" width="5" style="45" bestFit="1" customWidth="1"/>
    <col min="2316" max="2316" width="5.42578125" style="45" bestFit="1" customWidth="1"/>
    <col min="2317" max="2317" width="11.42578125" style="45"/>
    <col min="2318" max="2318" width="2.140625" style="45" customWidth="1"/>
    <col min="2319" max="2320" width="5.42578125" style="45" bestFit="1" customWidth="1"/>
    <col min="2321" max="2558" width="11.42578125" style="45"/>
    <col min="2559" max="2559" width="17" style="45" customWidth="1"/>
    <col min="2560" max="2560" width="16.5703125" style="45" customWidth="1"/>
    <col min="2561" max="2561" width="5.5703125" style="45" customWidth="1"/>
    <col min="2562" max="2562" width="11.5703125" style="45" customWidth="1"/>
    <col min="2563" max="2564" width="17" style="45" customWidth="1"/>
    <col min="2565" max="2565" width="3.42578125" style="45" bestFit="1" customWidth="1"/>
    <col min="2566" max="2566" width="1.85546875" style="45" bestFit="1" customWidth="1"/>
    <col min="2567" max="2567" width="4.140625" style="45" bestFit="1" customWidth="1"/>
    <col min="2568" max="2568" width="1.85546875" style="45" bestFit="1" customWidth="1"/>
    <col min="2569" max="2569" width="5.140625" style="45" bestFit="1" customWidth="1"/>
    <col min="2570" max="2570" width="2.42578125" style="45" customWidth="1"/>
    <col min="2571" max="2571" width="5" style="45" bestFit="1" customWidth="1"/>
    <col min="2572" max="2572" width="5.42578125" style="45" bestFit="1" customWidth="1"/>
    <col min="2573" max="2573" width="11.42578125" style="45"/>
    <col min="2574" max="2574" width="2.140625" style="45" customWidth="1"/>
    <col min="2575" max="2576" width="5.42578125" style="45" bestFit="1" customWidth="1"/>
    <col min="2577" max="2814" width="11.42578125" style="45"/>
    <col min="2815" max="2815" width="17" style="45" customWidth="1"/>
    <col min="2816" max="2816" width="16.5703125" style="45" customWidth="1"/>
    <col min="2817" max="2817" width="5.5703125" style="45" customWidth="1"/>
    <col min="2818" max="2818" width="11.5703125" style="45" customWidth="1"/>
    <col min="2819" max="2820" width="17" style="45" customWidth="1"/>
    <col min="2821" max="2821" width="3.42578125" style="45" bestFit="1" customWidth="1"/>
    <col min="2822" max="2822" width="1.85546875" style="45" bestFit="1" customWidth="1"/>
    <col min="2823" max="2823" width="4.140625" style="45" bestFit="1" customWidth="1"/>
    <col min="2824" max="2824" width="1.85546875" style="45" bestFit="1" customWidth="1"/>
    <col min="2825" max="2825" width="5.140625" style="45" bestFit="1" customWidth="1"/>
    <col min="2826" max="2826" width="2.42578125" style="45" customWidth="1"/>
    <col min="2827" max="2827" width="5" style="45" bestFit="1" customWidth="1"/>
    <col min="2828" max="2828" width="5.42578125" style="45" bestFit="1" customWidth="1"/>
    <col min="2829" max="2829" width="11.42578125" style="45"/>
    <col min="2830" max="2830" width="2.140625" style="45" customWidth="1"/>
    <col min="2831" max="2832" width="5.42578125" style="45" bestFit="1" customWidth="1"/>
    <col min="2833" max="3070" width="11.42578125" style="45"/>
    <col min="3071" max="3071" width="17" style="45" customWidth="1"/>
    <col min="3072" max="3072" width="16.5703125" style="45" customWidth="1"/>
    <col min="3073" max="3073" width="5.5703125" style="45" customWidth="1"/>
    <col min="3074" max="3074" width="11.5703125" style="45" customWidth="1"/>
    <col min="3075" max="3076" width="17" style="45" customWidth="1"/>
    <col min="3077" max="3077" width="3.42578125" style="45" bestFit="1" customWidth="1"/>
    <col min="3078" max="3078" width="1.85546875" style="45" bestFit="1" customWidth="1"/>
    <col min="3079" max="3079" width="4.140625" style="45" bestFit="1" customWidth="1"/>
    <col min="3080" max="3080" width="1.85546875" style="45" bestFit="1" customWidth="1"/>
    <col min="3081" max="3081" width="5.140625" style="45" bestFit="1" customWidth="1"/>
    <col min="3082" max="3082" width="2.42578125" style="45" customWidth="1"/>
    <col min="3083" max="3083" width="5" style="45" bestFit="1" customWidth="1"/>
    <col min="3084" max="3084" width="5.42578125" style="45" bestFit="1" customWidth="1"/>
    <col min="3085" max="3085" width="11.42578125" style="45"/>
    <col min="3086" max="3086" width="2.140625" style="45" customWidth="1"/>
    <col min="3087" max="3088" width="5.42578125" style="45" bestFit="1" customWidth="1"/>
    <col min="3089" max="3326" width="11.42578125" style="45"/>
    <col min="3327" max="3327" width="17" style="45" customWidth="1"/>
    <col min="3328" max="3328" width="16.5703125" style="45" customWidth="1"/>
    <col min="3329" max="3329" width="5.5703125" style="45" customWidth="1"/>
    <col min="3330" max="3330" width="11.5703125" style="45" customWidth="1"/>
    <col min="3331" max="3332" width="17" style="45" customWidth="1"/>
    <col min="3333" max="3333" width="3.42578125" style="45" bestFit="1" customWidth="1"/>
    <col min="3334" max="3334" width="1.85546875" style="45" bestFit="1" customWidth="1"/>
    <col min="3335" max="3335" width="4.140625" style="45" bestFit="1" customWidth="1"/>
    <col min="3336" max="3336" width="1.85546875" style="45" bestFit="1" customWidth="1"/>
    <col min="3337" max="3337" width="5.140625" style="45" bestFit="1" customWidth="1"/>
    <col min="3338" max="3338" width="2.42578125" style="45" customWidth="1"/>
    <col min="3339" max="3339" width="5" style="45" bestFit="1" customWidth="1"/>
    <col min="3340" max="3340" width="5.42578125" style="45" bestFit="1" customWidth="1"/>
    <col min="3341" max="3341" width="11.42578125" style="45"/>
    <col min="3342" max="3342" width="2.140625" style="45" customWidth="1"/>
    <col min="3343" max="3344" width="5.42578125" style="45" bestFit="1" customWidth="1"/>
    <col min="3345" max="3582" width="11.42578125" style="45"/>
    <col min="3583" max="3583" width="17" style="45" customWidth="1"/>
    <col min="3584" max="3584" width="16.5703125" style="45" customWidth="1"/>
    <col min="3585" max="3585" width="5.5703125" style="45" customWidth="1"/>
    <col min="3586" max="3586" width="11.5703125" style="45" customWidth="1"/>
    <col min="3587" max="3588" width="17" style="45" customWidth="1"/>
    <col min="3589" max="3589" width="3.42578125" style="45" bestFit="1" customWidth="1"/>
    <col min="3590" max="3590" width="1.85546875" style="45" bestFit="1" customWidth="1"/>
    <col min="3591" max="3591" width="4.140625" style="45" bestFit="1" customWidth="1"/>
    <col min="3592" max="3592" width="1.85546875" style="45" bestFit="1" customWidth="1"/>
    <col min="3593" max="3593" width="5.140625" style="45" bestFit="1" customWidth="1"/>
    <col min="3594" max="3594" width="2.42578125" style="45" customWidth="1"/>
    <col min="3595" max="3595" width="5" style="45" bestFit="1" customWidth="1"/>
    <col min="3596" max="3596" width="5.42578125" style="45" bestFit="1" customWidth="1"/>
    <col min="3597" max="3597" width="11.42578125" style="45"/>
    <col min="3598" max="3598" width="2.140625" style="45" customWidth="1"/>
    <col min="3599" max="3600" width="5.42578125" style="45" bestFit="1" customWidth="1"/>
    <col min="3601" max="3838" width="11.42578125" style="45"/>
    <col min="3839" max="3839" width="17" style="45" customWidth="1"/>
    <col min="3840" max="3840" width="16.5703125" style="45" customWidth="1"/>
    <col min="3841" max="3841" width="5.5703125" style="45" customWidth="1"/>
    <col min="3842" max="3842" width="11.5703125" style="45" customWidth="1"/>
    <col min="3843" max="3844" width="17" style="45" customWidth="1"/>
    <col min="3845" max="3845" width="3.42578125" style="45" bestFit="1" customWidth="1"/>
    <col min="3846" max="3846" width="1.85546875" style="45" bestFit="1" customWidth="1"/>
    <col min="3847" max="3847" width="4.140625" style="45" bestFit="1" customWidth="1"/>
    <col min="3848" max="3848" width="1.85546875" style="45" bestFit="1" customWidth="1"/>
    <col min="3849" max="3849" width="5.140625" style="45" bestFit="1" customWidth="1"/>
    <col min="3850" max="3850" width="2.42578125" style="45" customWidth="1"/>
    <col min="3851" max="3851" width="5" style="45" bestFit="1" customWidth="1"/>
    <col min="3852" max="3852" width="5.42578125" style="45" bestFit="1" customWidth="1"/>
    <col min="3853" max="3853" width="11.42578125" style="45"/>
    <col min="3854" max="3854" width="2.140625" style="45" customWidth="1"/>
    <col min="3855" max="3856" width="5.42578125" style="45" bestFit="1" customWidth="1"/>
    <col min="3857" max="4094" width="11.42578125" style="45"/>
    <col min="4095" max="4095" width="17" style="45" customWidth="1"/>
    <col min="4096" max="4096" width="16.5703125" style="45" customWidth="1"/>
    <col min="4097" max="4097" width="5.5703125" style="45" customWidth="1"/>
    <col min="4098" max="4098" width="11.5703125" style="45" customWidth="1"/>
    <col min="4099" max="4100" width="17" style="45" customWidth="1"/>
    <col min="4101" max="4101" width="3.42578125" style="45" bestFit="1" customWidth="1"/>
    <col min="4102" max="4102" width="1.85546875" style="45" bestFit="1" customWidth="1"/>
    <col min="4103" max="4103" width="4.140625" style="45" bestFit="1" customWidth="1"/>
    <col min="4104" max="4104" width="1.85546875" style="45" bestFit="1" customWidth="1"/>
    <col min="4105" max="4105" width="5.140625" style="45" bestFit="1" customWidth="1"/>
    <col min="4106" max="4106" width="2.42578125" style="45" customWidth="1"/>
    <col min="4107" max="4107" width="5" style="45" bestFit="1" customWidth="1"/>
    <col min="4108" max="4108" width="5.42578125" style="45" bestFit="1" customWidth="1"/>
    <col min="4109" max="4109" width="11.42578125" style="45"/>
    <col min="4110" max="4110" width="2.140625" style="45" customWidth="1"/>
    <col min="4111" max="4112" width="5.42578125" style="45" bestFit="1" customWidth="1"/>
    <col min="4113" max="4350" width="11.42578125" style="45"/>
    <col min="4351" max="4351" width="17" style="45" customWidth="1"/>
    <col min="4352" max="4352" width="16.5703125" style="45" customWidth="1"/>
    <col min="4353" max="4353" width="5.5703125" style="45" customWidth="1"/>
    <col min="4354" max="4354" width="11.5703125" style="45" customWidth="1"/>
    <col min="4355" max="4356" width="17" style="45" customWidth="1"/>
    <col min="4357" max="4357" width="3.42578125" style="45" bestFit="1" customWidth="1"/>
    <col min="4358" max="4358" width="1.85546875" style="45" bestFit="1" customWidth="1"/>
    <col min="4359" max="4359" width="4.140625" style="45" bestFit="1" customWidth="1"/>
    <col min="4360" max="4360" width="1.85546875" style="45" bestFit="1" customWidth="1"/>
    <col min="4361" max="4361" width="5.140625" style="45" bestFit="1" customWidth="1"/>
    <col min="4362" max="4362" width="2.42578125" style="45" customWidth="1"/>
    <col min="4363" max="4363" width="5" style="45" bestFit="1" customWidth="1"/>
    <col min="4364" max="4364" width="5.42578125" style="45" bestFit="1" customWidth="1"/>
    <col min="4365" max="4365" width="11.42578125" style="45"/>
    <col min="4366" max="4366" width="2.140625" style="45" customWidth="1"/>
    <col min="4367" max="4368" width="5.42578125" style="45" bestFit="1" customWidth="1"/>
    <col min="4369" max="4606" width="11.42578125" style="45"/>
    <col min="4607" max="4607" width="17" style="45" customWidth="1"/>
    <col min="4608" max="4608" width="16.5703125" style="45" customWidth="1"/>
    <col min="4609" max="4609" width="5.5703125" style="45" customWidth="1"/>
    <col min="4610" max="4610" width="11.5703125" style="45" customWidth="1"/>
    <col min="4611" max="4612" width="17" style="45" customWidth="1"/>
    <col min="4613" max="4613" width="3.42578125" style="45" bestFit="1" customWidth="1"/>
    <col min="4614" max="4614" width="1.85546875" style="45" bestFit="1" customWidth="1"/>
    <col min="4615" max="4615" width="4.140625" style="45" bestFit="1" customWidth="1"/>
    <col min="4616" max="4616" width="1.85546875" style="45" bestFit="1" customWidth="1"/>
    <col min="4617" max="4617" width="5.140625" style="45" bestFit="1" customWidth="1"/>
    <col min="4618" max="4618" width="2.42578125" style="45" customWidth="1"/>
    <col min="4619" max="4619" width="5" style="45" bestFit="1" customWidth="1"/>
    <col min="4620" max="4620" width="5.42578125" style="45" bestFit="1" customWidth="1"/>
    <col min="4621" max="4621" width="11.42578125" style="45"/>
    <col min="4622" max="4622" width="2.140625" style="45" customWidth="1"/>
    <col min="4623" max="4624" width="5.42578125" style="45" bestFit="1" customWidth="1"/>
    <col min="4625" max="4862" width="11.42578125" style="45"/>
    <col min="4863" max="4863" width="17" style="45" customWidth="1"/>
    <col min="4864" max="4864" width="16.5703125" style="45" customWidth="1"/>
    <col min="4865" max="4865" width="5.5703125" style="45" customWidth="1"/>
    <col min="4866" max="4866" width="11.5703125" style="45" customWidth="1"/>
    <col min="4867" max="4868" width="17" style="45" customWidth="1"/>
    <col min="4869" max="4869" width="3.42578125" style="45" bestFit="1" customWidth="1"/>
    <col min="4870" max="4870" width="1.85546875" style="45" bestFit="1" customWidth="1"/>
    <col min="4871" max="4871" width="4.140625" style="45" bestFit="1" customWidth="1"/>
    <col min="4872" max="4872" width="1.85546875" style="45" bestFit="1" customWidth="1"/>
    <col min="4873" max="4873" width="5.140625" style="45" bestFit="1" customWidth="1"/>
    <col min="4874" max="4874" width="2.42578125" style="45" customWidth="1"/>
    <col min="4875" max="4875" width="5" style="45" bestFit="1" customWidth="1"/>
    <col min="4876" max="4876" width="5.42578125" style="45" bestFit="1" customWidth="1"/>
    <col min="4877" max="4877" width="11.42578125" style="45"/>
    <col min="4878" max="4878" width="2.140625" style="45" customWidth="1"/>
    <col min="4879" max="4880" width="5.42578125" style="45" bestFit="1" customWidth="1"/>
    <col min="4881" max="5118" width="11.42578125" style="45"/>
    <col min="5119" max="5119" width="17" style="45" customWidth="1"/>
    <col min="5120" max="5120" width="16.5703125" style="45" customWidth="1"/>
    <col min="5121" max="5121" width="5.5703125" style="45" customWidth="1"/>
    <col min="5122" max="5122" width="11.5703125" style="45" customWidth="1"/>
    <col min="5123" max="5124" width="17" style="45" customWidth="1"/>
    <col min="5125" max="5125" width="3.42578125" style="45" bestFit="1" customWidth="1"/>
    <col min="5126" max="5126" width="1.85546875" style="45" bestFit="1" customWidth="1"/>
    <col min="5127" max="5127" width="4.140625" style="45" bestFit="1" customWidth="1"/>
    <col min="5128" max="5128" width="1.85546875" style="45" bestFit="1" customWidth="1"/>
    <col min="5129" max="5129" width="5.140625" style="45" bestFit="1" customWidth="1"/>
    <col min="5130" max="5130" width="2.42578125" style="45" customWidth="1"/>
    <col min="5131" max="5131" width="5" style="45" bestFit="1" customWidth="1"/>
    <col min="5132" max="5132" width="5.42578125" style="45" bestFit="1" customWidth="1"/>
    <col min="5133" max="5133" width="11.42578125" style="45"/>
    <col min="5134" max="5134" width="2.140625" style="45" customWidth="1"/>
    <col min="5135" max="5136" width="5.42578125" style="45" bestFit="1" customWidth="1"/>
    <col min="5137" max="5374" width="11.42578125" style="45"/>
    <col min="5375" max="5375" width="17" style="45" customWidth="1"/>
    <col min="5376" max="5376" width="16.5703125" style="45" customWidth="1"/>
    <col min="5377" max="5377" width="5.5703125" style="45" customWidth="1"/>
    <col min="5378" max="5378" width="11.5703125" style="45" customWidth="1"/>
    <col min="5379" max="5380" width="17" style="45" customWidth="1"/>
    <col min="5381" max="5381" width="3.42578125" style="45" bestFit="1" customWidth="1"/>
    <col min="5382" max="5382" width="1.85546875" style="45" bestFit="1" customWidth="1"/>
    <col min="5383" max="5383" width="4.140625" style="45" bestFit="1" customWidth="1"/>
    <col min="5384" max="5384" width="1.85546875" style="45" bestFit="1" customWidth="1"/>
    <col min="5385" max="5385" width="5.140625" style="45" bestFit="1" customWidth="1"/>
    <col min="5386" max="5386" width="2.42578125" style="45" customWidth="1"/>
    <col min="5387" max="5387" width="5" style="45" bestFit="1" customWidth="1"/>
    <col min="5388" max="5388" width="5.42578125" style="45" bestFit="1" customWidth="1"/>
    <col min="5389" max="5389" width="11.42578125" style="45"/>
    <col min="5390" max="5390" width="2.140625" style="45" customWidth="1"/>
    <col min="5391" max="5392" width="5.42578125" style="45" bestFit="1" customWidth="1"/>
    <col min="5393" max="5630" width="11.42578125" style="45"/>
    <col min="5631" max="5631" width="17" style="45" customWidth="1"/>
    <col min="5632" max="5632" width="16.5703125" style="45" customWidth="1"/>
    <col min="5633" max="5633" width="5.5703125" style="45" customWidth="1"/>
    <col min="5634" max="5634" width="11.5703125" style="45" customWidth="1"/>
    <col min="5635" max="5636" width="17" style="45" customWidth="1"/>
    <col min="5637" max="5637" width="3.42578125" style="45" bestFit="1" customWidth="1"/>
    <col min="5638" max="5638" width="1.85546875" style="45" bestFit="1" customWidth="1"/>
    <col min="5639" max="5639" width="4.140625" style="45" bestFit="1" customWidth="1"/>
    <col min="5640" max="5640" width="1.85546875" style="45" bestFit="1" customWidth="1"/>
    <col min="5641" max="5641" width="5.140625" style="45" bestFit="1" customWidth="1"/>
    <col min="5642" max="5642" width="2.42578125" style="45" customWidth="1"/>
    <col min="5643" max="5643" width="5" style="45" bestFit="1" customWidth="1"/>
    <col min="5644" max="5644" width="5.42578125" style="45" bestFit="1" customWidth="1"/>
    <col min="5645" max="5645" width="11.42578125" style="45"/>
    <col min="5646" max="5646" width="2.140625" style="45" customWidth="1"/>
    <col min="5647" max="5648" width="5.42578125" style="45" bestFit="1" customWidth="1"/>
    <col min="5649" max="5886" width="11.42578125" style="45"/>
    <col min="5887" max="5887" width="17" style="45" customWidth="1"/>
    <col min="5888" max="5888" width="16.5703125" style="45" customWidth="1"/>
    <col min="5889" max="5889" width="5.5703125" style="45" customWidth="1"/>
    <col min="5890" max="5890" width="11.5703125" style="45" customWidth="1"/>
    <col min="5891" max="5892" width="17" style="45" customWidth="1"/>
    <col min="5893" max="5893" width="3.42578125" style="45" bestFit="1" customWidth="1"/>
    <col min="5894" max="5894" width="1.85546875" style="45" bestFit="1" customWidth="1"/>
    <col min="5895" max="5895" width="4.140625" style="45" bestFit="1" customWidth="1"/>
    <col min="5896" max="5896" width="1.85546875" style="45" bestFit="1" customWidth="1"/>
    <col min="5897" max="5897" width="5.140625" style="45" bestFit="1" customWidth="1"/>
    <col min="5898" max="5898" width="2.42578125" style="45" customWidth="1"/>
    <col min="5899" max="5899" width="5" style="45" bestFit="1" customWidth="1"/>
    <col min="5900" max="5900" width="5.42578125" style="45" bestFit="1" customWidth="1"/>
    <col min="5901" max="5901" width="11.42578125" style="45"/>
    <col min="5902" max="5902" width="2.140625" style="45" customWidth="1"/>
    <col min="5903" max="5904" width="5.42578125" style="45" bestFit="1" customWidth="1"/>
    <col min="5905" max="6142" width="11.42578125" style="45"/>
    <col min="6143" max="6143" width="17" style="45" customWidth="1"/>
    <col min="6144" max="6144" width="16.5703125" style="45" customWidth="1"/>
    <col min="6145" max="6145" width="5.5703125" style="45" customWidth="1"/>
    <col min="6146" max="6146" width="11.5703125" style="45" customWidth="1"/>
    <col min="6147" max="6148" width="17" style="45" customWidth="1"/>
    <col min="6149" max="6149" width="3.42578125" style="45" bestFit="1" customWidth="1"/>
    <col min="6150" max="6150" width="1.85546875" style="45" bestFit="1" customWidth="1"/>
    <col min="6151" max="6151" width="4.140625" style="45" bestFit="1" customWidth="1"/>
    <col min="6152" max="6152" width="1.85546875" style="45" bestFit="1" customWidth="1"/>
    <col min="6153" max="6153" width="5.140625" style="45" bestFit="1" customWidth="1"/>
    <col min="6154" max="6154" width="2.42578125" style="45" customWidth="1"/>
    <col min="6155" max="6155" width="5" style="45" bestFit="1" customWidth="1"/>
    <col min="6156" max="6156" width="5.42578125" style="45" bestFit="1" customWidth="1"/>
    <col min="6157" max="6157" width="11.42578125" style="45"/>
    <col min="6158" max="6158" width="2.140625" style="45" customWidth="1"/>
    <col min="6159" max="6160" width="5.42578125" style="45" bestFit="1" customWidth="1"/>
    <col min="6161" max="6398" width="11.42578125" style="45"/>
    <col min="6399" max="6399" width="17" style="45" customWidth="1"/>
    <col min="6400" max="6400" width="16.5703125" style="45" customWidth="1"/>
    <col min="6401" max="6401" width="5.5703125" style="45" customWidth="1"/>
    <col min="6402" max="6402" width="11.5703125" style="45" customWidth="1"/>
    <col min="6403" max="6404" width="17" style="45" customWidth="1"/>
    <col min="6405" max="6405" width="3.42578125" style="45" bestFit="1" customWidth="1"/>
    <col min="6406" max="6406" width="1.85546875" style="45" bestFit="1" customWidth="1"/>
    <col min="6407" max="6407" width="4.140625" style="45" bestFit="1" customWidth="1"/>
    <col min="6408" max="6408" width="1.85546875" style="45" bestFit="1" customWidth="1"/>
    <col min="6409" max="6409" width="5.140625" style="45" bestFit="1" customWidth="1"/>
    <col min="6410" max="6410" width="2.42578125" style="45" customWidth="1"/>
    <col min="6411" max="6411" width="5" style="45" bestFit="1" customWidth="1"/>
    <col min="6412" max="6412" width="5.42578125" style="45" bestFit="1" customWidth="1"/>
    <col min="6413" max="6413" width="11.42578125" style="45"/>
    <col min="6414" max="6414" width="2.140625" style="45" customWidth="1"/>
    <col min="6415" max="6416" width="5.42578125" style="45" bestFit="1" customWidth="1"/>
    <col min="6417" max="6654" width="11.42578125" style="45"/>
    <col min="6655" max="6655" width="17" style="45" customWidth="1"/>
    <col min="6656" max="6656" width="16.5703125" style="45" customWidth="1"/>
    <col min="6657" max="6657" width="5.5703125" style="45" customWidth="1"/>
    <col min="6658" max="6658" width="11.5703125" style="45" customWidth="1"/>
    <col min="6659" max="6660" width="17" style="45" customWidth="1"/>
    <col min="6661" max="6661" width="3.42578125" style="45" bestFit="1" customWidth="1"/>
    <col min="6662" max="6662" width="1.85546875" style="45" bestFit="1" customWidth="1"/>
    <col min="6663" max="6663" width="4.140625" style="45" bestFit="1" customWidth="1"/>
    <col min="6664" max="6664" width="1.85546875" style="45" bestFit="1" customWidth="1"/>
    <col min="6665" max="6665" width="5.140625" style="45" bestFit="1" customWidth="1"/>
    <col min="6666" max="6666" width="2.42578125" style="45" customWidth="1"/>
    <col min="6667" max="6667" width="5" style="45" bestFit="1" customWidth="1"/>
    <col min="6668" max="6668" width="5.42578125" style="45" bestFit="1" customWidth="1"/>
    <col min="6669" max="6669" width="11.42578125" style="45"/>
    <col min="6670" max="6670" width="2.140625" style="45" customWidth="1"/>
    <col min="6671" max="6672" width="5.42578125" style="45" bestFit="1" customWidth="1"/>
    <col min="6673" max="6910" width="11.42578125" style="45"/>
    <col min="6911" max="6911" width="17" style="45" customWidth="1"/>
    <col min="6912" max="6912" width="16.5703125" style="45" customWidth="1"/>
    <col min="6913" max="6913" width="5.5703125" style="45" customWidth="1"/>
    <col min="6914" max="6914" width="11.5703125" style="45" customWidth="1"/>
    <col min="6915" max="6916" width="17" style="45" customWidth="1"/>
    <col min="6917" max="6917" width="3.42578125" style="45" bestFit="1" customWidth="1"/>
    <col min="6918" max="6918" width="1.85546875" style="45" bestFit="1" customWidth="1"/>
    <col min="6919" max="6919" width="4.140625" style="45" bestFit="1" customWidth="1"/>
    <col min="6920" max="6920" width="1.85546875" style="45" bestFit="1" customWidth="1"/>
    <col min="6921" max="6921" width="5.140625" style="45" bestFit="1" customWidth="1"/>
    <col min="6922" max="6922" width="2.42578125" style="45" customWidth="1"/>
    <col min="6923" max="6923" width="5" style="45" bestFit="1" customWidth="1"/>
    <col min="6924" max="6924" width="5.42578125" style="45" bestFit="1" customWidth="1"/>
    <col min="6925" max="6925" width="11.42578125" style="45"/>
    <col min="6926" max="6926" width="2.140625" style="45" customWidth="1"/>
    <col min="6927" max="6928" width="5.42578125" style="45" bestFit="1" customWidth="1"/>
    <col min="6929" max="7166" width="11.42578125" style="45"/>
    <col min="7167" max="7167" width="17" style="45" customWidth="1"/>
    <col min="7168" max="7168" width="16.5703125" style="45" customWidth="1"/>
    <col min="7169" max="7169" width="5.5703125" style="45" customWidth="1"/>
    <col min="7170" max="7170" width="11.5703125" style="45" customWidth="1"/>
    <col min="7171" max="7172" width="17" style="45" customWidth="1"/>
    <col min="7173" max="7173" width="3.42578125" style="45" bestFit="1" customWidth="1"/>
    <col min="7174" max="7174" width="1.85546875" style="45" bestFit="1" customWidth="1"/>
    <col min="7175" max="7175" width="4.140625" style="45" bestFit="1" customWidth="1"/>
    <col min="7176" max="7176" width="1.85546875" style="45" bestFit="1" customWidth="1"/>
    <col min="7177" max="7177" width="5.140625" style="45" bestFit="1" customWidth="1"/>
    <col min="7178" max="7178" width="2.42578125" style="45" customWidth="1"/>
    <col min="7179" max="7179" width="5" style="45" bestFit="1" customWidth="1"/>
    <col min="7180" max="7180" width="5.42578125" style="45" bestFit="1" customWidth="1"/>
    <col min="7181" max="7181" width="11.42578125" style="45"/>
    <col min="7182" max="7182" width="2.140625" style="45" customWidth="1"/>
    <col min="7183" max="7184" width="5.42578125" style="45" bestFit="1" customWidth="1"/>
    <col min="7185" max="7422" width="11.42578125" style="45"/>
    <col min="7423" max="7423" width="17" style="45" customWidth="1"/>
    <col min="7424" max="7424" width="16.5703125" style="45" customWidth="1"/>
    <col min="7425" max="7425" width="5.5703125" style="45" customWidth="1"/>
    <col min="7426" max="7426" width="11.5703125" style="45" customWidth="1"/>
    <col min="7427" max="7428" width="17" style="45" customWidth="1"/>
    <col min="7429" max="7429" width="3.42578125" style="45" bestFit="1" customWidth="1"/>
    <col min="7430" max="7430" width="1.85546875" style="45" bestFit="1" customWidth="1"/>
    <col min="7431" max="7431" width="4.140625" style="45" bestFit="1" customWidth="1"/>
    <col min="7432" max="7432" width="1.85546875" style="45" bestFit="1" customWidth="1"/>
    <col min="7433" max="7433" width="5.140625" style="45" bestFit="1" customWidth="1"/>
    <col min="7434" max="7434" width="2.42578125" style="45" customWidth="1"/>
    <col min="7435" max="7435" width="5" style="45" bestFit="1" customWidth="1"/>
    <col min="7436" max="7436" width="5.42578125" style="45" bestFit="1" customWidth="1"/>
    <col min="7437" max="7437" width="11.42578125" style="45"/>
    <col min="7438" max="7438" width="2.140625" style="45" customWidth="1"/>
    <col min="7439" max="7440" width="5.42578125" style="45" bestFit="1" customWidth="1"/>
    <col min="7441" max="7678" width="11.42578125" style="45"/>
    <col min="7679" max="7679" width="17" style="45" customWidth="1"/>
    <col min="7680" max="7680" width="16.5703125" style="45" customWidth="1"/>
    <col min="7681" max="7681" width="5.5703125" style="45" customWidth="1"/>
    <col min="7682" max="7682" width="11.5703125" style="45" customWidth="1"/>
    <col min="7683" max="7684" width="17" style="45" customWidth="1"/>
    <col min="7685" max="7685" width="3.42578125" style="45" bestFit="1" customWidth="1"/>
    <col min="7686" max="7686" width="1.85546875" style="45" bestFit="1" customWidth="1"/>
    <col min="7687" max="7687" width="4.140625" style="45" bestFit="1" customWidth="1"/>
    <col min="7688" max="7688" width="1.85546875" style="45" bestFit="1" customWidth="1"/>
    <col min="7689" max="7689" width="5.140625" style="45" bestFit="1" customWidth="1"/>
    <col min="7690" max="7690" width="2.42578125" style="45" customWidth="1"/>
    <col min="7691" max="7691" width="5" style="45" bestFit="1" customWidth="1"/>
    <col min="7692" max="7692" width="5.42578125" style="45" bestFit="1" customWidth="1"/>
    <col min="7693" max="7693" width="11.42578125" style="45"/>
    <col min="7694" max="7694" width="2.140625" style="45" customWidth="1"/>
    <col min="7695" max="7696" width="5.42578125" style="45" bestFit="1" customWidth="1"/>
    <col min="7697" max="7934" width="11.42578125" style="45"/>
    <col min="7935" max="7935" width="17" style="45" customWidth="1"/>
    <col min="7936" max="7936" width="16.5703125" style="45" customWidth="1"/>
    <col min="7937" max="7937" width="5.5703125" style="45" customWidth="1"/>
    <col min="7938" max="7938" width="11.5703125" style="45" customWidth="1"/>
    <col min="7939" max="7940" width="17" style="45" customWidth="1"/>
    <col min="7941" max="7941" width="3.42578125" style="45" bestFit="1" customWidth="1"/>
    <col min="7942" max="7942" width="1.85546875" style="45" bestFit="1" customWidth="1"/>
    <col min="7943" max="7943" width="4.140625" style="45" bestFit="1" customWidth="1"/>
    <col min="7944" max="7944" width="1.85546875" style="45" bestFit="1" customWidth="1"/>
    <col min="7945" max="7945" width="5.140625" style="45" bestFit="1" customWidth="1"/>
    <col min="7946" max="7946" width="2.42578125" style="45" customWidth="1"/>
    <col min="7947" max="7947" width="5" style="45" bestFit="1" customWidth="1"/>
    <col min="7948" max="7948" width="5.42578125" style="45" bestFit="1" customWidth="1"/>
    <col min="7949" max="7949" width="11.42578125" style="45"/>
    <col min="7950" max="7950" width="2.140625" style="45" customWidth="1"/>
    <col min="7951" max="7952" width="5.42578125" style="45" bestFit="1" customWidth="1"/>
    <col min="7953" max="8190" width="11.42578125" style="45"/>
    <col min="8191" max="8191" width="17" style="45" customWidth="1"/>
    <col min="8192" max="8192" width="16.5703125" style="45" customWidth="1"/>
    <col min="8193" max="8193" width="5.5703125" style="45" customWidth="1"/>
    <col min="8194" max="8194" width="11.5703125" style="45" customWidth="1"/>
    <col min="8195" max="8196" width="17" style="45" customWidth="1"/>
    <col min="8197" max="8197" width="3.42578125" style="45" bestFit="1" customWidth="1"/>
    <col min="8198" max="8198" width="1.85546875" style="45" bestFit="1" customWidth="1"/>
    <col min="8199" max="8199" width="4.140625" style="45" bestFit="1" customWidth="1"/>
    <col min="8200" max="8200" width="1.85546875" style="45" bestFit="1" customWidth="1"/>
    <col min="8201" max="8201" width="5.140625" style="45" bestFit="1" customWidth="1"/>
    <col min="8202" max="8202" width="2.42578125" style="45" customWidth="1"/>
    <col min="8203" max="8203" width="5" style="45" bestFit="1" customWidth="1"/>
    <col min="8204" max="8204" width="5.42578125" style="45" bestFit="1" customWidth="1"/>
    <col min="8205" max="8205" width="11.42578125" style="45"/>
    <col min="8206" max="8206" width="2.140625" style="45" customWidth="1"/>
    <col min="8207" max="8208" width="5.42578125" style="45" bestFit="1" customWidth="1"/>
    <col min="8209" max="8446" width="11.42578125" style="45"/>
    <col min="8447" max="8447" width="17" style="45" customWidth="1"/>
    <col min="8448" max="8448" width="16.5703125" style="45" customWidth="1"/>
    <col min="8449" max="8449" width="5.5703125" style="45" customWidth="1"/>
    <col min="8450" max="8450" width="11.5703125" style="45" customWidth="1"/>
    <col min="8451" max="8452" width="17" style="45" customWidth="1"/>
    <col min="8453" max="8453" width="3.42578125" style="45" bestFit="1" customWidth="1"/>
    <col min="8454" max="8454" width="1.85546875" style="45" bestFit="1" customWidth="1"/>
    <col min="8455" max="8455" width="4.140625" style="45" bestFit="1" customWidth="1"/>
    <col min="8456" max="8456" width="1.85546875" style="45" bestFit="1" customWidth="1"/>
    <col min="8457" max="8457" width="5.140625" style="45" bestFit="1" customWidth="1"/>
    <col min="8458" max="8458" width="2.42578125" style="45" customWidth="1"/>
    <col min="8459" max="8459" width="5" style="45" bestFit="1" customWidth="1"/>
    <col min="8460" max="8460" width="5.42578125" style="45" bestFit="1" customWidth="1"/>
    <col min="8461" max="8461" width="11.42578125" style="45"/>
    <col min="8462" max="8462" width="2.140625" style="45" customWidth="1"/>
    <col min="8463" max="8464" width="5.42578125" style="45" bestFit="1" customWidth="1"/>
    <col min="8465" max="8702" width="11.42578125" style="45"/>
    <col min="8703" max="8703" width="17" style="45" customWidth="1"/>
    <col min="8704" max="8704" width="16.5703125" style="45" customWidth="1"/>
    <col min="8705" max="8705" width="5.5703125" style="45" customWidth="1"/>
    <col min="8706" max="8706" width="11.5703125" style="45" customWidth="1"/>
    <col min="8707" max="8708" width="17" style="45" customWidth="1"/>
    <col min="8709" max="8709" width="3.42578125" style="45" bestFit="1" customWidth="1"/>
    <col min="8710" max="8710" width="1.85546875" style="45" bestFit="1" customWidth="1"/>
    <col min="8711" max="8711" width="4.140625" style="45" bestFit="1" customWidth="1"/>
    <col min="8712" max="8712" width="1.85546875" style="45" bestFit="1" customWidth="1"/>
    <col min="8713" max="8713" width="5.140625" style="45" bestFit="1" customWidth="1"/>
    <col min="8714" max="8714" width="2.42578125" style="45" customWidth="1"/>
    <col min="8715" max="8715" width="5" style="45" bestFit="1" customWidth="1"/>
    <col min="8716" max="8716" width="5.42578125" style="45" bestFit="1" customWidth="1"/>
    <col min="8717" max="8717" width="11.42578125" style="45"/>
    <col min="8718" max="8718" width="2.140625" style="45" customWidth="1"/>
    <col min="8719" max="8720" width="5.42578125" style="45" bestFit="1" customWidth="1"/>
    <col min="8721" max="8958" width="11.42578125" style="45"/>
    <col min="8959" max="8959" width="17" style="45" customWidth="1"/>
    <col min="8960" max="8960" width="16.5703125" style="45" customWidth="1"/>
    <col min="8961" max="8961" width="5.5703125" style="45" customWidth="1"/>
    <col min="8962" max="8962" width="11.5703125" style="45" customWidth="1"/>
    <col min="8963" max="8964" width="17" style="45" customWidth="1"/>
    <col min="8965" max="8965" width="3.42578125" style="45" bestFit="1" customWidth="1"/>
    <col min="8966" max="8966" width="1.85546875" style="45" bestFit="1" customWidth="1"/>
    <col min="8967" max="8967" width="4.140625" style="45" bestFit="1" customWidth="1"/>
    <col min="8968" max="8968" width="1.85546875" style="45" bestFit="1" customWidth="1"/>
    <col min="8969" max="8969" width="5.140625" style="45" bestFit="1" customWidth="1"/>
    <col min="8970" max="8970" width="2.42578125" style="45" customWidth="1"/>
    <col min="8971" max="8971" width="5" style="45" bestFit="1" customWidth="1"/>
    <col min="8972" max="8972" width="5.42578125" style="45" bestFit="1" customWidth="1"/>
    <col min="8973" max="8973" width="11.42578125" style="45"/>
    <col min="8974" max="8974" width="2.140625" style="45" customWidth="1"/>
    <col min="8975" max="8976" width="5.42578125" style="45" bestFit="1" customWidth="1"/>
    <col min="8977" max="9214" width="11.42578125" style="45"/>
    <col min="9215" max="9215" width="17" style="45" customWidth="1"/>
    <col min="9216" max="9216" width="16.5703125" style="45" customWidth="1"/>
    <col min="9217" max="9217" width="5.5703125" style="45" customWidth="1"/>
    <col min="9218" max="9218" width="11.5703125" style="45" customWidth="1"/>
    <col min="9219" max="9220" width="17" style="45" customWidth="1"/>
    <col min="9221" max="9221" width="3.42578125" style="45" bestFit="1" customWidth="1"/>
    <col min="9222" max="9222" width="1.85546875" style="45" bestFit="1" customWidth="1"/>
    <col min="9223" max="9223" width="4.140625" style="45" bestFit="1" customWidth="1"/>
    <col min="9224" max="9224" width="1.85546875" style="45" bestFit="1" customWidth="1"/>
    <col min="9225" max="9225" width="5.140625" style="45" bestFit="1" customWidth="1"/>
    <col min="9226" max="9226" width="2.42578125" style="45" customWidth="1"/>
    <col min="9227" max="9227" width="5" style="45" bestFit="1" customWidth="1"/>
    <col min="9228" max="9228" width="5.42578125" style="45" bestFit="1" customWidth="1"/>
    <col min="9229" max="9229" width="11.42578125" style="45"/>
    <col min="9230" max="9230" width="2.140625" style="45" customWidth="1"/>
    <col min="9231" max="9232" width="5.42578125" style="45" bestFit="1" customWidth="1"/>
    <col min="9233" max="9470" width="11.42578125" style="45"/>
    <col min="9471" max="9471" width="17" style="45" customWidth="1"/>
    <col min="9472" max="9472" width="16.5703125" style="45" customWidth="1"/>
    <col min="9473" max="9473" width="5.5703125" style="45" customWidth="1"/>
    <col min="9474" max="9474" width="11.5703125" style="45" customWidth="1"/>
    <col min="9475" max="9476" width="17" style="45" customWidth="1"/>
    <col min="9477" max="9477" width="3.42578125" style="45" bestFit="1" customWidth="1"/>
    <col min="9478" max="9478" width="1.85546875" style="45" bestFit="1" customWidth="1"/>
    <col min="9479" max="9479" width="4.140625" style="45" bestFit="1" customWidth="1"/>
    <col min="9480" max="9480" width="1.85546875" style="45" bestFit="1" customWidth="1"/>
    <col min="9481" max="9481" width="5.140625" style="45" bestFit="1" customWidth="1"/>
    <col min="9482" max="9482" width="2.42578125" style="45" customWidth="1"/>
    <col min="9483" max="9483" width="5" style="45" bestFit="1" customWidth="1"/>
    <col min="9484" max="9484" width="5.42578125" style="45" bestFit="1" customWidth="1"/>
    <col min="9485" max="9485" width="11.42578125" style="45"/>
    <col min="9486" max="9486" width="2.140625" style="45" customWidth="1"/>
    <col min="9487" max="9488" width="5.42578125" style="45" bestFit="1" customWidth="1"/>
    <col min="9489" max="9726" width="11.42578125" style="45"/>
    <col min="9727" max="9727" width="17" style="45" customWidth="1"/>
    <col min="9728" max="9728" width="16.5703125" style="45" customWidth="1"/>
    <col min="9729" max="9729" width="5.5703125" style="45" customWidth="1"/>
    <col min="9730" max="9730" width="11.5703125" style="45" customWidth="1"/>
    <col min="9731" max="9732" width="17" style="45" customWidth="1"/>
    <col min="9733" max="9733" width="3.42578125" style="45" bestFit="1" customWidth="1"/>
    <col min="9734" max="9734" width="1.85546875" style="45" bestFit="1" customWidth="1"/>
    <col min="9735" max="9735" width="4.140625" style="45" bestFit="1" customWidth="1"/>
    <col min="9736" max="9736" width="1.85546875" style="45" bestFit="1" customWidth="1"/>
    <col min="9737" max="9737" width="5.140625" style="45" bestFit="1" customWidth="1"/>
    <col min="9738" max="9738" width="2.42578125" style="45" customWidth="1"/>
    <col min="9739" max="9739" width="5" style="45" bestFit="1" customWidth="1"/>
    <col min="9740" max="9740" width="5.42578125" style="45" bestFit="1" customWidth="1"/>
    <col min="9741" max="9741" width="11.42578125" style="45"/>
    <col min="9742" max="9742" width="2.140625" style="45" customWidth="1"/>
    <col min="9743" max="9744" width="5.42578125" style="45" bestFit="1" customWidth="1"/>
    <col min="9745" max="9982" width="11.42578125" style="45"/>
    <col min="9983" max="9983" width="17" style="45" customWidth="1"/>
    <col min="9984" max="9984" width="16.5703125" style="45" customWidth="1"/>
    <col min="9985" max="9985" width="5.5703125" style="45" customWidth="1"/>
    <col min="9986" max="9986" width="11.5703125" style="45" customWidth="1"/>
    <col min="9987" max="9988" width="17" style="45" customWidth="1"/>
    <col min="9989" max="9989" width="3.42578125" style="45" bestFit="1" customWidth="1"/>
    <col min="9990" max="9990" width="1.85546875" style="45" bestFit="1" customWidth="1"/>
    <col min="9991" max="9991" width="4.140625" style="45" bestFit="1" customWidth="1"/>
    <col min="9992" max="9992" width="1.85546875" style="45" bestFit="1" customWidth="1"/>
    <col min="9993" max="9993" width="5.140625" style="45" bestFit="1" customWidth="1"/>
    <col min="9994" max="9994" width="2.42578125" style="45" customWidth="1"/>
    <col min="9995" max="9995" width="5" style="45" bestFit="1" customWidth="1"/>
    <col min="9996" max="9996" width="5.42578125" style="45" bestFit="1" customWidth="1"/>
    <col min="9997" max="9997" width="11.42578125" style="45"/>
    <col min="9998" max="9998" width="2.140625" style="45" customWidth="1"/>
    <col min="9999" max="10000" width="5.42578125" style="45" bestFit="1" customWidth="1"/>
    <col min="10001" max="10238" width="11.42578125" style="45"/>
    <col min="10239" max="10239" width="17" style="45" customWidth="1"/>
    <col min="10240" max="10240" width="16.5703125" style="45" customWidth="1"/>
    <col min="10241" max="10241" width="5.5703125" style="45" customWidth="1"/>
    <col min="10242" max="10242" width="11.5703125" style="45" customWidth="1"/>
    <col min="10243" max="10244" width="17" style="45" customWidth="1"/>
    <col min="10245" max="10245" width="3.42578125" style="45" bestFit="1" customWidth="1"/>
    <col min="10246" max="10246" width="1.85546875" style="45" bestFit="1" customWidth="1"/>
    <col min="10247" max="10247" width="4.140625" style="45" bestFit="1" customWidth="1"/>
    <col min="10248" max="10248" width="1.85546875" style="45" bestFit="1" customWidth="1"/>
    <col min="10249" max="10249" width="5.140625" style="45" bestFit="1" customWidth="1"/>
    <col min="10250" max="10250" width="2.42578125" style="45" customWidth="1"/>
    <col min="10251" max="10251" width="5" style="45" bestFit="1" customWidth="1"/>
    <col min="10252" max="10252" width="5.42578125" style="45" bestFit="1" customWidth="1"/>
    <col min="10253" max="10253" width="11.42578125" style="45"/>
    <col min="10254" max="10254" width="2.140625" style="45" customWidth="1"/>
    <col min="10255" max="10256" width="5.42578125" style="45" bestFit="1" customWidth="1"/>
    <col min="10257" max="10494" width="11.42578125" style="45"/>
    <col min="10495" max="10495" width="17" style="45" customWidth="1"/>
    <col min="10496" max="10496" width="16.5703125" style="45" customWidth="1"/>
    <col min="10497" max="10497" width="5.5703125" style="45" customWidth="1"/>
    <col min="10498" max="10498" width="11.5703125" style="45" customWidth="1"/>
    <col min="10499" max="10500" width="17" style="45" customWidth="1"/>
    <col min="10501" max="10501" width="3.42578125" style="45" bestFit="1" customWidth="1"/>
    <col min="10502" max="10502" width="1.85546875" style="45" bestFit="1" customWidth="1"/>
    <col min="10503" max="10503" width="4.140625" style="45" bestFit="1" customWidth="1"/>
    <col min="10504" max="10504" width="1.85546875" style="45" bestFit="1" customWidth="1"/>
    <col min="10505" max="10505" width="5.140625" style="45" bestFit="1" customWidth="1"/>
    <col min="10506" max="10506" width="2.42578125" style="45" customWidth="1"/>
    <col min="10507" max="10507" width="5" style="45" bestFit="1" customWidth="1"/>
    <col min="10508" max="10508" width="5.42578125" style="45" bestFit="1" customWidth="1"/>
    <col min="10509" max="10509" width="11.42578125" style="45"/>
    <col min="10510" max="10510" width="2.140625" style="45" customWidth="1"/>
    <col min="10511" max="10512" width="5.42578125" style="45" bestFit="1" customWidth="1"/>
    <col min="10513" max="10750" width="11.42578125" style="45"/>
    <col min="10751" max="10751" width="17" style="45" customWidth="1"/>
    <col min="10752" max="10752" width="16.5703125" style="45" customWidth="1"/>
    <col min="10753" max="10753" width="5.5703125" style="45" customWidth="1"/>
    <col min="10754" max="10754" width="11.5703125" style="45" customWidth="1"/>
    <col min="10755" max="10756" width="17" style="45" customWidth="1"/>
    <col min="10757" max="10757" width="3.42578125" style="45" bestFit="1" customWidth="1"/>
    <col min="10758" max="10758" width="1.85546875" style="45" bestFit="1" customWidth="1"/>
    <col min="10759" max="10759" width="4.140625" style="45" bestFit="1" customWidth="1"/>
    <col min="10760" max="10760" width="1.85546875" style="45" bestFit="1" customWidth="1"/>
    <col min="10761" max="10761" width="5.140625" style="45" bestFit="1" customWidth="1"/>
    <col min="10762" max="10762" width="2.42578125" style="45" customWidth="1"/>
    <col min="10763" max="10763" width="5" style="45" bestFit="1" customWidth="1"/>
    <col min="10764" max="10764" width="5.42578125" style="45" bestFit="1" customWidth="1"/>
    <col min="10765" max="10765" width="11.42578125" style="45"/>
    <col min="10766" max="10766" width="2.140625" style="45" customWidth="1"/>
    <col min="10767" max="10768" width="5.42578125" style="45" bestFit="1" customWidth="1"/>
    <col min="10769" max="11006" width="11.42578125" style="45"/>
    <col min="11007" max="11007" width="17" style="45" customWidth="1"/>
    <col min="11008" max="11008" width="16.5703125" style="45" customWidth="1"/>
    <col min="11009" max="11009" width="5.5703125" style="45" customWidth="1"/>
    <col min="11010" max="11010" width="11.5703125" style="45" customWidth="1"/>
    <col min="11011" max="11012" width="17" style="45" customWidth="1"/>
    <col min="11013" max="11013" width="3.42578125" style="45" bestFit="1" customWidth="1"/>
    <col min="11014" max="11014" width="1.85546875" style="45" bestFit="1" customWidth="1"/>
    <col min="11015" max="11015" width="4.140625" style="45" bestFit="1" customWidth="1"/>
    <col min="11016" max="11016" width="1.85546875" style="45" bestFit="1" customWidth="1"/>
    <col min="11017" max="11017" width="5.140625" style="45" bestFit="1" customWidth="1"/>
    <col min="11018" max="11018" width="2.42578125" style="45" customWidth="1"/>
    <col min="11019" max="11019" width="5" style="45" bestFit="1" customWidth="1"/>
    <col min="11020" max="11020" width="5.42578125" style="45" bestFit="1" customWidth="1"/>
    <col min="11021" max="11021" width="11.42578125" style="45"/>
    <col min="11022" max="11022" width="2.140625" style="45" customWidth="1"/>
    <col min="11023" max="11024" width="5.42578125" style="45" bestFit="1" customWidth="1"/>
    <col min="11025" max="11262" width="11.42578125" style="45"/>
    <col min="11263" max="11263" width="17" style="45" customWidth="1"/>
    <col min="11264" max="11264" width="16.5703125" style="45" customWidth="1"/>
    <col min="11265" max="11265" width="5.5703125" style="45" customWidth="1"/>
    <col min="11266" max="11266" width="11.5703125" style="45" customWidth="1"/>
    <col min="11267" max="11268" width="17" style="45" customWidth="1"/>
    <col min="11269" max="11269" width="3.42578125" style="45" bestFit="1" customWidth="1"/>
    <col min="11270" max="11270" width="1.85546875" style="45" bestFit="1" customWidth="1"/>
    <col min="11271" max="11271" width="4.140625" style="45" bestFit="1" customWidth="1"/>
    <col min="11272" max="11272" width="1.85546875" style="45" bestFit="1" customWidth="1"/>
    <col min="11273" max="11273" width="5.140625" style="45" bestFit="1" customWidth="1"/>
    <col min="11274" max="11274" width="2.42578125" style="45" customWidth="1"/>
    <col min="11275" max="11275" width="5" style="45" bestFit="1" customWidth="1"/>
    <col min="11276" max="11276" width="5.42578125" style="45" bestFit="1" customWidth="1"/>
    <col min="11277" max="11277" width="11.42578125" style="45"/>
    <col min="11278" max="11278" width="2.140625" style="45" customWidth="1"/>
    <col min="11279" max="11280" width="5.42578125" style="45" bestFit="1" customWidth="1"/>
    <col min="11281" max="11518" width="11.42578125" style="45"/>
    <col min="11519" max="11519" width="17" style="45" customWidth="1"/>
    <col min="11520" max="11520" width="16.5703125" style="45" customWidth="1"/>
    <col min="11521" max="11521" width="5.5703125" style="45" customWidth="1"/>
    <col min="11522" max="11522" width="11.5703125" style="45" customWidth="1"/>
    <col min="11523" max="11524" width="17" style="45" customWidth="1"/>
    <col min="11525" max="11525" width="3.42578125" style="45" bestFit="1" customWidth="1"/>
    <col min="11526" max="11526" width="1.85546875" style="45" bestFit="1" customWidth="1"/>
    <col min="11527" max="11527" width="4.140625" style="45" bestFit="1" customWidth="1"/>
    <col min="11528" max="11528" width="1.85546875" style="45" bestFit="1" customWidth="1"/>
    <col min="11529" max="11529" width="5.140625" style="45" bestFit="1" customWidth="1"/>
    <col min="11530" max="11530" width="2.42578125" style="45" customWidth="1"/>
    <col min="11531" max="11531" width="5" style="45" bestFit="1" customWidth="1"/>
    <col min="11532" max="11532" width="5.42578125" style="45" bestFit="1" customWidth="1"/>
    <col min="11533" max="11533" width="11.42578125" style="45"/>
    <col min="11534" max="11534" width="2.140625" style="45" customWidth="1"/>
    <col min="11535" max="11536" width="5.42578125" style="45" bestFit="1" customWidth="1"/>
    <col min="11537" max="11774" width="11.42578125" style="45"/>
    <col min="11775" max="11775" width="17" style="45" customWidth="1"/>
    <col min="11776" max="11776" width="16.5703125" style="45" customWidth="1"/>
    <col min="11777" max="11777" width="5.5703125" style="45" customWidth="1"/>
    <col min="11778" max="11778" width="11.5703125" style="45" customWidth="1"/>
    <col min="11779" max="11780" width="17" style="45" customWidth="1"/>
    <col min="11781" max="11781" width="3.42578125" style="45" bestFit="1" customWidth="1"/>
    <col min="11782" max="11782" width="1.85546875" style="45" bestFit="1" customWidth="1"/>
    <col min="11783" max="11783" width="4.140625" style="45" bestFit="1" customWidth="1"/>
    <col min="11784" max="11784" width="1.85546875" style="45" bestFit="1" customWidth="1"/>
    <col min="11785" max="11785" width="5.140625" style="45" bestFit="1" customWidth="1"/>
    <col min="11786" max="11786" width="2.42578125" style="45" customWidth="1"/>
    <col min="11787" max="11787" width="5" style="45" bestFit="1" customWidth="1"/>
    <col min="11788" max="11788" width="5.42578125" style="45" bestFit="1" customWidth="1"/>
    <col min="11789" max="11789" width="11.42578125" style="45"/>
    <col min="11790" max="11790" width="2.140625" style="45" customWidth="1"/>
    <col min="11791" max="11792" width="5.42578125" style="45" bestFit="1" customWidth="1"/>
    <col min="11793" max="12030" width="11.42578125" style="45"/>
    <col min="12031" max="12031" width="17" style="45" customWidth="1"/>
    <col min="12032" max="12032" width="16.5703125" style="45" customWidth="1"/>
    <col min="12033" max="12033" width="5.5703125" style="45" customWidth="1"/>
    <col min="12034" max="12034" width="11.5703125" style="45" customWidth="1"/>
    <col min="12035" max="12036" width="17" style="45" customWidth="1"/>
    <col min="12037" max="12037" width="3.42578125" style="45" bestFit="1" customWidth="1"/>
    <col min="12038" max="12038" width="1.85546875" style="45" bestFit="1" customWidth="1"/>
    <col min="12039" max="12039" width="4.140625" style="45" bestFit="1" customWidth="1"/>
    <col min="12040" max="12040" width="1.85546875" style="45" bestFit="1" customWidth="1"/>
    <col min="12041" max="12041" width="5.140625" style="45" bestFit="1" customWidth="1"/>
    <col min="12042" max="12042" width="2.42578125" style="45" customWidth="1"/>
    <col min="12043" max="12043" width="5" style="45" bestFit="1" customWidth="1"/>
    <col min="12044" max="12044" width="5.42578125" style="45" bestFit="1" customWidth="1"/>
    <col min="12045" max="12045" width="11.42578125" style="45"/>
    <col min="12046" max="12046" width="2.140625" style="45" customWidth="1"/>
    <col min="12047" max="12048" width="5.42578125" style="45" bestFit="1" customWidth="1"/>
    <col min="12049" max="12286" width="11.42578125" style="45"/>
    <col min="12287" max="12287" width="17" style="45" customWidth="1"/>
    <col min="12288" max="12288" width="16.5703125" style="45" customWidth="1"/>
    <col min="12289" max="12289" width="5.5703125" style="45" customWidth="1"/>
    <col min="12290" max="12290" width="11.5703125" style="45" customWidth="1"/>
    <col min="12291" max="12292" width="17" style="45" customWidth="1"/>
    <col min="12293" max="12293" width="3.42578125" style="45" bestFit="1" customWidth="1"/>
    <col min="12294" max="12294" width="1.85546875" style="45" bestFit="1" customWidth="1"/>
    <col min="12295" max="12295" width="4.140625" style="45" bestFit="1" customWidth="1"/>
    <col min="12296" max="12296" width="1.85546875" style="45" bestFit="1" customWidth="1"/>
    <col min="12297" max="12297" width="5.140625" style="45" bestFit="1" customWidth="1"/>
    <col min="12298" max="12298" width="2.42578125" style="45" customWidth="1"/>
    <col min="12299" max="12299" width="5" style="45" bestFit="1" customWidth="1"/>
    <col min="12300" max="12300" width="5.42578125" style="45" bestFit="1" customWidth="1"/>
    <col min="12301" max="12301" width="11.42578125" style="45"/>
    <col min="12302" max="12302" width="2.140625" style="45" customWidth="1"/>
    <col min="12303" max="12304" width="5.42578125" style="45" bestFit="1" customWidth="1"/>
    <col min="12305" max="12542" width="11.42578125" style="45"/>
    <col min="12543" max="12543" width="17" style="45" customWidth="1"/>
    <col min="12544" max="12544" width="16.5703125" style="45" customWidth="1"/>
    <col min="12545" max="12545" width="5.5703125" style="45" customWidth="1"/>
    <col min="12546" max="12546" width="11.5703125" style="45" customWidth="1"/>
    <col min="12547" max="12548" width="17" style="45" customWidth="1"/>
    <col min="12549" max="12549" width="3.42578125" style="45" bestFit="1" customWidth="1"/>
    <col min="12550" max="12550" width="1.85546875" style="45" bestFit="1" customWidth="1"/>
    <col min="12551" max="12551" width="4.140625" style="45" bestFit="1" customWidth="1"/>
    <col min="12552" max="12552" width="1.85546875" style="45" bestFit="1" customWidth="1"/>
    <col min="12553" max="12553" width="5.140625" style="45" bestFit="1" customWidth="1"/>
    <col min="12554" max="12554" width="2.42578125" style="45" customWidth="1"/>
    <col min="12555" max="12555" width="5" style="45" bestFit="1" customWidth="1"/>
    <col min="12556" max="12556" width="5.42578125" style="45" bestFit="1" customWidth="1"/>
    <col min="12557" max="12557" width="11.42578125" style="45"/>
    <col min="12558" max="12558" width="2.140625" style="45" customWidth="1"/>
    <col min="12559" max="12560" width="5.42578125" style="45" bestFit="1" customWidth="1"/>
    <col min="12561" max="12798" width="11.42578125" style="45"/>
    <col min="12799" max="12799" width="17" style="45" customWidth="1"/>
    <col min="12800" max="12800" width="16.5703125" style="45" customWidth="1"/>
    <col min="12801" max="12801" width="5.5703125" style="45" customWidth="1"/>
    <col min="12802" max="12802" width="11.5703125" style="45" customWidth="1"/>
    <col min="12803" max="12804" width="17" style="45" customWidth="1"/>
    <col min="12805" max="12805" width="3.42578125" style="45" bestFit="1" customWidth="1"/>
    <col min="12806" max="12806" width="1.85546875" style="45" bestFit="1" customWidth="1"/>
    <col min="12807" max="12807" width="4.140625" style="45" bestFit="1" customWidth="1"/>
    <col min="12808" max="12808" width="1.85546875" style="45" bestFit="1" customWidth="1"/>
    <col min="12809" max="12809" width="5.140625" style="45" bestFit="1" customWidth="1"/>
    <col min="12810" max="12810" width="2.42578125" style="45" customWidth="1"/>
    <col min="12811" max="12811" width="5" style="45" bestFit="1" customWidth="1"/>
    <col min="12812" max="12812" width="5.42578125" style="45" bestFit="1" customWidth="1"/>
    <col min="12813" max="12813" width="11.42578125" style="45"/>
    <col min="12814" max="12814" width="2.140625" style="45" customWidth="1"/>
    <col min="12815" max="12816" width="5.42578125" style="45" bestFit="1" customWidth="1"/>
    <col min="12817" max="13054" width="11.42578125" style="45"/>
    <col min="13055" max="13055" width="17" style="45" customWidth="1"/>
    <col min="13056" max="13056" width="16.5703125" style="45" customWidth="1"/>
    <col min="13057" max="13057" width="5.5703125" style="45" customWidth="1"/>
    <col min="13058" max="13058" width="11.5703125" style="45" customWidth="1"/>
    <col min="13059" max="13060" width="17" style="45" customWidth="1"/>
    <col min="13061" max="13061" width="3.42578125" style="45" bestFit="1" customWidth="1"/>
    <col min="13062" max="13062" width="1.85546875" style="45" bestFit="1" customWidth="1"/>
    <col min="13063" max="13063" width="4.140625" style="45" bestFit="1" customWidth="1"/>
    <col min="13064" max="13064" width="1.85546875" style="45" bestFit="1" customWidth="1"/>
    <col min="13065" max="13065" width="5.140625" style="45" bestFit="1" customWidth="1"/>
    <col min="13066" max="13066" width="2.42578125" style="45" customWidth="1"/>
    <col min="13067" max="13067" width="5" style="45" bestFit="1" customWidth="1"/>
    <col min="13068" max="13068" width="5.42578125" style="45" bestFit="1" customWidth="1"/>
    <col min="13069" max="13069" width="11.42578125" style="45"/>
    <col min="13070" max="13070" width="2.140625" style="45" customWidth="1"/>
    <col min="13071" max="13072" width="5.42578125" style="45" bestFit="1" customWidth="1"/>
    <col min="13073" max="13310" width="11.42578125" style="45"/>
    <col min="13311" max="13311" width="17" style="45" customWidth="1"/>
    <col min="13312" max="13312" width="16.5703125" style="45" customWidth="1"/>
    <col min="13313" max="13313" width="5.5703125" style="45" customWidth="1"/>
    <col min="13314" max="13314" width="11.5703125" style="45" customWidth="1"/>
    <col min="13315" max="13316" width="17" style="45" customWidth="1"/>
    <col min="13317" max="13317" width="3.42578125" style="45" bestFit="1" customWidth="1"/>
    <col min="13318" max="13318" width="1.85546875" style="45" bestFit="1" customWidth="1"/>
    <col min="13319" max="13319" width="4.140625" style="45" bestFit="1" customWidth="1"/>
    <col min="13320" max="13320" width="1.85546875" style="45" bestFit="1" customWidth="1"/>
    <col min="13321" max="13321" width="5.140625" style="45" bestFit="1" customWidth="1"/>
    <col min="13322" max="13322" width="2.42578125" style="45" customWidth="1"/>
    <col min="13323" max="13323" width="5" style="45" bestFit="1" customWidth="1"/>
    <col min="13324" max="13324" width="5.42578125" style="45" bestFit="1" customWidth="1"/>
    <col min="13325" max="13325" width="11.42578125" style="45"/>
    <col min="13326" max="13326" width="2.140625" style="45" customWidth="1"/>
    <col min="13327" max="13328" width="5.42578125" style="45" bestFit="1" customWidth="1"/>
    <col min="13329" max="13566" width="11.42578125" style="45"/>
    <col min="13567" max="13567" width="17" style="45" customWidth="1"/>
    <col min="13568" max="13568" width="16.5703125" style="45" customWidth="1"/>
    <col min="13569" max="13569" width="5.5703125" style="45" customWidth="1"/>
    <col min="13570" max="13570" width="11.5703125" style="45" customWidth="1"/>
    <col min="13571" max="13572" width="17" style="45" customWidth="1"/>
    <col min="13573" max="13573" width="3.42578125" style="45" bestFit="1" customWidth="1"/>
    <col min="13574" max="13574" width="1.85546875" style="45" bestFit="1" customWidth="1"/>
    <col min="13575" max="13575" width="4.140625" style="45" bestFit="1" customWidth="1"/>
    <col min="13576" max="13576" width="1.85546875" style="45" bestFit="1" customWidth="1"/>
    <col min="13577" max="13577" width="5.140625" style="45" bestFit="1" customWidth="1"/>
    <col min="13578" max="13578" width="2.42578125" style="45" customWidth="1"/>
    <col min="13579" max="13579" width="5" style="45" bestFit="1" customWidth="1"/>
    <col min="13580" max="13580" width="5.42578125" style="45" bestFit="1" customWidth="1"/>
    <col min="13581" max="13581" width="11.42578125" style="45"/>
    <col min="13582" max="13582" width="2.140625" style="45" customWidth="1"/>
    <col min="13583" max="13584" width="5.42578125" style="45" bestFit="1" customWidth="1"/>
    <col min="13585" max="13822" width="11.42578125" style="45"/>
    <col min="13823" max="13823" width="17" style="45" customWidth="1"/>
    <col min="13824" max="13824" width="16.5703125" style="45" customWidth="1"/>
    <col min="13825" max="13825" width="5.5703125" style="45" customWidth="1"/>
    <col min="13826" max="13826" width="11.5703125" style="45" customWidth="1"/>
    <col min="13827" max="13828" width="17" style="45" customWidth="1"/>
    <col min="13829" max="13829" width="3.42578125" style="45" bestFit="1" customWidth="1"/>
    <col min="13830" max="13830" width="1.85546875" style="45" bestFit="1" customWidth="1"/>
    <col min="13831" max="13831" width="4.140625" style="45" bestFit="1" customWidth="1"/>
    <col min="13832" max="13832" width="1.85546875" style="45" bestFit="1" customWidth="1"/>
    <col min="13833" max="13833" width="5.140625" style="45" bestFit="1" customWidth="1"/>
    <col min="13834" max="13834" width="2.42578125" style="45" customWidth="1"/>
    <col min="13835" max="13835" width="5" style="45" bestFit="1" customWidth="1"/>
    <col min="13836" max="13836" width="5.42578125" style="45" bestFit="1" customWidth="1"/>
    <col min="13837" max="13837" width="11.42578125" style="45"/>
    <col min="13838" max="13838" width="2.140625" style="45" customWidth="1"/>
    <col min="13839" max="13840" width="5.42578125" style="45" bestFit="1" customWidth="1"/>
    <col min="13841" max="14078" width="11.42578125" style="45"/>
    <col min="14079" max="14079" width="17" style="45" customWidth="1"/>
    <col min="14080" max="14080" width="16.5703125" style="45" customWidth="1"/>
    <col min="14081" max="14081" width="5.5703125" style="45" customWidth="1"/>
    <col min="14082" max="14082" width="11.5703125" style="45" customWidth="1"/>
    <col min="14083" max="14084" width="17" style="45" customWidth="1"/>
    <col min="14085" max="14085" width="3.42578125" style="45" bestFit="1" customWidth="1"/>
    <col min="14086" max="14086" width="1.85546875" style="45" bestFit="1" customWidth="1"/>
    <col min="14087" max="14087" width="4.140625" style="45" bestFit="1" customWidth="1"/>
    <col min="14088" max="14088" width="1.85546875" style="45" bestFit="1" customWidth="1"/>
    <col min="14089" max="14089" width="5.140625" style="45" bestFit="1" customWidth="1"/>
    <col min="14090" max="14090" width="2.42578125" style="45" customWidth="1"/>
    <col min="14091" max="14091" width="5" style="45" bestFit="1" customWidth="1"/>
    <col min="14092" max="14092" width="5.42578125" style="45" bestFit="1" customWidth="1"/>
    <col min="14093" max="14093" width="11.42578125" style="45"/>
    <col min="14094" max="14094" width="2.140625" style="45" customWidth="1"/>
    <col min="14095" max="14096" width="5.42578125" style="45" bestFit="1" customWidth="1"/>
    <col min="14097" max="14334" width="11.42578125" style="45"/>
    <col min="14335" max="14335" width="17" style="45" customWidth="1"/>
    <col min="14336" max="14336" width="16.5703125" style="45" customWidth="1"/>
    <col min="14337" max="14337" width="5.5703125" style="45" customWidth="1"/>
    <col min="14338" max="14338" width="11.5703125" style="45" customWidth="1"/>
    <col min="14339" max="14340" width="17" style="45" customWidth="1"/>
    <col min="14341" max="14341" width="3.42578125" style="45" bestFit="1" customWidth="1"/>
    <col min="14342" max="14342" width="1.85546875" style="45" bestFit="1" customWidth="1"/>
    <col min="14343" max="14343" width="4.140625" style="45" bestFit="1" customWidth="1"/>
    <col min="14344" max="14344" width="1.85546875" style="45" bestFit="1" customWidth="1"/>
    <col min="14345" max="14345" width="5.140625" style="45" bestFit="1" customWidth="1"/>
    <col min="14346" max="14346" width="2.42578125" style="45" customWidth="1"/>
    <col min="14347" max="14347" width="5" style="45" bestFit="1" customWidth="1"/>
    <col min="14348" max="14348" width="5.42578125" style="45" bestFit="1" customWidth="1"/>
    <col min="14349" max="14349" width="11.42578125" style="45"/>
    <col min="14350" max="14350" width="2.140625" style="45" customWidth="1"/>
    <col min="14351" max="14352" width="5.42578125" style="45" bestFit="1" customWidth="1"/>
    <col min="14353" max="14590" width="11.42578125" style="45"/>
    <col min="14591" max="14591" width="17" style="45" customWidth="1"/>
    <col min="14592" max="14592" width="16.5703125" style="45" customWidth="1"/>
    <col min="14593" max="14593" width="5.5703125" style="45" customWidth="1"/>
    <col min="14594" max="14594" width="11.5703125" style="45" customWidth="1"/>
    <col min="14595" max="14596" width="17" style="45" customWidth="1"/>
    <col min="14597" max="14597" width="3.42578125" style="45" bestFit="1" customWidth="1"/>
    <col min="14598" max="14598" width="1.85546875" style="45" bestFit="1" customWidth="1"/>
    <col min="14599" max="14599" width="4.140625" style="45" bestFit="1" customWidth="1"/>
    <col min="14600" max="14600" width="1.85546875" style="45" bestFit="1" customWidth="1"/>
    <col min="14601" max="14601" width="5.140625" style="45" bestFit="1" customWidth="1"/>
    <col min="14602" max="14602" width="2.42578125" style="45" customWidth="1"/>
    <col min="14603" max="14603" width="5" style="45" bestFit="1" customWidth="1"/>
    <col min="14604" max="14604" width="5.42578125" style="45" bestFit="1" customWidth="1"/>
    <col min="14605" max="14605" width="11.42578125" style="45"/>
    <col min="14606" max="14606" width="2.140625" style="45" customWidth="1"/>
    <col min="14607" max="14608" width="5.42578125" style="45" bestFit="1" customWidth="1"/>
    <col min="14609" max="14846" width="11.42578125" style="45"/>
    <col min="14847" max="14847" width="17" style="45" customWidth="1"/>
    <col min="14848" max="14848" width="16.5703125" style="45" customWidth="1"/>
    <col min="14849" max="14849" width="5.5703125" style="45" customWidth="1"/>
    <col min="14850" max="14850" width="11.5703125" style="45" customWidth="1"/>
    <col min="14851" max="14852" width="17" style="45" customWidth="1"/>
    <col min="14853" max="14853" width="3.42578125" style="45" bestFit="1" customWidth="1"/>
    <col min="14854" max="14854" width="1.85546875" style="45" bestFit="1" customWidth="1"/>
    <col min="14855" max="14855" width="4.140625" style="45" bestFit="1" customWidth="1"/>
    <col min="14856" max="14856" width="1.85546875" style="45" bestFit="1" customWidth="1"/>
    <col min="14857" max="14857" width="5.140625" style="45" bestFit="1" customWidth="1"/>
    <col min="14858" max="14858" width="2.42578125" style="45" customWidth="1"/>
    <col min="14859" max="14859" width="5" style="45" bestFit="1" customWidth="1"/>
    <col min="14860" max="14860" width="5.42578125" style="45" bestFit="1" customWidth="1"/>
    <col min="14861" max="14861" width="11.42578125" style="45"/>
    <col min="14862" max="14862" width="2.140625" style="45" customWidth="1"/>
    <col min="14863" max="14864" width="5.42578125" style="45" bestFit="1" customWidth="1"/>
    <col min="14865" max="15102" width="11.42578125" style="45"/>
    <col min="15103" max="15103" width="17" style="45" customWidth="1"/>
    <col min="15104" max="15104" width="16.5703125" style="45" customWidth="1"/>
    <col min="15105" max="15105" width="5.5703125" style="45" customWidth="1"/>
    <col min="15106" max="15106" width="11.5703125" style="45" customWidth="1"/>
    <col min="15107" max="15108" width="17" style="45" customWidth="1"/>
    <col min="15109" max="15109" width="3.42578125" style="45" bestFit="1" customWidth="1"/>
    <col min="15110" max="15110" width="1.85546875" style="45" bestFit="1" customWidth="1"/>
    <col min="15111" max="15111" width="4.140625" style="45" bestFit="1" customWidth="1"/>
    <col min="15112" max="15112" width="1.85546875" style="45" bestFit="1" customWidth="1"/>
    <col min="15113" max="15113" width="5.140625" style="45" bestFit="1" customWidth="1"/>
    <col min="15114" max="15114" width="2.42578125" style="45" customWidth="1"/>
    <col min="15115" max="15115" width="5" style="45" bestFit="1" customWidth="1"/>
    <col min="15116" max="15116" width="5.42578125" style="45" bestFit="1" customWidth="1"/>
    <col min="15117" max="15117" width="11.42578125" style="45"/>
    <col min="15118" max="15118" width="2.140625" style="45" customWidth="1"/>
    <col min="15119" max="15120" width="5.42578125" style="45" bestFit="1" customWidth="1"/>
    <col min="15121" max="15358" width="11.42578125" style="45"/>
    <col min="15359" max="15359" width="17" style="45" customWidth="1"/>
    <col min="15360" max="15360" width="16.5703125" style="45" customWidth="1"/>
    <col min="15361" max="15361" width="5.5703125" style="45" customWidth="1"/>
    <col min="15362" max="15362" width="11.5703125" style="45" customWidth="1"/>
    <col min="15363" max="15364" width="17" style="45" customWidth="1"/>
    <col min="15365" max="15365" width="3.42578125" style="45" bestFit="1" customWidth="1"/>
    <col min="15366" max="15366" width="1.85546875" style="45" bestFit="1" customWidth="1"/>
    <col min="15367" max="15367" width="4.140625" style="45" bestFit="1" customWidth="1"/>
    <col min="15368" max="15368" width="1.85546875" style="45" bestFit="1" customWidth="1"/>
    <col min="15369" max="15369" width="5.140625" style="45" bestFit="1" customWidth="1"/>
    <col min="15370" max="15370" width="2.42578125" style="45" customWidth="1"/>
    <col min="15371" max="15371" width="5" style="45" bestFit="1" customWidth="1"/>
    <col min="15372" max="15372" width="5.42578125" style="45" bestFit="1" customWidth="1"/>
    <col min="15373" max="15373" width="11.42578125" style="45"/>
    <col min="15374" max="15374" width="2.140625" style="45" customWidth="1"/>
    <col min="15375" max="15376" width="5.42578125" style="45" bestFit="1" customWidth="1"/>
    <col min="15377" max="15614" width="11.42578125" style="45"/>
    <col min="15615" max="15615" width="17" style="45" customWidth="1"/>
    <col min="15616" max="15616" width="16.5703125" style="45" customWidth="1"/>
    <col min="15617" max="15617" width="5.5703125" style="45" customWidth="1"/>
    <col min="15618" max="15618" width="11.5703125" style="45" customWidth="1"/>
    <col min="15619" max="15620" width="17" style="45" customWidth="1"/>
    <col min="15621" max="15621" width="3.42578125" style="45" bestFit="1" customWidth="1"/>
    <col min="15622" max="15622" width="1.85546875" style="45" bestFit="1" customWidth="1"/>
    <col min="15623" max="15623" width="4.140625" style="45" bestFit="1" customWidth="1"/>
    <col min="15624" max="15624" width="1.85546875" style="45" bestFit="1" customWidth="1"/>
    <col min="15625" max="15625" width="5.140625" style="45" bestFit="1" customWidth="1"/>
    <col min="15626" max="15626" width="2.42578125" style="45" customWidth="1"/>
    <col min="15627" max="15627" width="5" style="45" bestFit="1" customWidth="1"/>
    <col min="15628" max="15628" width="5.42578125" style="45" bestFit="1" customWidth="1"/>
    <col min="15629" max="15629" width="11.42578125" style="45"/>
    <col min="15630" max="15630" width="2.140625" style="45" customWidth="1"/>
    <col min="15631" max="15632" width="5.42578125" style="45" bestFit="1" customWidth="1"/>
    <col min="15633" max="15870" width="11.42578125" style="45"/>
    <col min="15871" max="15871" width="17" style="45" customWidth="1"/>
    <col min="15872" max="15872" width="16.5703125" style="45" customWidth="1"/>
    <col min="15873" max="15873" width="5.5703125" style="45" customWidth="1"/>
    <col min="15874" max="15874" width="11.5703125" style="45" customWidth="1"/>
    <col min="15875" max="15876" width="17" style="45" customWidth="1"/>
    <col min="15877" max="15877" width="3.42578125" style="45" bestFit="1" customWidth="1"/>
    <col min="15878" max="15878" width="1.85546875" style="45" bestFit="1" customWidth="1"/>
    <col min="15879" max="15879" width="4.140625" style="45" bestFit="1" customWidth="1"/>
    <col min="15880" max="15880" width="1.85546875" style="45" bestFit="1" customWidth="1"/>
    <col min="15881" max="15881" width="5.140625" style="45" bestFit="1" customWidth="1"/>
    <col min="15882" max="15882" width="2.42578125" style="45" customWidth="1"/>
    <col min="15883" max="15883" width="5" style="45" bestFit="1" customWidth="1"/>
    <col min="15884" max="15884" width="5.42578125" style="45" bestFit="1" customWidth="1"/>
    <col min="15885" max="15885" width="11.42578125" style="45"/>
    <col min="15886" max="15886" width="2.140625" style="45" customWidth="1"/>
    <col min="15887" max="15888" width="5.42578125" style="45" bestFit="1" customWidth="1"/>
    <col min="15889" max="16126" width="11.42578125" style="45"/>
    <col min="16127" max="16127" width="17" style="45" customWidth="1"/>
    <col min="16128" max="16128" width="16.5703125" style="45" customWidth="1"/>
    <col min="16129" max="16129" width="5.5703125" style="45" customWidth="1"/>
    <col min="16130" max="16130" width="11.5703125" style="45" customWidth="1"/>
    <col min="16131" max="16132" width="17" style="45" customWidth="1"/>
    <col min="16133" max="16133" width="3.42578125" style="45" bestFit="1" customWidth="1"/>
    <col min="16134" max="16134" width="1.85546875" style="45" bestFit="1" customWidth="1"/>
    <col min="16135" max="16135" width="4.140625" style="45" bestFit="1" customWidth="1"/>
    <col min="16136" max="16136" width="1.85546875" style="45" bestFit="1" customWidth="1"/>
    <col min="16137" max="16137" width="5.140625" style="45" bestFit="1" customWidth="1"/>
    <col min="16138" max="16138" width="2.42578125" style="45" customWidth="1"/>
    <col min="16139" max="16139" width="5" style="45" bestFit="1" customWidth="1"/>
    <col min="16140" max="16140" width="5.42578125" style="45" bestFit="1" customWidth="1"/>
    <col min="16141" max="16141" width="11.42578125" style="45"/>
    <col min="16142" max="16142" width="2.140625" style="45" customWidth="1"/>
    <col min="16143" max="16144" width="5.42578125" style="45" bestFit="1" customWidth="1"/>
    <col min="16145" max="16384" width="11.42578125" style="45"/>
  </cols>
  <sheetData>
    <row r="1" spans="2:20" ht="15.75">
      <c r="B1" s="1578" t="str">
        <f>+'PTO INTERVENTORÍA'!$B$2</f>
        <v>DEPARTAMENTO DE META</v>
      </c>
      <c r="C1" s="1579"/>
      <c r="D1" s="1580"/>
      <c r="E1" s="1581" t="str">
        <f>+'PTO INTERVENTORÍA'!$B$2</f>
        <v>DEPARTAMENTO DE META</v>
      </c>
      <c r="F1" s="1582"/>
      <c r="G1" s="1582"/>
      <c r="H1" s="1582"/>
      <c r="I1" s="1582"/>
      <c r="J1" s="1582"/>
      <c r="K1" s="1582"/>
      <c r="L1" s="1582"/>
      <c r="M1" s="1582"/>
      <c r="N1" s="1582"/>
      <c r="O1" s="1582"/>
      <c r="P1" s="1582"/>
      <c r="Q1" s="1583"/>
    </row>
    <row r="2" spans="2:20" ht="15.75">
      <c r="B2" s="1584" t="str">
        <f>+'PTO INTERVENTORÍA'!$B$3</f>
        <v>MUNICIPIO DE FUENTE DE ORO - META</v>
      </c>
      <c r="C2" s="1585"/>
      <c r="D2" s="1586"/>
      <c r="E2" s="1587" t="str">
        <f>+'PTO INTERVENTORÍA'!$B$3</f>
        <v>MUNICIPIO DE FUENTE DE ORO - META</v>
      </c>
      <c r="F2" s="1588"/>
      <c r="G2" s="1588"/>
      <c r="H2" s="1588"/>
      <c r="I2" s="1588"/>
      <c r="J2" s="1588"/>
      <c r="K2" s="1588"/>
      <c r="L2" s="1588"/>
      <c r="M2" s="1588"/>
      <c r="N2" s="1588"/>
      <c r="O2" s="1588"/>
      <c r="P2" s="1588"/>
      <c r="Q2" s="1589"/>
    </row>
    <row r="3" spans="2:20" ht="15">
      <c r="B3" s="1590" t="str">
        <f>+'PTO INTERVENTORÍA'!$B$4</f>
        <v>ECOMUN</v>
      </c>
      <c r="C3" s="1591"/>
      <c r="D3" s="1592"/>
      <c r="E3" s="1593" t="str">
        <f>+'PTO INTERVENTORÍA'!$B$4</f>
        <v>ECOMUN</v>
      </c>
      <c r="F3" s="1594"/>
      <c r="G3" s="1594"/>
      <c r="H3" s="1594"/>
      <c r="I3" s="1594"/>
      <c r="J3" s="1594"/>
      <c r="K3" s="1594"/>
      <c r="L3" s="1594"/>
      <c r="M3" s="1594"/>
      <c r="N3" s="1594"/>
      <c r="O3" s="1594"/>
      <c r="P3" s="1594"/>
      <c r="Q3" s="1595"/>
    </row>
    <row r="4" spans="2:20" ht="42.6" customHeight="1">
      <c r="B4" s="1596" t="str">
        <f>+'PTO OFICIAL'!C4:C4</f>
        <v>OBRAS DE CONSTRUCCIÓN DE UN SISTEMA IPRS (8 RACEWAY) PARA LA UNIDAD PRODUCTIVA EN FUENTE DE ORO – META</v>
      </c>
      <c r="C4" s="1597"/>
      <c r="D4" s="1598"/>
      <c r="E4" s="1599" t="str">
        <f>+B4</f>
        <v>OBRAS DE CONSTRUCCIÓN DE UN SISTEMA IPRS (8 RACEWAY) PARA LA UNIDAD PRODUCTIVA EN FUENTE DE ORO – META</v>
      </c>
      <c r="F4" s="1600"/>
      <c r="G4" s="1600"/>
      <c r="H4" s="1600"/>
      <c r="I4" s="1600"/>
      <c r="J4" s="1600"/>
      <c r="K4" s="1600"/>
      <c r="L4" s="1600"/>
      <c r="M4" s="1600"/>
      <c r="N4" s="1600"/>
      <c r="O4" s="1600"/>
      <c r="P4" s="1600"/>
      <c r="Q4" s="1601"/>
    </row>
    <row r="5" spans="2:20" ht="15">
      <c r="B5" s="1602" t="s">
        <v>648</v>
      </c>
      <c r="C5" s="1603"/>
      <c r="D5" s="1604"/>
      <c r="E5" s="1605" t="s">
        <v>649</v>
      </c>
      <c r="F5" s="1606"/>
      <c r="G5" s="1606"/>
      <c r="H5" s="1606"/>
      <c r="I5" s="1606"/>
      <c r="J5" s="1606"/>
      <c r="K5" s="1606"/>
      <c r="L5" s="1606"/>
      <c r="M5" s="1606"/>
      <c r="N5" s="1606"/>
      <c r="O5" s="1606"/>
      <c r="P5" s="1606"/>
      <c r="Q5" s="1607"/>
    </row>
    <row r="6" spans="2:20" s="48" customFormat="1">
      <c r="B6" s="671" t="s">
        <v>650</v>
      </c>
      <c r="C6" s="672" t="s">
        <v>182</v>
      </c>
      <c r="D6" s="673" t="s">
        <v>651</v>
      </c>
      <c r="E6" s="1608" t="s">
        <v>652</v>
      </c>
      <c r="F6" s="1610" t="s">
        <v>653</v>
      </c>
      <c r="G6" s="1611"/>
      <c r="H6" s="1611"/>
      <c r="I6" s="1612"/>
      <c r="J6" s="47"/>
      <c r="K6" s="1616" t="s">
        <v>654</v>
      </c>
      <c r="L6" s="1617"/>
      <c r="M6" s="1618"/>
      <c r="N6" s="1619"/>
      <c r="O6" s="1616" t="s">
        <v>655</v>
      </c>
      <c r="P6" s="1617"/>
      <c r="Q6" s="1620"/>
    </row>
    <row r="7" spans="2:20" s="48" customFormat="1">
      <c r="B7" s="674" t="s">
        <v>656</v>
      </c>
      <c r="C7" s="675" t="s">
        <v>38</v>
      </c>
      <c r="D7" s="676">
        <v>700</v>
      </c>
      <c r="E7" s="1609"/>
      <c r="F7" s="1613"/>
      <c r="G7" s="1614"/>
      <c r="H7" s="1614"/>
      <c r="I7" s="1615"/>
      <c r="J7" s="47"/>
      <c r="K7" s="49" t="s">
        <v>657</v>
      </c>
      <c r="L7" s="49"/>
      <c r="M7" s="50" t="s">
        <v>183</v>
      </c>
      <c r="N7" s="1619"/>
      <c r="O7" s="49" t="s">
        <v>657</v>
      </c>
      <c r="P7" s="49"/>
      <c r="Q7" s="51" t="s">
        <v>183</v>
      </c>
    </row>
    <row r="8" spans="2:20" s="48" customFormat="1">
      <c r="B8" s="674" t="s">
        <v>658</v>
      </c>
      <c r="C8" s="675" t="s">
        <v>41</v>
      </c>
      <c r="D8" s="676">
        <v>7500</v>
      </c>
      <c r="E8" s="676">
        <v>2</v>
      </c>
      <c r="F8" s="676" t="s">
        <v>659</v>
      </c>
      <c r="G8" s="676">
        <v>0.25</v>
      </c>
      <c r="H8" s="676" t="s">
        <v>659</v>
      </c>
      <c r="I8" s="676">
        <v>0.25</v>
      </c>
      <c r="J8" s="676"/>
      <c r="K8" s="676">
        <f t="shared" ref="K8:K14" si="0">+E8*E8/16</f>
        <v>0.25</v>
      </c>
      <c r="L8" s="676" t="s">
        <v>660</v>
      </c>
      <c r="M8" s="676">
        <f t="shared" ref="M8:M14" si="1">+K8*Q8/O8</f>
        <v>496.66666666666669</v>
      </c>
      <c r="N8" s="676"/>
      <c r="O8" s="676">
        <f t="shared" ref="O8:O14" si="2">+K8*6</f>
        <v>1.5</v>
      </c>
      <c r="P8" s="677" t="s">
        <v>660</v>
      </c>
      <c r="Q8" s="678">
        <v>2980</v>
      </c>
    </row>
    <row r="9" spans="2:20" s="48" customFormat="1">
      <c r="B9" s="674" t="s">
        <v>405</v>
      </c>
      <c r="C9" s="675" t="s">
        <v>41</v>
      </c>
      <c r="D9" s="676">
        <v>6361.48</v>
      </c>
      <c r="E9" s="676">
        <v>3</v>
      </c>
      <c r="F9" s="676" t="s">
        <v>659</v>
      </c>
      <c r="G9" s="676">
        <v>0.375</v>
      </c>
      <c r="H9" s="676" t="s">
        <v>659</v>
      </c>
      <c r="I9" s="676">
        <v>0.375</v>
      </c>
      <c r="J9" s="676"/>
      <c r="K9" s="676">
        <f t="shared" si="0"/>
        <v>0.5625</v>
      </c>
      <c r="L9" s="676" t="s">
        <v>660</v>
      </c>
      <c r="M9" s="676">
        <f t="shared" si="1"/>
        <v>1750</v>
      </c>
      <c r="N9" s="676"/>
      <c r="O9" s="676">
        <f t="shared" si="2"/>
        <v>3.375</v>
      </c>
      <c r="P9" s="52" t="s">
        <v>660</v>
      </c>
      <c r="Q9" s="53">
        <v>10500</v>
      </c>
    </row>
    <row r="10" spans="2:20" s="48" customFormat="1">
      <c r="B10" s="674" t="s">
        <v>661</v>
      </c>
      <c r="C10" s="675" t="s">
        <v>43</v>
      </c>
      <c r="D10" s="676">
        <v>3833.3333333333335</v>
      </c>
      <c r="E10" s="676"/>
      <c r="F10" s="676" t="s">
        <v>659</v>
      </c>
      <c r="G10" s="676">
        <v>0.5</v>
      </c>
      <c r="H10" s="676" t="s">
        <v>659</v>
      </c>
      <c r="I10" s="676">
        <v>0.5</v>
      </c>
      <c r="J10" s="676"/>
      <c r="K10" s="676">
        <f t="shared" si="0"/>
        <v>0</v>
      </c>
      <c r="L10" s="676" t="s">
        <v>660</v>
      </c>
      <c r="M10" s="676" t="e">
        <f t="shared" si="1"/>
        <v>#DIV/0!</v>
      </c>
      <c r="N10" s="676"/>
      <c r="O10" s="676">
        <f t="shared" si="2"/>
        <v>0</v>
      </c>
      <c r="P10" s="52" t="s">
        <v>660</v>
      </c>
      <c r="Q10" s="53">
        <v>17899</v>
      </c>
    </row>
    <row r="11" spans="2:20" s="48" customFormat="1">
      <c r="B11" s="674" t="s">
        <v>662</v>
      </c>
      <c r="C11" s="675" t="s">
        <v>86</v>
      </c>
      <c r="D11" s="676">
        <v>8700</v>
      </c>
      <c r="E11" s="676"/>
      <c r="F11" s="676" t="s">
        <v>659</v>
      </c>
      <c r="G11" s="676">
        <v>0.625</v>
      </c>
      <c r="H11" s="676" t="s">
        <v>659</v>
      </c>
      <c r="I11" s="676">
        <v>0.625</v>
      </c>
      <c r="J11" s="676"/>
      <c r="K11" s="676">
        <f t="shared" si="0"/>
        <v>0</v>
      </c>
      <c r="L11" s="676" t="s">
        <v>660</v>
      </c>
      <c r="M11" s="676" t="e">
        <f t="shared" si="1"/>
        <v>#DIV/0!</v>
      </c>
      <c r="N11" s="676"/>
      <c r="O11" s="676">
        <f t="shared" si="2"/>
        <v>0</v>
      </c>
      <c r="P11" s="52" t="s">
        <v>660</v>
      </c>
      <c r="Q11" s="53">
        <v>26462</v>
      </c>
      <c r="T11" s="168"/>
    </row>
    <row r="12" spans="2:20" s="48" customFormat="1">
      <c r="B12" s="674" t="s">
        <v>663</v>
      </c>
      <c r="C12" s="675" t="s">
        <v>41</v>
      </c>
      <c r="D12" s="676">
        <v>19700</v>
      </c>
      <c r="E12" s="676"/>
      <c r="F12" s="676" t="s">
        <v>659</v>
      </c>
      <c r="G12" s="676">
        <v>0.75</v>
      </c>
      <c r="H12" s="676" t="s">
        <v>659</v>
      </c>
      <c r="I12" s="676">
        <v>0.75</v>
      </c>
      <c r="J12" s="676"/>
      <c r="K12" s="676">
        <f t="shared" si="0"/>
        <v>0</v>
      </c>
      <c r="L12" s="676" t="s">
        <v>660</v>
      </c>
      <c r="M12" s="676" t="e">
        <f t="shared" si="1"/>
        <v>#DIV/0!</v>
      </c>
      <c r="N12" s="676"/>
      <c r="O12" s="676">
        <f t="shared" si="2"/>
        <v>0</v>
      </c>
      <c r="P12" s="52" t="s">
        <v>660</v>
      </c>
      <c r="Q12" s="53">
        <v>43008</v>
      </c>
    </row>
    <row r="13" spans="2:20" s="48" customFormat="1">
      <c r="B13" s="674" t="s">
        <v>664</v>
      </c>
      <c r="C13" s="675" t="s">
        <v>41</v>
      </c>
      <c r="D13" s="676">
        <v>6200</v>
      </c>
      <c r="E13" s="676"/>
      <c r="F13" s="676" t="s">
        <v>659</v>
      </c>
      <c r="G13" s="676">
        <v>0.875</v>
      </c>
      <c r="H13" s="676" t="s">
        <v>659</v>
      </c>
      <c r="I13" s="676">
        <v>0.875</v>
      </c>
      <c r="J13" s="676"/>
      <c r="K13" s="676">
        <f t="shared" si="0"/>
        <v>0</v>
      </c>
      <c r="L13" s="676" t="s">
        <v>660</v>
      </c>
      <c r="M13" s="676" t="e">
        <f t="shared" si="1"/>
        <v>#DIV/0!</v>
      </c>
      <c r="N13" s="676"/>
      <c r="O13" s="676">
        <f t="shared" si="2"/>
        <v>0</v>
      </c>
      <c r="P13" s="52" t="s">
        <v>660</v>
      </c>
      <c r="Q13" s="53">
        <v>58831</v>
      </c>
    </row>
    <row r="14" spans="2:20" s="48" customFormat="1">
      <c r="B14" s="674" t="s">
        <v>665</v>
      </c>
      <c r="C14" s="675" t="s">
        <v>666</v>
      </c>
      <c r="D14" s="676">
        <v>65000</v>
      </c>
      <c r="E14" s="676">
        <v>8</v>
      </c>
      <c r="F14" s="676" t="s">
        <v>659</v>
      </c>
      <c r="G14" s="676" t="s">
        <v>667</v>
      </c>
      <c r="H14" s="676" t="s">
        <v>659</v>
      </c>
      <c r="I14" s="676">
        <v>1</v>
      </c>
      <c r="J14" s="676"/>
      <c r="K14" s="676">
        <f t="shared" si="0"/>
        <v>4</v>
      </c>
      <c r="L14" s="676" t="s">
        <v>660</v>
      </c>
      <c r="M14" s="676">
        <f t="shared" si="1"/>
        <v>11140.166666666666</v>
      </c>
      <c r="N14" s="676"/>
      <c r="O14" s="676">
        <f t="shared" si="2"/>
        <v>24</v>
      </c>
      <c r="P14" s="54" t="s">
        <v>660</v>
      </c>
      <c r="Q14" s="55">
        <v>66841</v>
      </c>
    </row>
    <row r="15" spans="2:20" s="48" customFormat="1">
      <c r="B15" s="674" t="s">
        <v>668</v>
      </c>
      <c r="C15" s="675" t="s">
        <v>669</v>
      </c>
      <c r="D15" s="676">
        <v>65</v>
      </c>
      <c r="E15" s="676"/>
      <c r="F15" s="676"/>
      <c r="G15" s="676"/>
      <c r="H15" s="676"/>
      <c r="I15" s="676"/>
      <c r="J15" s="676"/>
      <c r="K15" s="676"/>
      <c r="L15" s="676"/>
      <c r="M15" s="676"/>
      <c r="N15" s="676"/>
      <c r="O15" s="676"/>
      <c r="Q15" s="56"/>
    </row>
    <row r="16" spans="2:20" s="48" customFormat="1">
      <c r="B16" s="674" t="s">
        <v>406</v>
      </c>
      <c r="C16" s="675" t="s">
        <v>41</v>
      </c>
      <c r="D16" s="676">
        <v>8533</v>
      </c>
      <c r="E16" s="676" t="s">
        <v>670</v>
      </c>
      <c r="F16" s="676"/>
      <c r="G16" s="676"/>
      <c r="H16" s="676"/>
      <c r="I16" s="676"/>
      <c r="J16" s="676"/>
      <c r="K16" s="676"/>
      <c r="L16" s="676"/>
      <c r="M16" s="676"/>
      <c r="N16" s="676"/>
      <c r="O16" s="676">
        <v>30</v>
      </c>
      <c r="Q16" s="56"/>
    </row>
    <row r="17" spans="2:17" s="48" customFormat="1">
      <c r="B17" s="674" t="s">
        <v>406</v>
      </c>
      <c r="C17" s="675" t="s">
        <v>41</v>
      </c>
      <c r="D17" s="676">
        <v>6500</v>
      </c>
      <c r="E17" s="676" t="s">
        <v>671</v>
      </c>
      <c r="F17" s="676"/>
      <c r="G17" s="676"/>
      <c r="H17" s="676"/>
      <c r="I17" s="676"/>
      <c r="J17" s="676"/>
      <c r="K17" s="676"/>
      <c r="L17" s="676"/>
      <c r="M17" s="676"/>
      <c r="N17" s="676"/>
      <c r="O17" s="676">
        <v>30</v>
      </c>
      <c r="Q17" s="56"/>
    </row>
    <row r="18" spans="2:17" s="48" customFormat="1">
      <c r="B18" s="674" t="s">
        <v>672</v>
      </c>
      <c r="C18" s="675" t="s">
        <v>41</v>
      </c>
      <c r="D18" s="676">
        <v>11000</v>
      </c>
      <c r="E18" s="676" t="s">
        <v>673</v>
      </c>
      <c r="F18" s="676"/>
      <c r="G18" s="676"/>
      <c r="H18" s="676"/>
      <c r="I18" s="676"/>
      <c r="J18" s="676"/>
      <c r="K18" s="676"/>
      <c r="L18" s="676"/>
      <c r="M18" s="676"/>
      <c r="N18" s="676"/>
      <c r="O18" s="676">
        <v>22.5</v>
      </c>
      <c r="Q18" s="56"/>
    </row>
    <row r="19" spans="2:17" s="48" customFormat="1">
      <c r="B19" s="674" t="s">
        <v>674</v>
      </c>
      <c r="C19" s="675" t="s">
        <v>666</v>
      </c>
      <c r="D19" s="676">
        <v>45000</v>
      </c>
      <c r="E19" s="676" t="s">
        <v>675</v>
      </c>
      <c r="F19" s="676"/>
      <c r="G19" s="676"/>
      <c r="H19" s="676"/>
      <c r="I19" s="676"/>
      <c r="J19" s="676"/>
      <c r="K19" s="676"/>
      <c r="L19" s="676"/>
      <c r="M19" s="676"/>
      <c r="N19" s="676"/>
      <c r="O19" s="676">
        <v>35</v>
      </c>
      <c r="Q19" s="56"/>
    </row>
    <row r="20" spans="2:17" s="48" customFormat="1">
      <c r="B20" s="674" t="s">
        <v>676</v>
      </c>
      <c r="C20" s="675" t="s">
        <v>41</v>
      </c>
      <c r="D20" s="676">
        <v>6361.48</v>
      </c>
      <c r="E20" s="676" t="s">
        <v>677</v>
      </c>
      <c r="F20" s="676"/>
      <c r="G20" s="676"/>
      <c r="H20" s="676"/>
      <c r="I20" s="676"/>
      <c r="J20" s="676"/>
      <c r="K20" s="676"/>
      <c r="L20" s="676"/>
      <c r="M20" s="676"/>
      <c r="N20" s="676"/>
      <c r="O20" s="676" t="e">
        <f>+#REF!</f>
        <v>#REF!</v>
      </c>
      <c r="P20" s="218" t="s">
        <v>678</v>
      </c>
      <c r="Q20" s="56"/>
    </row>
    <row r="21" spans="2:17" s="48" customFormat="1">
      <c r="B21" s="674" t="s">
        <v>679</v>
      </c>
      <c r="C21" s="675" t="s">
        <v>41</v>
      </c>
      <c r="D21" s="676">
        <v>6361.48</v>
      </c>
      <c r="E21" s="676" t="s">
        <v>680</v>
      </c>
      <c r="F21" s="676"/>
      <c r="G21" s="676"/>
      <c r="H21" s="676"/>
      <c r="I21" s="676"/>
      <c r="J21" s="676"/>
      <c r="K21" s="676"/>
      <c r="L21" s="676"/>
      <c r="M21" s="676"/>
      <c r="N21" s="676"/>
      <c r="O21" s="676" t="e">
        <f>+#REF!</f>
        <v>#REF!</v>
      </c>
      <c r="P21" s="218" t="s">
        <v>678</v>
      </c>
      <c r="Q21" s="56"/>
    </row>
    <row r="22" spans="2:17" s="48" customFormat="1">
      <c r="B22" s="674" t="s">
        <v>681</v>
      </c>
      <c r="C22" s="675" t="s">
        <v>41</v>
      </c>
      <c r="D22" s="676">
        <v>6361.48</v>
      </c>
      <c r="E22" s="676"/>
      <c r="F22" s="676"/>
      <c r="G22" s="676"/>
      <c r="H22" s="676"/>
      <c r="I22" s="676"/>
      <c r="J22" s="676"/>
      <c r="K22" s="676"/>
      <c r="L22" s="676"/>
      <c r="M22" s="676"/>
      <c r="N22" s="676"/>
      <c r="O22" s="676"/>
      <c r="Q22" s="56"/>
    </row>
    <row r="23" spans="2:17" s="48" customFormat="1">
      <c r="B23" s="674" t="s">
        <v>682</v>
      </c>
      <c r="C23" s="675" t="s">
        <v>182</v>
      </c>
      <c r="D23" s="676">
        <v>1284</v>
      </c>
      <c r="E23" s="676"/>
      <c r="F23" s="676"/>
      <c r="G23" s="676"/>
      <c r="H23" s="676"/>
      <c r="I23" s="676"/>
      <c r="J23" s="676"/>
      <c r="K23" s="676"/>
      <c r="L23" s="676"/>
      <c r="M23" s="676"/>
      <c r="N23" s="676"/>
      <c r="O23" s="676"/>
      <c r="Q23" s="56"/>
    </row>
    <row r="24" spans="2:17">
      <c r="B24" s="674" t="s">
        <v>683</v>
      </c>
      <c r="C24" s="675" t="s">
        <v>182</v>
      </c>
      <c r="D24" s="676">
        <v>1650</v>
      </c>
      <c r="E24" s="676"/>
      <c r="F24" s="676"/>
      <c r="G24" s="676"/>
      <c r="H24" s="676"/>
      <c r="I24" s="676"/>
      <c r="J24" s="676"/>
      <c r="K24" s="676"/>
      <c r="L24" s="676"/>
      <c r="M24" s="676"/>
      <c r="N24" s="676"/>
      <c r="O24" s="676"/>
      <c r="P24" s="48"/>
      <c r="Q24" s="56"/>
    </row>
    <row r="25" spans="2:17">
      <c r="B25" s="674" t="s">
        <v>684</v>
      </c>
      <c r="C25" s="675" t="s">
        <v>685</v>
      </c>
      <c r="D25" s="676">
        <v>35500</v>
      </c>
      <c r="E25" s="676"/>
      <c r="F25" s="676"/>
      <c r="G25" s="676"/>
      <c r="H25" s="676"/>
      <c r="I25" s="676"/>
      <c r="J25" s="676"/>
      <c r="K25" s="676"/>
      <c r="L25" s="676"/>
      <c r="M25" s="676"/>
      <c r="N25" s="676"/>
      <c r="O25" s="676"/>
      <c r="P25" s="48"/>
      <c r="Q25" s="56"/>
    </row>
    <row r="26" spans="2:17" ht="15" customHeight="1" thickBot="1">
      <c r="B26" s="674" t="s">
        <v>686</v>
      </c>
      <c r="C26" s="675" t="s">
        <v>41</v>
      </c>
      <c r="D26" s="676">
        <v>640</v>
      </c>
      <c r="E26" s="676"/>
      <c r="F26" s="676"/>
      <c r="G26" s="676"/>
      <c r="H26" s="676"/>
      <c r="I26" s="676"/>
      <c r="J26" s="676"/>
      <c r="K26" s="676"/>
      <c r="L26" s="676"/>
      <c r="M26" s="676"/>
      <c r="N26" s="676"/>
      <c r="O26" s="676"/>
      <c r="P26" s="57"/>
      <c r="Q26" s="58"/>
    </row>
    <row r="27" spans="2:17" ht="15" customHeight="1">
      <c r="B27" s="674" t="s">
        <v>687</v>
      </c>
      <c r="C27" s="675" t="s">
        <v>688</v>
      </c>
      <c r="D27" s="676">
        <v>2100</v>
      </c>
      <c r="E27" s="676"/>
      <c r="F27" s="676"/>
      <c r="G27" s="676"/>
      <c r="H27" s="676"/>
      <c r="I27" s="676"/>
      <c r="J27" s="676"/>
      <c r="K27" s="676"/>
      <c r="L27" s="676"/>
      <c r="M27" s="676"/>
      <c r="N27" s="676"/>
      <c r="O27" s="676"/>
    </row>
    <row r="28" spans="2:17" ht="15" customHeight="1">
      <c r="B28" s="674" t="s">
        <v>689</v>
      </c>
      <c r="C28" s="675" t="s">
        <v>182</v>
      </c>
      <c r="D28" s="676">
        <v>16350</v>
      </c>
      <c r="E28" s="676"/>
      <c r="F28" s="676"/>
      <c r="G28" s="676"/>
      <c r="H28" s="676"/>
      <c r="I28" s="676"/>
      <c r="J28" s="676"/>
      <c r="K28" s="676"/>
      <c r="L28" s="676"/>
      <c r="M28" s="676"/>
      <c r="N28" s="676"/>
      <c r="O28" s="676"/>
    </row>
    <row r="29" spans="2:17" ht="15" customHeight="1">
      <c r="B29" s="674" t="s">
        <v>690</v>
      </c>
      <c r="C29" s="675" t="s">
        <v>182</v>
      </c>
      <c r="D29" s="676">
        <v>58945</v>
      </c>
      <c r="E29" s="676"/>
      <c r="F29" s="676"/>
      <c r="G29" s="676"/>
      <c r="H29" s="676"/>
      <c r="I29" s="676"/>
      <c r="J29" s="676"/>
      <c r="K29" s="676"/>
      <c r="L29" s="676"/>
      <c r="M29" s="676"/>
      <c r="N29" s="676"/>
      <c r="O29" s="676"/>
    </row>
    <row r="30" spans="2:17" ht="15" customHeight="1">
      <c r="B30" s="674" t="s">
        <v>691</v>
      </c>
      <c r="C30" s="675" t="s">
        <v>182</v>
      </c>
      <c r="D30" s="676">
        <v>4460</v>
      </c>
      <c r="E30" s="676"/>
      <c r="F30" s="676"/>
      <c r="G30" s="676"/>
      <c r="H30" s="676"/>
      <c r="I30" s="676"/>
      <c r="J30" s="676"/>
      <c r="K30" s="676"/>
      <c r="L30" s="676"/>
      <c r="M30" s="676"/>
      <c r="N30" s="676"/>
      <c r="O30" s="676"/>
    </row>
    <row r="31" spans="2:17" ht="12" customHeight="1">
      <c r="B31" s="679" t="s">
        <v>692</v>
      </c>
      <c r="C31" s="680" t="s">
        <v>182</v>
      </c>
      <c r="D31" s="676">
        <v>3680</v>
      </c>
      <c r="E31" s="676"/>
      <c r="F31" s="676"/>
      <c r="G31" s="676"/>
      <c r="H31" s="676"/>
      <c r="I31" s="676"/>
      <c r="J31" s="676"/>
      <c r="K31" s="676"/>
      <c r="L31" s="676"/>
      <c r="M31" s="676"/>
      <c r="N31" s="676"/>
      <c r="O31" s="676"/>
    </row>
    <row r="32" spans="2:17">
      <c r="B32" s="679" t="s">
        <v>693</v>
      </c>
      <c r="C32" s="680" t="s">
        <v>182</v>
      </c>
      <c r="D32" s="676">
        <v>14370</v>
      </c>
      <c r="E32" s="676"/>
      <c r="F32" s="676"/>
      <c r="G32" s="676"/>
      <c r="H32" s="676"/>
      <c r="I32" s="676"/>
      <c r="J32" s="676"/>
      <c r="K32" s="676"/>
      <c r="L32" s="676"/>
      <c r="M32" s="676"/>
      <c r="N32" s="676"/>
      <c r="O32" s="676"/>
    </row>
    <row r="33" spans="2:15">
      <c r="B33" s="679" t="s">
        <v>694</v>
      </c>
      <c r="C33" s="680" t="s">
        <v>182</v>
      </c>
      <c r="D33" s="676">
        <v>121950</v>
      </c>
      <c r="E33" s="676"/>
      <c r="F33" s="676"/>
      <c r="G33" s="676"/>
      <c r="H33" s="676"/>
      <c r="I33" s="676"/>
      <c r="J33" s="676"/>
      <c r="K33" s="676"/>
      <c r="L33" s="676"/>
      <c r="M33" s="676"/>
      <c r="N33" s="676"/>
      <c r="O33" s="676"/>
    </row>
    <row r="34" spans="2:15">
      <c r="B34" s="679" t="s">
        <v>695</v>
      </c>
      <c r="C34" s="680" t="s">
        <v>666</v>
      </c>
      <c r="D34" s="676">
        <v>381181</v>
      </c>
      <c r="E34" s="676"/>
      <c r="F34" s="676"/>
      <c r="G34" s="676"/>
      <c r="H34" s="676"/>
      <c r="I34" s="676"/>
      <c r="J34" s="676"/>
      <c r="K34" s="676"/>
      <c r="L34" s="676"/>
      <c r="M34" s="676"/>
      <c r="N34" s="676"/>
      <c r="O34" s="676"/>
    </row>
    <row r="35" spans="2:15">
      <c r="B35" s="679" t="s">
        <v>434</v>
      </c>
      <c r="C35" s="680" t="s">
        <v>666</v>
      </c>
      <c r="D35" s="676">
        <v>450792</v>
      </c>
      <c r="E35" s="676"/>
      <c r="F35" s="676"/>
      <c r="G35" s="676"/>
      <c r="H35" s="676"/>
      <c r="I35" s="676"/>
      <c r="J35" s="676"/>
      <c r="K35" s="676"/>
      <c r="L35" s="676"/>
      <c r="M35" s="676"/>
      <c r="N35" s="676"/>
      <c r="O35" s="676"/>
    </row>
    <row r="36" spans="2:15">
      <c r="B36" s="679" t="s">
        <v>421</v>
      </c>
      <c r="C36" s="680" t="s">
        <v>666</v>
      </c>
      <c r="D36" s="676">
        <v>490992</v>
      </c>
      <c r="E36" s="676"/>
      <c r="F36" s="676"/>
      <c r="G36" s="676"/>
      <c r="H36" s="676"/>
      <c r="I36" s="676"/>
      <c r="J36" s="676"/>
      <c r="K36" s="676"/>
      <c r="L36" s="676"/>
      <c r="M36" s="676"/>
      <c r="N36" s="676"/>
      <c r="O36" s="676"/>
    </row>
    <row r="37" spans="2:15">
      <c r="B37" s="679" t="s">
        <v>422</v>
      </c>
      <c r="C37" s="680" t="s">
        <v>666</v>
      </c>
      <c r="D37" s="676">
        <v>400158.99000000005</v>
      </c>
      <c r="E37" s="676"/>
      <c r="F37" s="676"/>
      <c r="G37" s="676"/>
      <c r="H37" s="676"/>
      <c r="I37" s="676"/>
      <c r="J37" s="676"/>
      <c r="K37" s="676"/>
      <c r="L37" s="676"/>
      <c r="M37" s="676"/>
      <c r="N37" s="676"/>
      <c r="O37" s="676"/>
    </row>
    <row r="38" spans="2:15" ht="12" customHeight="1">
      <c r="B38" s="679" t="s">
        <v>696</v>
      </c>
      <c r="C38" s="680" t="s">
        <v>182</v>
      </c>
      <c r="D38" s="676">
        <v>150000</v>
      </c>
      <c r="E38" s="676"/>
      <c r="F38" s="676"/>
      <c r="G38" s="676"/>
      <c r="H38" s="676"/>
      <c r="I38" s="676"/>
      <c r="J38" s="676"/>
      <c r="K38" s="676"/>
      <c r="L38" s="676"/>
      <c r="M38" s="676"/>
      <c r="N38" s="676"/>
      <c r="O38" s="676"/>
    </row>
    <row r="39" spans="2:15" ht="12" customHeight="1">
      <c r="B39" s="679" t="s">
        <v>697</v>
      </c>
      <c r="C39" s="680" t="s">
        <v>41</v>
      </c>
      <c r="D39" s="676">
        <v>7500</v>
      </c>
      <c r="E39" s="676"/>
      <c r="F39" s="676"/>
      <c r="G39" s="676"/>
      <c r="H39" s="676"/>
      <c r="I39" s="676"/>
      <c r="J39" s="676"/>
      <c r="K39" s="676"/>
      <c r="L39" s="676"/>
      <c r="M39" s="676"/>
      <c r="N39" s="676"/>
      <c r="O39" s="676"/>
    </row>
    <row r="40" spans="2:15">
      <c r="B40" s="679" t="s">
        <v>698</v>
      </c>
      <c r="C40" s="680" t="s">
        <v>182</v>
      </c>
      <c r="D40" s="676">
        <v>3000</v>
      </c>
      <c r="E40" s="676"/>
      <c r="F40" s="676"/>
      <c r="G40" s="676"/>
      <c r="H40" s="676"/>
      <c r="I40" s="676"/>
      <c r="J40" s="676"/>
      <c r="K40" s="676"/>
      <c r="L40" s="676"/>
      <c r="M40" s="676"/>
      <c r="N40" s="676"/>
      <c r="O40" s="676"/>
    </row>
    <row r="41" spans="2:15">
      <c r="B41" s="679" t="s">
        <v>699</v>
      </c>
      <c r="C41" s="680" t="s">
        <v>586</v>
      </c>
      <c r="D41" s="676">
        <v>10667</v>
      </c>
      <c r="E41" s="676"/>
      <c r="F41" s="676"/>
      <c r="G41" s="676"/>
      <c r="H41" s="676"/>
      <c r="I41" s="676"/>
      <c r="J41" s="676"/>
      <c r="K41" s="676"/>
      <c r="L41" s="676"/>
      <c r="M41" s="676"/>
      <c r="N41" s="676"/>
      <c r="O41" s="676"/>
    </row>
    <row r="42" spans="2:15">
      <c r="B42" s="679" t="s">
        <v>700</v>
      </c>
      <c r="C42" s="680" t="s">
        <v>15</v>
      </c>
      <c r="D42" s="676">
        <v>13500</v>
      </c>
      <c r="E42" s="676"/>
      <c r="F42" s="676"/>
      <c r="G42" s="676"/>
      <c r="H42" s="676"/>
      <c r="I42" s="676"/>
      <c r="J42" s="676"/>
      <c r="K42" s="676"/>
      <c r="L42" s="676"/>
      <c r="M42" s="676"/>
      <c r="N42" s="676"/>
      <c r="O42" s="676"/>
    </row>
    <row r="43" spans="2:15" ht="25.5">
      <c r="B43" s="679" t="s">
        <v>701</v>
      </c>
      <c r="C43" s="680" t="s">
        <v>15</v>
      </c>
      <c r="D43" s="676">
        <v>6500</v>
      </c>
      <c r="E43" s="676"/>
      <c r="F43" s="676"/>
      <c r="G43" s="676"/>
      <c r="H43" s="676"/>
      <c r="I43" s="676"/>
      <c r="J43" s="676"/>
      <c r="K43" s="676"/>
      <c r="L43" s="676"/>
      <c r="M43" s="676"/>
      <c r="N43" s="676"/>
      <c r="O43" s="676"/>
    </row>
    <row r="44" spans="2:15" ht="14.25" customHeight="1">
      <c r="B44" s="679" t="s">
        <v>702</v>
      </c>
      <c r="C44" s="680" t="s">
        <v>182</v>
      </c>
      <c r="D44" s="676">
        <v>8500</v>
      </c>
      <c r="E44" s="676"/>
      <c r="F44" s="676"/>
      <c r="G44" s="676"/>
      <c r="H44" s="676"/>
      <c r="I44" s="676"/>
      <c r="J44" s="676"/>
      <c r="K44" s="676"/>
      <c r="L44" s="676"/>
      <c r="M44" s="676"/>
      <c r="N44" s="676"/>
      <c r="O44" s="676"/>
    </row>
    <row r="45" spans="2:15" ht="12" customHeight="1">
      <c r="B45" s="679" t="s">
        <v>703</v>
      </c>
      <c r="C45" s="680" t="s">
        <v>182</v>
      </c>
      <c r="D45" s="676">
        <v>160000</v>
      </c>
      <c r="E45" s="676"/>
      <c r="F45" s="676"/>
      <c r="G45" s="676"/>
      <c r="H45" s="676"/>
      <c r="I45" s="676"/>
      <c r="J45" s="676"/>
      <c r="K45" s="676"/>
      <c r="L45" s="676"/>
      <c r="M45" s="676"/>
      <c r="N45" s="676"/>
      <c r="O45" s="676"/>
    </row>
    <row r="46" spans="2:15" ht="12" customHeight="1">
      <c r="B46" s="679" t="s">
        <v>704</v>
      </c>
      <c r="C46" s="680" t="s">
        <v>182</v>
      </c>
      <c r="D46" s="676">
        <v>145000</v>
      </c>
      <c r="E46" s="676"/>
      <c r="F46" s="676"/>
      <c r="G46" s="676"/>
      <c r="H46" s="676"/>
      <c r="I46" s="676"/>
      <c r="J46" s="676"/>
      <c r="K46" s="676"/>
      <c r="L46" s="676"/>
      <c r="M46" s="676"/>
      <c r="N46" s="676"/>
      <c r="O46" s="676"/>
    </row>
    <row r="47" spans="2:15" ht="12" customHeight="1">
      <c r="B47" s="679" t="s">
        <v>363</v>
      </c>
      <c r="C47" s="681" t="s">
        <v>43</v>
      </c>
      <c r="D47" s="676">
        <v>87</v>
      </c>
      <c r="E47" s="676"/>
      <c r="F47" s="676"/>
      <c r="G47" s="676"/>
      <c r="H47" s="676"/>
      <c r="I47" s="676"/>
      <c r="J47" s="676"/>
      <c r="K47" s="676"/>
      <c r="L47" s="676"/>
      <c r="M47" s="676"/>
      <c r="N47" s="676"/>
      <c r="O47" s="676"/>
    </row>
    <row r="48" spans="2:15" ht="12" customHeight="1">
      <c r="B48" s="679" t="s">
        <v>705</v>
      </c>
      <c r="C48" s="680" t="s">
        <v>15</v>
      </c>
      <c r="D48" s="676">
        <v>1000</v>
      </c>
      <c r="E48" s="676"/>
      <c r="F48" s="676"/>
      <c r="G48" s="676"/>
      <c r="H48" s="676"/>
      <c r="I48" s="676"/>
      <c r="J48" s="676"/>
      <c r="K48" s="676"/>
      <c r="L48" s="676"/>
      <c r="M48" s="676"/>
      <c r="N48" s="676"/>
      <c r="O48" s="676"/>
    </row>
    <row r="49" spans="2:15" ht="12" customHeight="1">
      <c r="B49" s="679" t="s">
        <v>706</v>
      </c>
      <c r="C49" s="680" t="s">
        <v>182</v>
      </c>
      <c r="D49" s="676">
        <v>180227</v>
      </c>
      <c r="E49" s="676"/>
      <c r="F49" s="676"/>
      <c r="G49" s="676"/>
      <c r="H49" s="676"/>
      <c r="I49" s="676"/>
      <c r="J49" s="676"/>
      <c r="K49" s="676"/>
      <c r="L49" s="676"/>
      <c r="M49" s="676"/>
      <c r="N49" s="676"/>
      <c r="O49" s="676"/>
    </row>
    <row r="50" spans="2:15" ht="12" customHeight="1">
      <c r="B50" s="679" t="s">
        <v>707</v>
      </c>
      <c r="C50" s="680" t="s">
        <v>182</v>
      </c>
      <c r="D50" s="676">
        <v>243299</v>
      </c>
      <c r="E50" s="676"/>
      <c r="F50" s="676"/>
      <c r="G50" s="676"/>
      <c r="H50" s="676"/>
      <c r="I50" s="676"/>
      <c r="J50" s="676"/>
      <c r="K50" s="676"/>
      <c r="L50" s="676"/>
      <c r="M50" s="676"/>
      <c r="N50" s="676"/>
      <c r="O50" s="676"/>
    </row>
    <row r="51" spans="2:15" ht="12" customHeight="1">
      <c r="B51" s="682" t="s">
        <v>708</v>
      </c>
      <c r="C51" s="675" t="s">
        <v>182</v>
      </c>
      <c r="D51" s="676">
        <v>151420</v>
      </c>
      <c r="E51" s="676"/>
      <c r="F51" s="676"/>
      <c r="G51" s="676"/>
      <c r="H51" s="676"/>
      <c r="I51" s="676"/>
      <c r="J51" s="676"/>
      <c r="K51" s="676"/>
      <c r="L51" s="676"/>
      <c r="M51" s="676"/>
      <c r="N51" s="676"/>
      <c r="O51" s="676"/>
    </row>
    <row r="52" spans="2:15">
      <c r="B52" s="683" t="s">
        <v>709</v>
      </c>
      <c r="C52" s="675" t="s">
        <v>182</v>
      </c>
      <c r="D52" s="676">
        <v>1100</v>
      </c>
      <c r="E52" s="676"/>
      <c r="F52" s="676"/>
      <c r="G52" s="676"/>
      <c r="H52" s="676"/>
      <c r="I52" s="676"/>
      <c r="J52" s="676"/>
      <c r="K52" s="676"/>
      <c r="L52" s="676"/>
      <c r="M52" s="676"/>
      <c r="N52" s="676"/>
      <c r="O52" s="676"/>
    </row>
    <row r="53" spans="2:15">
      <c r="B53" s="684" t="s">
        <v>710</v>
      </c>
      <c r="C53" s="685" t="s">
        <v>411</v>
      </c>
      <c r="D53" s="676">
        <v>4072.6666666666702</v>
      </c>
      <c r="E53" s="676"/>
      <c r="F53" s="676"/>
      <c r="G53" s="676"/>
      <c r="H53" s="676"/>
      <c r="I53" s="676"/>
      <c r="J53" s="676"/>
      <c r="K53" s="676"/>
      <c r="L53" s="676"/>
      <c r="M53" s="676"/>
      <c r="N53" s="676"/>
      <c r="O53" s="676"/>
    </row>
    <row r="54" spans="2:15">
      <c r="B54" s="684" t="s">
        <v>711</v>
      </c>
      <c r="C54" s="675" t="s">
        <v>41</v>
      </c>
      <c r="D54" s="676">
        <v>7500</v>
      </c>
      <c r="E54" s="676"/>
      <c r="F54" s="676"/>
      <c r="G54" s="676"/>
      <c r="H54" s="676"/>
      <c r="I54" s="676"/>
      <c r="J54" s="676"/>
      <c r="K54" s="676"/>
      <c r="L54" s="676"/>
      <c r="M54" s="676"/>
      <c r="N54" s="676"/>
      <c r="O54" s="676"/>
    </row>
    <row r="55" spans="2:15">
      <c r="B55" s="684" t="s">
        <v>712</v>
      </c>
      <c r="C55" s="675" t="s">
        <v>666</v>
      </c>
      <c r="D55" s="676">
        <v>65000</v>
      </c>
      <c r="E55" s="676"/>
      <c r="F55" s="676"/>
      <c r="G55" s="676"/>
      <c r="H55" s="676"/>
      <c r="I55" s="676"/>
      <c r="J55" s="676"/>
      <c r="K55" s="676"/>
      <c r="L55" s="676"/>
      <c r="M55" s="676"/>
      <c r="N55" s="676"/>
      <c r="O55" s="676"/>
    </row>
    <row r="56" spans="2:15">
      <c r="B56" s="684" t="s">
        <v>713</v>
      </c>
      <c r="C56" s="675" t="s">
        <v>666</v>
      </c>
      <c r="D56" s="676">
        <v>68900</v>
      </c>
      <c r="E56" s="676"/>
      <c r="F56" s="676"/>
      <c r="G56" s="676"/>
      <c r="H56" s="676"/>
      <c r="I56" s="676"/>
      <c r="J56" s="676"/>
      <c r="K56" s="676"/>
      <c r="L56" s="676"/>
      <c r="M56" s="676"/>
      <c r="N56" s="676"/>
      <c r="O56" s="676"/>
    </row>
    <row r="57" spans="2:15">
      <c r="B57" s="684" t="s">
        <v>424</v>
      </c>
      <c r="C57" s="675" t="s">
        <v>666</v>
      </c>
      <c r="D57" s="676">
        <v>35000</v>
      </c>
      <c r="E57" s="676"/>
      <c r="F57" s="676"/>
      <c r="G57" s="676"/>
      <c r="H57" s="676"/>
      <c r="I57" s="676"/>
      <c r="J57" s="676"/>
      <c r="K57" s="676"/>
      <c r="L57" s="676"/>
      <c r="M57" s="676"/>
      <c r="N57" s="676"/>
      <c r="O57" s="676"/>
    </row>
    <row r="58" spans="2:15">
      <c r="B58" s="684" t="s">
        <v>714</v>
      </c>
      <c r="C58" s="675" t="s">
        <v>666</v>
      </c>
      <c r="D58" s="676">
        <v>68000</v>
      </c>
      <c r="E58" s="676"/>
      <c r="F58" s="676"/>
      <c r="G58" s="676"/>
      <c r="H58" s="676"/>
      <c r="I58" s="676"/>
      <c r="J58" s="676"/>
      <c r="K58" s="676"/>
      <c r="L58" s="676"/>
      <c r="M58" s="676"/>
      <c r="N58" s="676"/>
      <c r="O58" s="676"/>
    </row>
    <row r="59" spans="2:15">
      <c r="B59" s="684" t="s">
        <v>715</v>
      </c>
      <c r="C59" s="675" t="s">
        <v>666</v>
      </c>
      <c r="D59" s="676">
        <v>426648</v>
      </c>
      <c r="E59" s="676"/>
      <c r="F59" s="676"/>
      <c r="G59" s="676"/>
      <c r="H59" s="676"/>
      <c r="I59" s="676"/>
      <c r="J59" s="676"/>
      <c r="K59" s="676"/>
      <c r="L59" s="676"/>
      <c r="M59" s="676"/>
      <c r="N59" s="676"/>
      <c r="O59" s="676"/>
    </row>
    <row r="60" spans="2:15">
      <c r="B60" s="684" t="s">
        <v>716</v>
      </c>
      <c r="C60" s="675" t="s">
        <v>666</v>
      </c>
      <c r="D60" s="676">
        <v>369048</v>
      </c>
      <c r="E60" s="676"/>
      <c r="F60" s="676"/>
      <c r="G60" s="676"/>
      <c r="H60" s="676"/>
      <c r="I60" s="676"/>
      <c r="J60" s="676"/>
      <c r="K60" s="676"/>
      <c r="L60" s="676"/>
      <c r="M60" s="676"/>
      <c r="N60" s="676"/>
      <c r="O60" s="676"/>
    </row>
    <row r="61" spans="2:15">
      <c r="B61" s="684" t="s">
        <v>717</v>
      </c>
      <c r="C61" s="675" t="s">
        <v>718</v>
      </c>
      <c r="D61" s="676">
        <v>103900</v>
      </c>
      <c r="E61" s="676"/>
      <c r="F61" s="676"/>
      <c r="G61" s="676"/>
      <c r="H61" s="676"/>
      <c r="I61" s="676"/>
      <c r="J61" s="676"/>
      <c r="K61" s="676"/>
      <c r="L61" s="676"/>
      <c r="M61" s="676"/>
      <c r="N61" s="676"/>
      <c r="O61" s="676"/>
    </row>
    <row r="62" spans="2:15">
      <c r="B62" s="684" t="s">
        <v>719</v>
      </c>
      <c r="C62" s="675" t="s">
        <v>666</v>
      </c>
      <c r="D62" s="676">
        <v>60000</v>
      </c>
      <c r="E62" s="676"/>
      <c r="F62" s="676"/>
      <c r="G62" s="676"/>
      <c r="H62" s="676"/>
      <c r="I62" s="676"/>
      <c r="J62" s="676"/>
      <c r="K62" s="676"/>
      <c r="L62" s="676"/>
      <c r="M62" s="676"/>
      <c r="N62" s="676"/>
      <c r="O62" s="676"/>
    </row>
    <row r="63" spans="2:15">
      <c r="B63" s="684" t="s">
        <v>359</v>
      </c>
      <c r="C63" s="681" t="s">
        <v>360</v>
      </c>
      <c r="D63" s="676">
        <v>82500</v>
      </c>
      <c r="E63" s="676"/>
      <c r="F63" s="676"/>
      <c r="G63" s="676"/>
      <c r="H63" s="676"/>
      <c r="I63" s="676"/>
      <c r="J63" s="676"/>
      <c r="K63" s="676"/>
      <c r="L63" s="676"/>
      <c r="M63" s="676"/>
      <c r="N63" s="676"/>
      <c r="O63" s="676"/>
    </row>
    <row r="64" spans="2:15">
      <c r="B64" s="684" t="s">
        <v>720</v>
      </c>
      <c r="C64" s="675" t="s">
        <v>86</v>
      </c>
      <c r="D64" s="676">
        <v>112000</v>
      </c>
      <c r="E64" s="676"/>
      <c r="F64" s="676"/>
      <c r="G64" s="676"/>
      <c r="H64" s="676"/>
      <c r="I64" s="676"/>
      <c r="J64" s="676"/>
      <c r="K64" s="676"/>
      <c r="L64" s="676"/>
      <c r="M64" s="676"/>
      <c r="N64" s="676"/>
      <c r="O64" s="676"/>
    </row>
    <row r="65" spans="2:15">
      <c r="B65" s="684" t="s">
        <v>721</v>
      </c>
      <c r="C65" s="675" t="s">
        <v>86</v>
      </c>
      <c r="D65" s="676">
        <v>98820</v>
      </c>
      <c r="E65" s="676"/>
      <c r="F65" s="676"/>
      <c r="G65" s="676"/>
      <c r="H65" s="676"/>
      <c r="I65" s="676"/>
      <c r="J65" s="676"/>
      <c r="K65" s="676"/>
      <c r="L65" s="676"/>
      <c r="M65" s="676"/>
      <c r="N65" s="676"/>
      <c r="O65" s="676"/>
    </row>
    <row r="66" spans="2:15">
      <c r="B66" s="684" t="s">
        <v>722</v>
      </c>
      <c r="C66" s="675" t="s">
        <v>182</v>
      </c>
      <c r="D66" s="676">
        <v>285400</v>
      </c>
      <c r="E66" s="676"/>
      <c r="F66" s="676"/>
      <c r="G66" s="676"/>
      <c r="H66" s="676"/>
      <c r="I66" s="676"/>
      <c r="J66" s="676"/>
      <c r="K66" s="676"/>
      <c r="L66" s="676"/>
      <c r="M66" s="676"/>
      <c r="N66" s="676"/>
      <c r="O66" s="676"/>
    </row>
    <row r="67" spans="2:15">
      <c r="B67" s="684" t="s">
        <v>723</v>
      </c>
      <c r="C67" s="675" t="s">
        <v>70</v>
      </c>
      <c r="D67" s="676">
        <v>185400</v>
      </c>
      <c r="E67" s="676"/>
      <c r="F67" s="676"/>
      <c r="G67" s="676"/>
      <c r="H67" s="676"/>
      <c r="I67" s="676"/>
      <c r="J67" s="676"/>
      <c r="K67" s="676"/>
      <c r="L67" s="676"/>
      <c r="M67" s="676"/>
      <c r="N67" s="676"/>
      <c r="O67" s="676"/>
    </row>
    <row r="68" spans="2:15">
      <c r="B68" s="684" t="s">
        <v>724</v>
      </c>
      <c r="C68" s="675" t="s">
        <v>182</v>
      </c>
      <c r="D68" s="676">
        <v>7900</v>
      </c>
      <c r="E68" s="676"/>
      <c r="F68" s="676"/>
      <c r="G68" s="676"/>
      <c r="H68" s="676"/>
      <c r="I68" s="676"/>
      <c r="J68" s="676"/>
      <c r="K68" s="676"/>
      <c r="L68" s="676"/>
      <c r="M68" s="676"/>
      <c r="N68" s="676"/>
      <c r="O68" s="676"/>
    </row>
    <row r="69" spans="2:15">
      <c r="B69" s="684" t="s">
        <v>725</v>
      </c>
      <c r="C69" s="675" t="s">
        <v>43</v>
      </c>
      <c r="D69" s="676">
        <v>659</v>
      </c>
      <c r="E69" s="676"/>
      <c r="F69" s="676"/>
      <c r="G69" s="676"/>
      <c r="H69" s="676"/>
      <c r="I69" s="676"/>
      <c r="J69" s="676"/>
      <c r="K69" s="676"/>
      <c r="L69" s="676"/>
      <c r="M69" s="676"/>
      <c r="N69" s="676"/>
      <c r="O69" s="676"/>
    </row>
    <row r="70" spans="2:15">
      <c r="B70" s="684" t="s">
        <v>725</v>
      </c>
      <c r="C70" s="675" t="s">
        <v>43</v>
      </c>
      <c r="D70" s="676">
        <v>659</v>
      </c>
      <c r="E70" s="676"/>
      <c r="F70" s="676"/>
      <c r="G70" s="676"/>
      <c r="H70" s="676"/>
      <c r="I70" s="676"/>
      <c r="J70" s="676"/>
      <c r="K70" s="676"/>
      <c r="L70" s="676"/>
      <c r="M70" s="676"/>
      <c r="N70" s="676"/>
      <c r="O70" s="676"/>
    </row>
    <row r="71" spans="2:15">
      <c r="B71" s="684" t="s">
        <v>726</v>
      </c>
      <c r="C71" s="675" t="s">
        <v>182</v>
      </c>
      <c r="D71" s="676">
        <v>390000</v>
      </c>
      <c r="E71" s="676"/>
      <c r="F71" s="676"/>
      <c r="G71" s="676"/>
      <c r="H71" s="676"/>
      <c r="I71" s="676"/>
      <c r="J71" s="676"/>
      <c r="K71" s="676"/>
      <c r="L71" s="676"/>
      <c r="M71" s="676"/>
      <c r="N71" s="676"/>
      <c r="O71" s="676"/>
    </row>
    <row r="72" spans="2:15">
      <c r="B72" s="684" t="s">
        <v>727</v>
      </c>
      <c r="C72" s="675" t="s">
        <v>182</v>
      </c>
      <c r="D72" s="676">
        <v>25970</v>
      </c>
      <c r="E72" s="676"/>
      <c r="F72" s="676"/>
      <c r="G72" s="676"/>
      <c r="H72" s="676"/>
      <c r="I72" s="676"/>
      <c r="J72" s="676"/>
      <c r="K72" s="676"/>
      <c r="L72" s="676"/>
      <c r="M72" s="676"/>
      <c r="N72" s="676"/>
      <c r="O72" s="676"/>
    </row>
    <row r="73" spans="2:15">
      <c r="B73" s="684" t="s">
        <v>728</v>
      </c>
      <c r="C73" s="675" t="s">
        <v>182</v>
      </c>
      <c r="D73" s="676">
        <v>7435.3333333333303</v>
      </c>
      <c r="E73" s="676"/>
      <c r="F73" s="676"/>
      <c r="G73" s="676"/>
      <c r="H73" s="676"/>
      <c r="I73" s="676"/>
      <c r="J73" s="676"/>
      <c r="K73" s="676"/>
      <c r="L73" s="676"/>
      <c r="M73" s="676"/>
      <c r="N73" s="676"/>
      <c r="O73" s="676"/>
    </row>
    <row r="74" spans="2:15">
      <c r="B74" s="684" t="s">
        <v>729</v>
      </c>
      <c r="C74" s="675" t="s">
        <v>43</v>
      </c>
      <c r="D74" s="676">
        <v>35000</v>
      </c>
      <c r="E74" s="676"/>
      <c r="F74" s="676"/>
      <c r="G74" s="676"/>
      <c r="H74" s="676"/>
      <c r="I74" s="676"/>
      <c r="J74" s="676"/>
      <c r="K74" s="676"/>
      <c r="L74" s="676"/>
      <c r="M74" s="676"/>
      <c r="N74" s="676"/>
      <c r="O74" s="676"/>
    </row>
    <row r="75" spans="2:15">
      <c r="B75" s="684" t="s">
        <v>730</v>
      </c>
      <c r="C75" s="675" t="s">
        <v>15</v>
      </c>
      <c r="D75" s="676">
        <v>75000</v>
      </c>
      <c r="E75" s="676"/>
      <c r="F75" s="676"/>
      <c r="G75" s="676"/>
      <c r="H75" s="676"/>
      <c r="I75" s="676"/>
      <c r="J75" s="676"/>
      <c r="K75" s="676"/>
      <c r="L75" s="676"/>
      <c r="M75" s="676"/>
      <c r="N75" s="676"/>
      <c r="O75" s="676"/>
    </row>
    <row r="76" spans="2:15">
      <c r="B76" s="684" t="s">
        <v>731</v>
      </c>
      <c r="C76" s="681" t="s">
        <v>362</v>
      </c>
      <c r="D76" s="676">
        <v>9000</v>
      </c>
      <c r="E76" s="676"/>
      <c r="F76" s="676"/>
      <c r="G76" s="676"/>
      <c r="H76" s="676"/>
      <c r="I76" s="676"/>
      <c r="J76" s="676"/>
      <c r="K76" s="676"/>
      <c r="L76" s="676"/>
      <c r="M76" s="676"/>
      <c r="N76" s="676"/>
      <c r="O76" s="676"/>
    </row>
    <row r="77" spans="2:15">
      <c r="B77" s="684" t="s">
        <v>732</v>
      </c>
      <c r="C77" s="675" t="s">
        <v>15</v>
      </c>
      <c r="D77" s="676">
        <v>9800</v>
      </c>
      <c r="E77" s="676"/>
      <c r="F77" s="676"/>
      <c r="G77" s="676"/>
      <c r="H77" s="676"/>
      <c r="I77" s="676"/>
      <c r="J77" s="676"/>
      <c r="K77" s="676"/>
      <c r="L77" s="676"/>
      <c r="M77" s="676"/>
      <c r="N77" s="676"/>
      <c r="O77" s="676"/>
    </row>
    <row r="78" spans="2:15">
      <c r="B78" s="684" t="s">
        <v>733</v>
      </c>
      <c r="C78" s="675" t="s">
        <v>182</v>
      </c>
      <c r="D78" s="676">
        <v>811</v>
      </c>
      <c r="E78" s="676"/>
      <c r="F78" s="676"/>
      <c r="G78" s="676"/>
      <c r="H78" s="676"/>
      <c r="I78" s="676"/>
      <c r="J78" s="676"/>
      <c r="K78" s="676"/>
      <c r="L78" s="676"/>
      <c r="M78" s="676"/>
      <c r="N78" s="676"/>
      <c r="O78" s="676"/>
    </row>
    <row r="79" spans="2:15">
      <c r="B79" s="684" t="s">
        <v>734</v>
      </c>
      <c r="C79" s="675" t="s">
        <v>43</v>
      </c>
      <c r="D79" s="676">
        <v>4278.333333333333</v>
      </c>
      <c r="E79" s="676"/>
      <c r="F79" s="676"/>
      <c r="G79" s="676"/>
      <c r="H79" s="676"/>
      <c r="I79" s="676"/>
      <c r="J79" s="676"/>
      <c r="K79" s="676"/>
      <c r="L79" s="676"/>
      <c r="M79" s="676"/>
      <c r="N79" s="676"/>
      <c r="O79" s="676"/>
    </row>
    <row r="80" spans="2:15">
      <c r="B80" s="684" t="s">
        <v>735</v>
      </c>
      <c r="C80" s="675" t="s">
        <v>43</v>
      </c>
      <c r="D80" s="676">
        <v>5694.166666666667</v>
      </c>
      <c r="E80" s="676"/>
      <c r="F80" s="676"/>
      <c r="G80" s="676"/>
      <c r="H80" s="676"/>
      <c r="I80" s="676"/>
      <c r="J80" s="676"/>
      <c r="K80" s="676"/>
      <c r="L80" s="676"/>
      <c r="M80" s="676"/>
      <c r="N80" s="676"/>
      <c r="O80" s="676"/>
    </row>
    <row r="81" spans="2:15">
      <c r="B81" s="684" t="s">
        <v>736</v>
      </c>
      <c r="C81" s="675" t="s">
        <v>43</v>
      </c>
      <c r="D81" s="676">
        <v>52922.5</v>
      </c>
      <c r="E81" s="676"/>
      <c r="F81" s="676"/>
      <c r="G81" s="676"/>
      <c r="H81" s="676"/>
      <c r="I81" s="676"/>
      <c r="J81" s="676"/>
      <c r="K81" s="676"/>
      <c r="L81" s="676"/>
      <c r="M81" s="676"/>
      <c r="N81" s="676"/>
      <c r="O81" s="676"/>
    </row>
    <row r="82" spans="2:15">
      <c r="B82" s="684" t="s">
        <v>737</v>
      </c>
      <c r="C82" s="675" t="s">
        <v>43</v>
      </c>
      <c r="D82" s="676">
        <v>78248</v>
      </c>
      <c r="E82" s="676"/>
      <c r="F82" s="676"/>
      <c r="G82" s="676"/>
      <c r="H82" s="676"/>
      <c r="I82" s="676"/>
      <c r="J82" s="676"/>
      <c r="K82" s="676"/>
      <c r="L82" s="676"/>
      <c r="M82" s="676"/>
      <c r="N82" s="676"/>
      <c r="O82" s="676"/>
    </row>
    <row r="83" spans="2:15">
      <c r="B83" s="684" t="s">
        <v>738</v>
      </c>
      <c r="C83" s="675" t="s">
        <v>43</v>
      </c>
      <c r="D83" s="676">
        <v>112122</v>
      </c>
      <c r="E83" s="676"/>
      <c r="F83" s="676"/>
      <c r="G83" s="676"/>
      <c r="H83" s="676"/>
      <c r="I83" s="676"/>
      <c r="J83" s="676"/>
      <c r="K83" s="676"/>
      <c r="L83" s="676"/>
      <c r="M83" s="676"/>
      <c r="N83" s="676"/>
      <c r="O83" s="676"/>
    </row>
    <row r="84" spans="2:15">
      <c r="B84" s="684" t="s">
        <v>739</v>
      </c>
      <c r="C84" s="675" t="s">
        <v>43</v>
      </c>
      <c r="D84" s="676">
        <v>26532</v>
      </c>
      <c r="E84" s="676"/>
      <c r="F84" s="676"/>
      <c r="G84" s="676"/>
      <c r="H84" s="676"/>
      <c r="I84" s="676"/>
      <c r="J84" s="676"/>
      <c r="K84" s="676"/>
      <c r="L84" s="676"/>
      <c r="M84" s="676"/>
      <c r="N84" s="676"/>
      <c r="O84" s="676"/>
    </row>
    <row r="85" spans="2:15">
      <c r="B85" s="684" t="s">
        <v>740</v>
      </c>
      <c r="C85" s="675" t="s">
        <v>43</v>
      </c>
      <c r="D85" s="676">
        <v>36234.5</v>
      </c>
      <c r="E85" s="676"/>
      <c r="F85" s="676"/>
      <c r="G85" s="676"/>
      <c r="H85" s="676"/>
      <c r="I85" s="676"/>
      <c r="J85" s="676"/>
      <c r="K85" s="676"/>
      <c r="L85" s="676"/>
      <c r="M85" s="676"/>
      <c r="N85" s="676"/>
      <c r="O85" s="676"/>
    </row>
    <row r="86" spans="2:15">
      <c r="B86" s="684" t="s">
        <v>741</v>
      </c>
      <c r="C86" s="675" t="s">
        <v>43</v>
      </c>
      <c r="D86" s="676">
        <v>24525.333333333332</v>
      </c>
      <c r="E86" s="676"/>
      <c r="F86" s="676"/>
      <c r="G86" s="676"/>
      <c r="H86" s="676"/>
      <c r="I86" s="676"/>
      <c r="J86" s="676"/>
      <c r="K86" s="676"/>
      <c r="L86" s="676"/>
      <c r="M86" s="676"/>
      <c r="N86" s="676"/>
      <c r="O86" s="676"/>
    </row>
    <row r="87" spans="2:15">
      <c r="B87" s="684" t="s">
        <v>742</v>
      </c>
      <c r="C87" s="675" t="s">
        <v>43</v>
      </c>
      <c r="D87" s="676">
        <v>13311.666666666666</v>
      </c>
      <c r="E87" s="676"/>
      <c r="F87" s="676"/>
      <c r="G87" s="676"/>
      <c r="H87" s="676"/>
      <c r="I87" s="676"/>
      <c r="J87" s="676"/>
      <c r="K87" s="676"/>
      <c r="L87" s="676"/>
      <c r="M87" s="676"/>
      <c r="N87" s="676"/>
      <c r="O87" s="676"/>
    </row>
    <row r="88" spans="2:15">
      <c r="B88" s="684" t="s">
        <v>743</v>
      </c>
      <c r="C88" s="675" t="s">
        <v>43</v>
      </c>
      <c r="D88" s="676">
        <v>27676.666666666668</v>
      </c>
      <c r="E88" s="676"/>
      <c r="F88" s="676"/>
      <c r="G88" s="676"/>
      <c r="H88" s="676"/>
      <c r="I88" s="676"/>
      <c r="J88" s="676"/>
      <c r="K88" s="676"/>
      <c r="L88" s="676"/>
      <c r="M88" s="676"/>
      <c r="N88" s="676"/>
      <c r="O88" s="676"/>
    </row>
    <row r="89" spans="2:15">
      <c r="B89" s="684" t="s">
        <v>744</v>
      </c>
      <c r="C89" s="675" t="s">
        <v>43</v>
      </c>
      <c r="D89" s="676">
        <v>58607.5</v>
      </c>
      <c r="E89" s="676"/>
      <c r="F89" s="676"/>
      <c r="G89" s="676"/>
      <c r="H89" s="676"/>
      <c r="I89" s="676"/>
      <c r="J89" s="676"/>
      <c r="K89" s="676"/>
      <c r="L89" s="676"/>
      <c r="M89" s="676"/>
      <c r="N89" s="676"/>
      <c r="O89" s="676"/>
    </row>
    <row r="90" spans="2:15">
      <c r="B90" s="684" t="s">
        <v>745</v>
      </c>
      <c r="C90" s="675" t="s">
        <v>38</v>
      </c>
      <c r="D90" s="676">
        <v>106650</v>
      </c>
      <c r="E90" s="676"/>
      <c r="F90" s="676"/>
      <c r="G90" s="676"/>
      <c r="H90" s="676"/>
      <c r="I90" s="676"/>
      <c r="J90" s="676"/>
      <c r="K90" s="676"/>
      <c r="L90" s="676"/>
      <c r="M90" s="676"/>
      <c r="N90" s="676"/>
      <c r="O90" s="676"/>
    </row>
    <row r="91" spans="2:15">
      <c r="B91" s="684" t="s">
        <v>746</v>
      </c>
      <c r="C91" s="675" t="s">
        <v>38</v>
      </c>
      <c r="D91" s="676">
        <v>182479</v>
      </c>
      <c r="E91" s="676"/>
      <c r="F91" s="676"/>
      <c r="G91" s="676"/>
      <c r="H91" s="676"/>
      <c r="I91" s="676"/>
      <c r="J91" s="676"/>
      <c r="K91" s="676"/>
      <c r="L91" s="676"/>
      <c r="M91" s="676"/>
      <c r="N91" s="676"/>
      <c r="O91" s="676"/>
    </row>
    <row r="92" spans="2:15">
      <c r="B92" s="684" t="s">
        <v>747</v>
      </c>
      <c r="C92" s="675" t="s">
        <v>38</v>
      </c>
      <c r="D92" s="676">
        <v>242222</v>
      </c>
      <c r="E92" s="676"/>
      <c r="F92" s="676"/>
      <c r="G92" s="676"/>
      <c r="H92" s="676"/>
      <c r="I92" s="676"/>
      <c r="J92" s="676"/>
      <c r="K92" s="676"/>
      <c r="L92" s="676"/>
      <c r="M92" s="676"/>
      <c r="N92" s="676"/>
      <c r="O92" s="676"/>
    </row>
    <row r="93" spans="2:15">
      <c r="B93" s="684" t="s">
        <v>748</v>
      </c>
      <c r="C93" s="675" t="s">
        <v>38</v>
      </c>
      <c r="D93" s="676">
        <v>22368</v>
      </c>
      <c r="E93" s="676"/>
      <c r="F93" s="676"/>
      <c r="G93" s="676"/>
      <c r="H93" s="676"/>
      <c r="I93" s="676"/>
      <c r="J93" s="676"/>
      <c r="K93" s="676"/>
      <c r="L93" s="676"/>
      <c r="M93" s="676"/>
      <c r="N93" s="676"/>
      <c r="O93" s="676"/>
    </row>
    <row r="94" spans="2:15">
      <c r="B94" s="684" t="s">
        <v>749</v>
      </c>
      <c r="C94" s="675" t="s">
        <v>38</v>
      </c>
      <c r="D94" s="676">
        <v>37547</v>
      </c>
      <c r="E94" s="676"/>
      <c r="F94" s="676"/>
      <c r="G94" s="676"/>
      <c r="H94" s="676"/>
      <c r="I94" s="676"/>
      <c r="J94" s="676"/>
      <c r="K94" s="676"/>
      <c r="L94" s="676"/>
      <c r="M94" s="676"/>
      <c r="N94" s="676"/>
      <c r="O94" s="676"/>
    </row>
    <row r="95" spans="2:15">
      <c r="B95" s="684" t="s">
        <v>750</v>
      </c>
      <c r="C95" s="675" t="s">
        <v>182</v>
      </c>
      <c r="D95" s="676">
        <v>3050</v>
      </c>
      <c r="E95" s="676"/>
      <c r="F95" s="676"/>
      <c r="G95" s="676"/>
      <c r="H95" s="676"/>
      <c r="I95" s="676"/>
      <c r="J95" s="676"/>
      <c r="K95" s="676"/>
      <c r="L95" s="676"/>
      <c r="M95" s="676"/>
      <c r="N95" s="676"/>
      <c r="O95" s="676"/>
    </row>
    <row r="96" spans="2:15">
      <c r="B96" s="684" t="s">
        <v>751</v>
      </c>
      <c r="C96" s="675" t="s">
        <v>182</v>
      </c>
      <c r="D96" s="676">
        <v>8420</v>
      </c>
      <c r="E96" s="676"/>
      <c r="F96" s="676"/>
      <c r="G96" s="676"/>
      <c r="H96" s="676"/>
      <c r="I96" s="676"/>
      <c r="J96" s="676"/>
      <c r="K96" s="676"/>
      <c r="L96" s="676"/>
      <c r="M96" s="676"/>
      <c r="N96" s="676"/>
      <c r="O96" s="676"/>
    </row>
    <row r="97" spans="2:15">
      <c r="B97" s="684" t="s">
        <v>752</v>
      </c>
      <c r="C97" s="675" t="s">
        <v>182</v>
      </c>
      <c r="D97" s="676">
        <v>36470</v>
      </c>
      <c r="E97" s="676"/>
      <c r="F97" s="676"/>
      <c r="G97" s="676"/>
      <c r="H97" s="676"/>
      <c r="I97" s="676"/>
      <c r="J97" s="676"/>
      <c r="K97" s="676"/>
      <c r="L97" s="676"/>
      <c r="M97" s="676"/>
      <c r="N97" s="676"/>
      <c r="O97" s="676"/>
    </row>
    <row r="98" spans="2:15">
      <c r="B98" s="684" t="s">
        <v>753</v>
      </c>
      <c r="C98" s="675" t="s">
        <v>182</v>
      </c>
      <c r="D98" s="676">
        <v>13135</v>
      </c>
      <c r="E98" s="676"/>
      <c r="F98" s="676"/>
      <c r="G98" s="676"/>
      <c r="H98" s="676"/>
      <c r="I98" s="676"/>
      <c r="J98" s="676"/>
      <c r="K98" s="676"/>
      <c r="L98" s="676"/>
      <c r="M98" s="676"/>
      <c r="N98" s="676"/>
      <c r="O98" s="676"/>
    </row>
    <row r="99" spans="2:15">
      <c r="B99" s="686" t="s">
        <v>754</v>
      </c>
      <c r="C99" s="675" t="s">
        <v>182</v>
      </c>
      <c r="D99" s="676">
        <v>51230</v>
      </c>
      <c r="E99" s="676"/>
      <c r="F99" s="676"/>
      <c r="G99" s="676"/>
      <c r="H99" s="676"/>
      <c r="I99" s="676"/>
      <c r="J99" s="676"/>
      <c r="K99" s="676"/>
      <c r="L99" s="676"/>
      <c r="M99" s="676"/>
      <c r="N99" s="676"/>
      <c r="O99" s="676"/>
    </row>
    <row r="100" spans="2:15">
      <c r="B100" s="686" t="s">
        <v>755</v>
      </c>
      <c r="C100" s="675" t="s">
        <v>182</v>
      </c>
      <c r="D100" s="676">
        <v>58945</v>
      </c>
      <c r="E100" s="676"/>
      <c r="F100" s="676"/>
      <c r="G100" s="676"/>
      <c r="H100" s="676"/>
      <c r="I100" s="676"/>
      <c r="J100" s="676"/>
      <c r="K100" s="676"/>
      <c r="L100" s="676"/>
      <c r="M100" s="676"/>
      <c r="N100" s="676"/>
      <c r="O100" s="676"/>
    </row>
    <row r="101" spans="2:15" ht="27.6" customHeight="1">
      <c r="B101" s="686" t="s">
        <v>756</v>
      </c>
      <c r="C101" s="675" t="s">
        <v>15</v>
      </c>
      <c r="D101" s="676">
        <v>10880</v>
      </c>
      <c r="E101" s="676"/>
      <c r="F101" s="676"/>
      <c r="G101" s="676"/>
      <c r="H101" s="676"/>
      <c r="I101" s="676"/>
      <c r="J101" s="676"/>
      <c r="K101" s="676"/>
      <c r="L101" s="676"/>
      <c r="M101" s="676"/>
      <c r="N101" s="676"/>
      <c r="O101" s="676"/>
    </row>
    <row r="102" spans="2:15">
      <c r="B102" s="686" t="s">
        <v>757</v>
      </c>
      <c r="C102" s="675" t="s">
        <v>70</v>
      </c>
      <c r="D102" s="676">
        <v>28893</v>
      </c>
      <c r="E102" s="676"/>
      <c r="F102" s="676"/>
      <c r="G102" s="676"/>
      <c r="H102" s="676"/>
      <c r="I102" s="676"/>
      <c r="J102" s="676"/>
      <c r="K102" s="676"/>
      <c r="L102" s="676"/>
      <c r="M102" s="676"/>
      <c r="N102" s="676"/>
      <c r="O102" s="676"/>
    </row>
    <row r="103" spans="2:15">
      <c r="B103" s="686" t="s">
        <v>395</v>
      </c>
      <c r="C103" s="675" t="s">
        <v>15</v>
      </c>
      <c r="D103" s="676">
        <v>112000</v>
      </c>
      <c r="E103" s="676"/>
      <c r="F103" s="676"/>
      <c r="G103" s="676"/>
      <c r="H103" s="676"/>
      <c r="I103" s="676"/>
      <c r="J103" s="676"/>
      <c r="K103" s="676"/>
      <c r="L103" s="676"/>
      <c r="M103" s="676"/>
      <c r="N103" s="676"/>
      <c r="O103" s="676"/>
    </row>
    <row r="104" spans="2:15" ht="41.45" customHeight="1">
      <c r="B104" s="686" t="s">
        <v>758</v>
      </c>
      <c r="C104" s="675" t="s">
        <v>38</v>
      </c>
      <c r="D104" s="676">
        <v>488906</v>
      </c>
      <c r="E104" s="676"/>
      <c r="F104" s="676"/>
      <c r="G104" s="676"/>
      <c r="H104" s="676"/>
      <c r="I104" s="676"/>
      <c r="J104" s="676"/>
      <c r="K104" s="676"/>
      <c r="L104" s="676"/>
      <c r="M104" s="676"/>
      <c r="N104" s="676"/>
      <c r="O104" s="676"/>
    </row>
    <row r="105" spans="2:15" ht="25.5">
      <c r="B105" s="686" t="s">
        <v>759</v>
      </c>
      <c r="C105" s="675" t="s">
        <v>38</v>
      </c>
      <c r="D105" s="676">
        <v>250000</v>
      </c>
      <c r="E105" s="676"/>
      <c r="F105" s="676"/>
      <c r="G105" s="676"/>
      <c r="H105" s="676"/>
      <c r="I105" s="676"/>
      <c r="J105" s="676"/>
      <c r="K105" s="676"/>
      <c r="L105" s="676"/>
      <c r="M105" s="676"/>
      <c r="N105" s="676"/>
      <c r="O105" s="676"/>
    </row>
    <row r="106" spans="2:15">
      <c r="B106" s="686" t="s">
        <v>420</v>
      </c>
      <c r="C106" s="675" t="s">
        <v>38</v>
      </c>
      <c r="D106" s="676">
        <v>151150</v>
      </c>
      <c r="E106" s="676"/>
      <c r="F106" s="676"/>
      <c r="G106" s="676"/>
      <c r="H106" s="676"/>
      <c r="I106" s="676"/>
      <c r="J106" s="676"/>
      <c r="K106" s="676"/>
      <c r="L106" s="676"/>
      <c r="M106" s="676"/>
      <c r="N106" s="676"/>
      <c r="O106" s="676"/>
    </row>
    <row r="107" spans="2:15">
      <c r="B107" s="686" t="s">
        <v>760</v>
      </c>
      <c r="C107" s="675" t="s">
        <v>43</v>
      </c>
      <c r="D107" s="676">
        <f>1036820/6</f>
        <v>172803.33333333334</v>
      </c>
      <c r="E107" s="676"/>
      <c r="F107" s="676"/>
      <c r="G107" s="676"/>
      <c r="H107" s="676"/>
      <c r="I107" s="676"/>
      <c r="J107" s="676"/>
      <c r="K107" s="676"/>
      <c r="L107" s="676"/>
      <c r="M107" s="676"/>
      <c r="N107" s="676"/>
      <c r="O107" s="676"/>
    </row>
    <row r="108" spans="2:15">
      <c r="B108" s="686" t="s">
        <v>761</v>
      </c>
      <c r="C108" s="675" t="s">
        <v>43</v>
      </c>
      <c r="D108" s="676">
        <f>486357/6</f>
        <v>81059.5</v>
      </c>
      <c r="E108" s="676"/>
      <c r="F108" s="676"/>
      <c r="G108" s="676"/>
      <c r="H108" s="676"/>
      <c r="I108" s="676"/>
      <c r="J108" s="676"/>
      <c r="K108" s="676"/>
      <c r="L108" s="676"/>
      <c r="M108" s="676"/>
      <c r="N108" s="676"/>
      <c r="O108" s="676"/>
    </row>
    <row r="109" spans="2:15">
      <c r="B109" s="686" t="s">
        <v>762</v>
      </c>
      <c r="C109" s="675" t="s">
        <v>38</v>
      </c>
      <c r="D109" s="676">
        <v>235000</v>
      </c>
      <c r="E109" s="676"/>
      <c r="F109" s="676"/>
      <c r="G109" s="676"/>
      <c r="H109" s="676"/>
      <c r="I109" s="676"/>
      <c r="J109" s="676"/>
      <c r="K109" s="676"/>
      <c r="L109" s="676"/>
      <c r="M109" s="676"/>
      <c r="N109" s="676"/>
      <c r="O109" s="676"/>
    </row>
    <row r="110" spans="2:15">
      <c r="B110" s="686" t="s">
        <v>763</v>
      </c>
      <c r="C110" s="675" t="s">
        <v>38</v>
      </c>
      <c r="D110" s="676">
        <v>116589</v>
      </c>
      <c r="E110" s="676"/>
      <c r="F110" s="676"/>
      <c r="G110" s="676"/>
      <c r="H110" s="676"/>
      <c r="I110" s="676"/>
      <c r="J110" s="676"/>
      <c r="K110" s="676"/>
      <c r="L110" s="676"/>
      <c r="M110" s="676"/>
      <c r="N110" s="676"/>
      <c r="O110" s="676"/>
    </row>
    <row r="111" spans="2:15">
      <c r="B111" s="686" t="s">
        <v>764</v>
      </c>
      <c r="C111" s="675" t="s">
        <v>38</v>
      </c>
      <c r="D111" s="676">
        <v>108215</v>
      </c>
      <c r="E111" s="676"/>
      <c r="F111" s="676"/>
      <c r="G111" s="676"/>
      <c r="H111" s="676"/>
      <c r="I111" s="676"/>
      <c r="J111" s="676"/>
      <c r="K111" s="676"/>
      <c r="L111" s="676"/>
      <c r="M111" s="676"/>
      <c r="N111" s="676"/>
      <c r="O111" s="676"/>
    </row>
    <row r="112" spans="2:15">
      <c r="B112" s="686" t="s">
        <v>765</v>
      </c>
      <c r="C112" s="675" t="s">
        <v>38</v>
      </c>
      <c r="D112" s="676">
        <v>1200000</v>
      </c>
      <c r="E112" s="676"/>
      <c r="F112" s="676"/>
      <c r="G112" s="676"/>
      <c r="H112" s="676"/>
      <c r="I112" s="676"/>
      <c r="J112" s="676"/>
      <c r="K112" s="676"/>
      <c r="L112" s="676"/>
      <c r="M112" s="676"/>
      <c r="N112" s="676"/>
      <c r="O112" s="676"/>
    </row>
    <row r="113" spans="2:15">
      <c r="B113" s="687" t="s">
        <v>766</v>
      </c>
      <c r="C113" s="688" t="s">
        <v>38</v>
      </c>
      <c r="D113" s="676">
        <v>2246720</v>
      </c>
      <c r="E113" s="676"/>
      <c r="F113" s="676"/>
      <c r="G113" s="676"/>
      <c r="H113" s="676"/>
      <c r="I113" s="676"/>
      <c r="J113" s="676"/>
      <c r="K113" s="676"/>
      <c r="L113" s="676"/>
      <c r="M113" s="676"/>
      <c r="N113" s="676"/>
      <c r="O113" s="676"/>
    </row>
    <row r="114" spans="2:15">
      <c r="B114" s="687" t="s">
        <v>767</v>
      </c>
      <c r="C114" s="688" t="s">
        <v>38</v>
      </c>
      <c r="D114" s="676">
        <v>52084</v>
      </c>
      <c r="E114" s="676"/>
      <c r="F114" s="676"/>
      <c r="G114" s="676"/>
      <c r="H114" s="676"/>
      <c r="I114" s="676"/>
      <c r="J114" s="676"/>
      <c r="K114" s="676"/>
      <c r="L114" s="676"/>
      <c r="M114" s="676"/>
      <c r="N114" s="676"/>
      <c r="O114" s="676"/>
    </row>
    <row r="115" spans="2:15">
      <c r="B115" s="687" t="s">
        <v>768</v>
      </c>
      <c r="C115" s="688" t="s">
        <v>38</v>
      </c>
      <c r="D115" s="676">
        <v>453552</v>
      </c>
      <c r="E115" s="676"/>
      <c r="F115" s="676"/>
      <c r="G115" s="676"/>
      <c r="H115" s="676"/>
      <c r="I115" s="676"/>
      <c r="J115" s="676"/>
      <c r="K115" s="676"/>
      <c r="L115" s="676"/>
      <c r="M115" s="676"/>
      <c r="N115" s="676"/>
      <c r="O115" s="676"/>
    </row>
    <row r="116" spans="2:15">
      <c r="B116" s="687" t="s">
        <v>769</v>
      </c>
      <c r="C116" s="688" t="s">
        <v>770</v>
      </c>
      <c r="D116" s="676">
        <f>135700/6</f>
        <v>22616.666666666668</v>
      </c>
      <c r="E116" s="676"/>
      <c r="F116" s="676"/>
      <c r="G116" s="676"/>
      <c r="H116" s="676"/>
      <c r="I116" s="676"/>
      <c r="J116" s="676"/>
      <c r="K116" s="676"/>
      <c r="L116" s="676"/>
      <c r="M116" s="676"/>
      <c r="N116" s="676"/>
      <c r="O116" s="676"/>
    </row>
    <row r="117" spans="2:15" ht="15.6" customHeight="1">
      <c r="B117" s="689" t="s">
        <v>398</v>
      </c>
      <c r="C117" s="685" t="s">
        <v>70</v>
      </c>
      <c r="D117" s="676">
        <f>106367/6</f>
        <v>17727.833333333332</v>
      </c>
      <c r="E117" s="676"/>
      <c r="F117" s="676"/>
      <c r="G117" s="676"/>
      <c r="H117" s="676"/>
      <c r="I117" s="676"/>
      <c r="J117" s="676"/>
      <c r="K117" s="676"/>
      <c r="L117" s="676"/>
      <c r="M117" s="676"/>
      <c r="N117" s="676"/>
      <c r="O117" s="676"/>
    </row>
    <row r="118" spans="2:15" ht="15.6" customHeight="1">
      <c r="B118" s="689" t="s">
        <v>399</v>
      </c>
      <c r="C118" s="685" t="s">
        <v>38</v>
      </c>
      <c r="D118" s="676">
        <v>72465</v>
      </c>
      <c r="E118" s="676"/>
      <c r="F118" s="676"/>
      <c r="G118" s="676"/>
      <c r="H118" s="676"/>
      <c r="I118" s="676"/>
      <c r="J118" s="676"/>
      <c r="K118" s="676"/>
      <c r="L118" s="676"/>
      <c r="M118" s="676"/>
      <c r="N118" s="676"/>
      <c r="O118" s="676"/>
    </row>
    <row r="119" spans="2:15">
      <c r="B119" s="689" t="s">
        <v>400</v>
      </c>
      <c r="C119" s="685" t="s">
        <v>41</v>
      </c>
      <c r="D119" s="676">
        <v>22300</v>
      </c>
      <c r="E119" s="676"/>
      <c r="F119" s="676"/>
      <c r="G119" s="676"/>
      <c r="H119" s="676"/>
      <c r="I119" s="676"/>
      <c r="J119" s="676"/>
      <c r="K119" s="676"/>
      <c r="L119" s="676"/>
      <c r="M119" s="676"/>
      <c r="N119" s="676"/>
      <c r="O119" s="676"/>
    </row>
    <row r="120" spans="2:15">
      <c r="B120" s="689" t="s">
        <v>401</v>
      </c>
      <c r="C120" s="685" t="s">
        <v>718</v>
      </c>
      <c r="D120" s="676">
        <v>81900</v>
      </c>
      <c r="E120" s="676"/>
      <c r="F120" s="676"/>
      <c r="G120" s="676"/>
      <c r="H120" s="676"/>
      <c r="I120" s="676"/>
      <c r="J120" s="676"/>
      <c r="K120" s="676"/>
      <c r="L120" s="676"/>
      <c r="M120" s="676"/>
      <c r="N120" s="676"/>
      <c r="O120" s="676"/>
    </row>
    <row r="121" spans="2:15">
      <c r="B121" s="689" t="s">
        <v>403</v>
      </c>
      <c r="C121" s="685" t="s">
        <v>718</v>
      </c>
      <c r="D121" s="676">
        <v>95900</v>
      </c>
      <c r="E121" s="676"/>
      <c r="F121" s="676"/>
      <c r="G121" s="676"/>
      <c r="H121" s="676"/>
      <c r="I121" s="676"/>
      <c r="J121" s="676"/>
      <c r="K121" s="676"/>
      <c r="L121" s="676"/>
      <c r="M121" s="676"/>
      <c r="N121" s="676"/>
      <c r="O121" s="676"/>
    </row>
    <row r="122" spans="2:15">
      <c r="B122" s="689" t="s">
        <v>404</v>
      </c>
      <c r="C122" s="681" t="s">
        <v>718</v>
      </c>
      <c r="D122" s="676">
        <v>38900</v>
      </c>
      <c r="E122" s="676"/>
      <c r="F122" s="676"/>
      <c r="G122" s="676"/>
      <c r="H122" s="676"/>
      <c r="I122" s="676"/>
      <c r="J122" s="676"/>
      <c r="K122" s="676"/>
      <c r="L122" s="676"/>
      <c r="M122" s="676"/>
      <c r="N122" s="676"/>
      <c r="O122" s="676"/>
    </row>
    <row r="123" spans="2:15">
      <c r="B123" s="690" t="s">
        <v>771</v>
      </c>
      <c r="C123" s="675" t="s">
        <v>43</v>
      </c>
      <c r="D123" s="676">
        <f>365963/6</f>
        <v>60993.833333333336</v>
      </c>
      <c r="E123" s="676">
        <v>43452.622777777775</v>
      </c>
      <c r="F123" s="676"/>
      <c r="G123" s="676"/>
      <c r="H123" s="676"/>
      <c r="I123" s="676"/>
      <c r="J123" s="676"/>
      <c r="K123" s="676"/>
      <c r="L123" s="676"/>
      <c r="M123" s="676"/>
      <c r="N123" s="676"/>
      <c r="O123" s="676"/>
    </row>
    <row r="124" spans="2:15">
      <c r="B124" s="687" t="s">
        <v>425</v>
      </c>
      <c r="C124" s="688" t="s">
        <v>38</v>
      </c>
      <c r="D124" s="676">
        <v>72000</v>
      </c>
      <c r="E124" s="676"/>
      <c r="F124" s="676"/>
      <c r="G124" s="676"/>
      <c r="H124" s="676"/>
      <c r="I124" s="676"/>
      <c r="J124" s="676"/>
      <c r="K124" s="676"/>
      <c r="L124" s="676"/>
      <c r="M124" s="676"/>
      <c r="N124" s="676"/>
      <c r="O124" s="676"/>
    </row>
    <row r="125" spans="2:15">
      <c r="B125" s="687" t="s">
        <v>426</v>
      </c>
      <c r="C125" s="688" t="s">
        <v>38</v>
      </c>
      <c r="D125" s="676">
        <v>26000</v>
      </c>
      <c r="E125" s="676"/>
      <c r="F125" s="676"/>
      <c r="G125" s="676"/>
      <c r="H125" s="676"/>
      <c r="I125" s="676"/>
      <c r="J125" s="676"/>
      <c r="K125" s="676"/>
      <c r="L125" s="676"/>
      <c r="M125" s="676"/>
      <c r="N125" s="676"/>
      <c r="O125" s="676"/>
    </row>
    <row r="126" spans="2:15">
      <c r="B126" s="687" t="s">
        <v>427</v>
      </c>
      <c r="C126" s="685" t="s">
        <v>38</v>
      </c>
      <c r="D126" s="676">
        <v>250</v>
      </c>
      <c r="E126" s="676"/>
      <c r="F126" s="676"/>
      <c r="G126" s="676"/>
      <c r="H126" s="676"/>
      <c r="I126" s="676"/>
      <c r="J126" s="676"/>
      <c r="K126" s="676"/>
      <c r="L126" s="676"/>
      <c r="M126" s="676"/>
      <c r="N126" s="676"/>
      <c r="O126" s="676"/>
    </row>
    <row r="127" spans="2:15" ht="13.7" customHeight="1">
      <c r="B127" s="687" t="s">
        <v>772</v>
      </c>
      <c r="C127" s="685" t="s">
        <v>70</v>
      </c>
      <c r="D127" s="676">
        <v>11400</v>
      </c>
      <c r="E127" s="676"/>
      <c r="F127" s="676"/>
      <c r="G127" s="676"/>
      <c r="H127" s="676"/>
      <c r="I127" s="676"/>
      <c r="J127" s="676"/>
      <c r="K127" s="676"/>
      <c r="L127" s="676"/>
      <c r="M127" s="676"/>
      <c r="N127" s="676"/>
      <c r="O127" s="676"/>
    </row>
    <row r="128" spans="2:15">
      <c r="B128" s="689" t="s">
        <v>773</v>
      </c>
      <c r="C128" s="685" t="s">
        <v>70</v>
      </c>
      <c r="D128" s="676">
        <v>11400</v>
      </c>
      <c r="E128" s="676"/>
      <c r="F128" s="676"/>
      <c r="G128" s="676"/>
      <c r="H128" s="676"/>
      <c r="I128" s="676"/>
      <c r="J128" s="676"/>
      <c r="K128" s="676"/>
      <c r="L128" s="676"/>
      <c r="M128" s="676"/>
      <c r="N128" s="676"/>
      <c r="O128" s="676"/>
    </row>
    <row r="129" spans="2:15">
      <c r="B129" s="689" t="s">
        <v>431</v>
      </c>
      <c r="C129" s="685" t="s">
        <v>38</v>
      </c>
      <c r="D129" s="676">
        <v>591500</v>
      </c>
      <c r="E129" s="676"/>
      <c r="F129" s="676"/>
      <c r="G129" s="676"/>
      <c r="H129" s="676"/>
      <c r="I129" s="676"/>
      <c r="J129" s="676"/>
      <c r="K129" s="676"/>
      <c r="L129" s="676"/>
      <c r="M129" s="676"/>
      <c r="N129" s="676"/>
      <c r="O129" s="676"/>
    </row>
    <row r="130" spans="2:15">
      <c r="B130" s="689" t="s">
        <v>774</v>
      </c>
      <c r="C130" s="685" t="s">
        <v>38</v>
      </c>
      <c r="D130" s="676">
        <v>228680</v>
      </c>
      <c r="E130" s="676"/>
      <c r="F130" s="676"/>
      <c r="G130" s="676"/>
      <c r="H130" s="676"/>
      <c r="I130" s="676"/>
      <c r="J130" s="676"/>
      <c r="K130" s="676"/>
      <c r="L130" s="676"/>
      <c r="M130" s="676"/>
      <c r="N130" s="676"/>
      <c r="O130" s="676"/>
    </row>
    <row r="131" spans="2:15">
      <c r="B131" s="687" t="s">
        <v>775</v>
      </c>
      <c r="C131" s="685" t="s">
        <v>38</v>
      </c>
      <c r="D131" s="676">
        <v>500</v>
      </c>
      <c r="E131" s="676"/>
      <c r="F131" s="676"/>
      <c r="G131" s="676"/>
      <c r="H131" s="676"/>
      <c r="I131" s="676"/>
      <c r="J131" s="676"/>
      <c r="K131" s="676"/>
      <c r="L131" s="676"/>
      <c r="M131" s="676"/>
      <c r="N131" s="676"/>
      <c r="O131" s="676"/>
    </row>
    <row r="132" spans="2:15" ht="76.5">
      <c r="B132" s="691" t="s">
        <v>776</v>
      </c>
      <c r="C132" s="688" t="s">
        <v>38</v>
      </c>
      <c r="D132" s="676">
        <v>14250000</v>
      </c>
      <c r="E132" s="676"/>
      <c r="F132" s="676"/>
      <c r="G132" s="676"/>
      <c r="H132" s="676"/>
      <c r="I132" s="676"/>
      <c r="J132" s="676"/>
      <c r="K132" s="676"/>
      <c r="L132" s="676"/>
      <c r="M132" s="676"/>
      <c r="N132" s="676"/>
      <c r="O132" s="676"/>
    </row>
    <row r="133" spans="2:15">
      <c r="B133" s="687" t="s">
        <v>777</v>
      </c>
      <c r="C133" s="685" t="s">
        <v>38</v>
      </c>
      <c r="D133" s="676">
        <v>2750000</v>
      </c>
      <c r="E133" s="676"/>
      <c r="F133" s="676"/>
      <c r="G133" s="676"/>
      <c r="H133" s="676"/>
      <c r="I133" s="676"/>
      <c r="J133" s="676"/>
      <c r="K133" s="676"/>
      <c r="L133" s="676"/>
      <c r="M133" s="676"/>
      <c r="N133" s="676"/>
      <c r="O133" s="676"/>
    </row>
    <row r="134" spans="2:15" ht="63.75">
      <c r="B134" s="691" t="s">
        <v>778</v>
      </c>
      <c r="C134" s="688" t="s">
        <v>38</v>
      </c>
      <c r="D134" s="676">
        <v>75000000</v>
      </c>
      <c r="E134" s="676"/>
      <c r="F134" s="676"/>
      <c r="G134" s="676"/>
      <c r="H134" s="676"/>
      <c r="I134" s="676"/>
      <c r="J134" s="676"/>
      <c r="K134" s="676"/>
      <c r="L134" s="676"/>
      <c r="M134" s="676"/>
      <c r="N134" s="676"/>
      <c r="O134" s="676"/>
    </row>
    <row r="135" spans="2:15" ht="39.6" customHeight="1">
      <c r="B135" s="691" t="s">
        <v>779</v>
      </c>
      <c r="C135" s="688" t="s">
        <v>38</v>
      </c>
      <c r="D135" s="676">
        <v>5143986</v>
      </c>
      <c r="E135" s="676"/>
      <c r="F135" s="676"/>
      <c r="G135" s="676"/>
      <c r="H135" s="676"/>
      <c r="I135" s="676"/>
      <c r="J135" s="676"/>
      <c r="K135" s="676"/>
      <c r="L135" s="676"/>
      <c r="M135" s="676"/>
      <c r="N135" s="676"/>
      <c r="O135" s="676"/>
    </row>
    <row r="136" spans="2:15" ht="31.35" customHeight="1">
      <c r="B136" s="691" t="s">
        <v>780</v>
      </c>
      <c r="C136" s="688" t="s">
        <v>38</v>
      </c>
      <c r="D136" s="676">
        <v>6983986</v>
      </c>
      <c r="E136" s="676"/>
      <c r="F136" s="676"/>
      <c r="G136" s="676"/>
      <c r="H136" s="676"/>
      <c r="I136" s="676"/>
      <c r="J136" s="676"/>
      <c r="K136" s="676"/>
      <c r="L136" s="676"/>
      <c r="M136" s="676"/>
      <c r="N136" s="676"/>
      <c r="O136" s="676"/>
    </row>
    <row r="137" spans="2:15" ht="13.7" customHeight="1">
      <c r="B137" s="690" t="s">
        <v>436</v>
      </c>
      <c r="C137" s="688" t="s">
        <v>38</v>
      </c>
      <c r="D137" s="676">
        <v>14500000</v>
      </c>
      <c r="E137" s="676"/>
      <c r="F137" s="676"/>
      <c r="G137" s="676"/>
      <c r="H137" s="676"/>
      <c r="I137" s="676"/>
      <c r="J137" s="676"/>
      <c r="K137" s="676"/>
      <c r="L137" s="676"/>
      <c r="M137" s="676"/>
      <c r="N137" s="676"/>
      <c r="O137" s="676"/>
    </row>
    <row r="138" spans="2:15">
      <c r="B138" s="687" t="s">
        <v>781</v>
      </c>
      <c r="C138" s="688" t="s">
        <v>38</v>
      </c>
      <c r="D138" s="676">
        <v>19297000</v>
      </c>
      <c r="E138" s="676"/>
      <c r="F138" s="676"/>
      <c r="G138" s="676"/>
      <c r="H138" s="676"/>
      <c r="I138" s="676"/>
      <c r="J138" s="676"/>
      <c r="K138" s="676"/>
      <c r="L138" s="676"/>
      <c r="M138" s="676"/>
      <c r="N138" s="676"/>
      <c r="O138" s="676"/>
    </row>
    <row r="139" spans="2:15">
      <c r="B139" s="687" t="s">
        <v>782</v>
      </c>
      <c r="C139" s="685" t="s">
        <v>38</v>
      </c>
      <c r="D139" s="676">
        <v>779089</v>
      </c>
      <c r="E139" s="676"/>
      <c r="F139" s="676"/>
      <c r="G139" s="676"/>
      <c r="H139" s="676"/>
      <c r="I139" s="676"/>
      <c r="J139" s="676"/>
      <c r="K139" s="676"/>
      <c r="L139" s="676"/>
      <c r="M139" s="676"/>
      <c r="N139" s="676"/>
      <c r="O139" s="676"/>
    </row>
    <row r="140" spans="2:15">
      <c r="B140" s="687" t="s">
        <v>783</v>
      </c>
      <c r="C140" s="685" t="s">
        <v>38</v>
      </c>
      <c r="D140" s="676">
        <v>610232</v>
      </c>
      <c r="E140" s="676"/>
      <c r="F140" s="676"/>
      <c r="G140" s="676"/>
      <c r="H140" s="676"/>
      <c r="I140" s="676"/>
      <c r="J140" s="676"/>
      <c r="K140" s="676"/>
      <c r="L140" s="676"/>
      <c r="M140" s="676"/>
      <c r="N140" s="676"/>
      <c r="O140" s="676"/>
    </row>
    <row r="141" spans="2:15">
      <c r="B141" s="687" t="s">
        <v>784</v>
      </c>
      <c r="C141" s="685" t="s">
        <v>38</v>
      </c>
      <c r="D141" s="676">
        <v>31900</v>
      </c>
      <c r="E141" s="676"/>
      <c r="F141" s="676"/>
      <c r="G141" s="676"/>
      <c r="H141" s="676"/>
      <c r="I141" s="676"/>
      <c r="J141" s="676"/>
      <c r="K141" s="676"/>
      <c r="L141" s="676"/>
      <c r="M141" s="676"/>
      <c r="N141" s="676"/>
      <c r="O141" s="676"/>
    </row>
    <row r="142" spans="2:15">
      <c r="B142" s="687" t="s">
        <v>785</v>
      </c>
      <c r="C142" s="685" t="s">
        <v>43</v>
      </c>
      <c r="D142" s="676">
        <v>280573.44</v>
      </c>
      <c r="E142" s="676"/>
      <c r="F142" s="676"/>
      <c r="G142" s="676"/>
      <c r="H142" s="676"/>
      <c r="I142" s="676"/>
      <c r="J142" s="676"/>
      <c r="K142" s="676"/>
      <c r="L142" s="676"/>
      <c r="M142" s="676"/>
      <c r="N142" s="676"/>
      <c r="O142" s="676"/>
    </row>
    <row r="143" spans="2:15">
      <c r="B143" s="687" t="s">
        <v>786</v>
      </c>
      <c r="C143" s="688" t="s">
        <v>38</v>
      </c>
      <c r="D143" s="676">
        <v>3856987</v>
      </c>
      <c r="E143" s="676"/>
      <c r="F143" s="676"/>
      <c r="G143" s="676"/>
      <c r="H143" s="676"/>
      <c r="I143" s="676"/>
      <c r="J143" s="676"/>
      <c r="K143" s="676"/>
      <c r="L143" s="676"/>
      <c r="M143" s="676"/>
      <c r="N143" s="676"/>
      <c r="O143" s="676"/>
    </row>
    <row r="144" spans="2:15">
      <c r="B144" s="687" t="s">
        <v>782</v>
      </c>
      <c r="C144" s="685" t="s">
        <v>38</v>
      </c>
      <c r="D144" s="676">
        <v>779089</v>
      </c>
      <c r="E144" s="676"/>
      <c r="F144" s="676"/>
      <c r="G144" s="676"/>
      <c r="H144" s="676"/>
      <c r="I144" s="676"/>
      <c r="J144" s="676"/>
      <c r="K144" s="676"/>
      <c r="L144" s="676"/>
      <c r="M144" s="676"/>
      <c r="N144" s="676"/>
      <c r="O144" s="676"/>
    </row>
    <row r="145" spans="2:15">
      <c r="B145" s="687" t="s">
        <v>783</v>
      </c>
      <c r="C145" s="685" t="s">
        <v>38</v>
      </c>
      <c r="D145" s="676">
        <v>610232</v>
      </c>
      <c r="E145" s="676"/>
      <c r="F145" s="676"/>
      <c r="G145" s="676"/>
      <c r="H145" s="676"/>
      <c r="I145" s="676"/>
      <c r="J145" s="676"/>
      <c r="K145" s="676"/>
      <c r="L145" s="676"/>
      <c r="M145" s="676"/>
      <c r="N145" s="676"/>
      <c r="O145" s="676"/>
    </row>
    <row r="146" spans="2:15">
      <c r="B146" s="687" t="s">
        <v>787</v>
      </c>
      <c r="C146" s="685" t="s">
        <v>38</v>
      </c>
      <c r="D146" s="676">
        <v>75000</v>
      </c>
      <c r="E146" s="676"/>
      <c r="F146" s="676"/>
      <c r="G146" s="676"/>
      <c r="H146" s="676"/>
      <c r="I146" s="676"/>
      <c r="J146" s="676"/>
      <c r="K146" s="676"/>
      <c r="L146" s="676"/>
      <c r="M146" s="676"/>
      <c r="N146" s="676"/>
      <c r="O146" s="676"/>
    </row>
  </sheetData>
  <mergeCells count="15">
    <mergeCell ref="B4:D4"/>
    <mergeCell ref="E4:Q4"/>
    <mergeCell ref="B5:D5"/>
    <mergeCell ref="E5:Q5"/>
    <mergeCell ref="E6:E7"/>
    <mergeCell ref="F6:I7"/>
    <mergeCell ref="K6:M6"/>
    <mergeCell ref="N6:N7"/>
    <mergeCell ref="O6:Q6"/>
    <mergeCell ref="B1:D1"/>
    <mergeCell ref="E1:Q1"/>
    <mergeCell ref="B2:D2"/>
    <mergeCell ref="E2:Q2"/>
    <mergeCell ref="B3:D3"/>
    <mergeCell ref="E3:Q3"/>
  </mergeCells>
  <phoneticPr fontId="16" type="noConversion"/>
  <printOptions horizontalCentered="1"/>
  <pageMargins left="0.70866141732283472" right="0.70866141732283472" top="0.74803149606299213" bottom="0.74803149606299213" header="0.31496062992125984" footer="0.31496062992125984"/>
  <pageSetup fitToHeight="0" orientation="landscape" r:id="rId1"/>
  <rowBreaks count="2" manualBreakCount="2">
    <brk id="34" min="1" max="3" man="1"/>
    <brk id="100" min="1" max="3" man="1"/>
  </rowBreaks>
  <colBreaks count="1" manualBreakCount="1">
    <brk id="4" max="83"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1:H47"/>
  <sheetViews>
    <sheetView view="pageBreakPreview" zoomScaleNormal="100" zoomScaleSheetLayoutView="100" workbookViewId="0">
      <selection activeCell="M28" sqref="M28"/>
    </sheetView>
  </sheetViews>
  <sheetFormatPr defaultColWidth="11.42578125" defaultRowHeight="12.75"/>
  <cols>
    <col min="1" max="1" width="11.42578125" style="45"/>
    <col min="2" max="2" width="22.85546875" style="45" customWidth="1"/>
    <col min="3" max="3" width="19" style="45" customWidth="1"/>
    <col min="4" max="4" width="27.5703125" style="45" customWidth="1"/>
    <col min="5" max="5" width="12.42578125" style="45" customWidth="1"/>
    <col min="6" max="6" width="20.5703125" style="45" bestFit="1" customWidth="1"/>
    <col min="7" max="16384" width="11.42578125" style="45"/>
  </cols>
  <sheetData>
    <row r="1" spans="2:8" ht="13.5" thickBot="1"/>
    <row r="2" spans="2:8" s="46" customFormat="1" ht="23.25" customHeight="1">
      <c r="B2" s="1624" t="str">
        <f>+'PTO INTERVENTORÍA'!B2</f>
        <v>DEPARTAMENTO DE META</v>
      </c>
      <c r="C2" s="1625"/>
      <c r="D2" s="1625"/>
      <c r="E2" s="1625"/>
      <c r="F2" s="1626"/>
      <c r="G2" s="45"/>
      <c r="H2" s="45"/>
    </row>
    <row r="3" spans="2:8" s="46" customFormat="1" ht="22.5" customHeight="1">
      <c r="B3" s="1627" t="str">
        <f>+'PTO INTERVENTORÍA'!B3</f>
        <v>MUNICIPIO DE FUENTE DE ORO - META</v>
      </c>
      <c r="C3" s="1628"/>
      <c r="D3" s="1628"/>
      <c r="E3" s="1628"/>
      <c r="F3" s="1629"/>
      <c r="G3" s="45"/>
      <c r="H3" s="45"/>
    </row>
    <row r="4" spans="2:8" s="46" customFormat="1" ht="17.25" customHeight="1">
      <c r="B4" s="1630" t="str">
        <f>+'PTO INTERVENTORÍA'!B4</f>
        <v>ECOMUN</v>
      </c>
      <c r="C4" s="1631"/>
      <c r="D4" s="1631"/>
      <c r="E4" s="1631"/>
      <c r="F4" s="1632"/>
      <c r="G4" s="45"/>
      <c r="H4" s="45"/>
    </row>
    <row r="5" spans="2:8" ht="26.25" customHeight="1">
      <c r="B5" s="1633" t="str">
        <f>+'PTO OFICIAL'!C4:C4</f>
        <v>OBRAS DE CONSTRUCCIÓN DE UN SISTEMA IPRS (8 RACEWAY) PARA LA UNIDAD PRODUCTIVA EN FUENTE DE ORO – META</v>
      </c>
      <c r="C5" s="1634"/>
      <c r="D5" s="1634"/>
      <c r="E5" s="1634"/>
      <c r="F5" s="1635"/>
    </row>
    <row r="6" spans="2:8" ht="21.75" customHeight="1">
      <c r="B6" s="1636"/>
      <c r="C6" s="1637"/>
      <c r="D6" s="1637"/>
      <c r="E6" s="1637"/>
      <c r="F6" s="1638"/>
    </row>
    <row r="7" spans="2:8" ht="21" customHeight="1">
      <c r="B7" s="1639" t="s">
        <v>788</v>
      </c>
      <c r="C7" s="1640"/>
      <c r="D7" s="1640"/>
      <c r="E7" s="1640"/>
      <c r="F7" s="1641"/>
    </row>
    <row r="8" spans="2:8" ht="15.75">
      <c r="B8" s="1621" t="s">
        <v>789</v>
      </c>
      <c r="C8" s="1622"/>
      <c r="D8" s="1623"/>
      <c r="E8" s="746" t="s">
        <v>182</v>
      </c>
      <c r="F8" s="747" t="s">
        <v>790</v>
      </c>
    </row>
    <row r="9" spans="2:8" ht="15.75">
      <c r="B9" s="1642" t="s">
        <v>791</v>
      </c>
      <c r="C9" s="1642"/>
      <c r="D9" s="1643"/>
      <c r="E9" s="748" t="s">
        <v>182</v>
      </c>
      <c r="F9" s="387">
        <v>700</v>
      </c>
    </row>
    <row r="10" spans="2:8" ht="15.75">
      <c r="B10" s="1642" t="s">
        <v>792</v>
      </c>
      <c r="C10" s="1642"/>
      <c r="D10" s="1643"/>
      <c r="E10" s="748" t="s">
        <v>793</v>
      </c>
      <c r="F10" s="749">
        <v>620</v>
      </c>
    </row>
    <row r="11" spans="2:8" ht="15.75">
      <c r="B11" s="1642" t="s">
        <v>794</v>
      </c>
      <c r="C11" s="1642"/>
      <c r="D11" s="1643"/>
      <c r="E11" s="748" t="s">
        <v>793</v>
      </c>
      <c r="F11" s="749">
        <v>3397</v>
      </c>
    </row>
    <row r="12" spans="2:8" ht="15.75">
      <c r="B12" s="1642" t="str">
        <f>+UPPER("Buldozer, Potencia al volante de 140 HP, motor de 2200 RPM, longitud de hoja 4,80 m")</f>
        <v>BULDOZER, POTENCIA AL VOLANTE DE 140 HP, MOTOR DE 2200 RPM, LONGITUD DE HOJA 4,80 M</v>
      </c>
      <c r="C12" s="1642"/>
      <c r="D12" s="1643"/>
      <c r="E12" s="748" t="s">
        <v>793</v>
      </c>
      <c r="F12" s="750">
        <v>132894</v>
      </c>
    </row>
    <row r="13" spans="2:8" ht="15.75">
      <c r="B13" s="1642" t="s">
        <v>795</v>
      </c>
      <c r="C13" s="1642"/>
      <c r="D13" s="1643"/>
      <c r="E13" s="748" t="s">
        <v>796</v>
      </c>
      <c r="F13" s="749">
        <f>60000/8</f>
        <v>7500</v>
      </c>
    </row>
    <row r="14" spans="2:8" ht="15.75">
      <c r="B14" s="1642" t="s">
        <v>797</v>
      </c>
      <c r="C14" s="1642"/>
      <c r="D14" s="1643"/>
      <c r="E14" s="748" t="s">
        <v>793</v>
      </c>
      <c r="F14" s="750">
        <v>51113</v>
      </c>
    </row>
    <row r="15" spans="2:8" ht="15.75">
      <c r="B15" s="1642" t="s">
        <v>798</v>
      </c>
      <c r="C15" s="1642"/>
      <c r="D15" s="1643"/>
      <c r="E15" s="748" t="s">
        <v>793</v>
      </c>
      <c r="F15" s="749">
        <v>1450</v>
      </c>
    </row>
    <row r="16" spans="2:8" ht="15.75">
      <c r="B16" s="1642" t="s">
        <v>799</v>
      </c>
      <c r="C16" s="1642"/>
      <c r="D16" s="1643"/>
      <c r="E16" s="748" t="s">
        <v>793</v>
      </c>
      <c r="F16" s="749">
        <v>80000</v>
      </c>
    </row>
    <row r="17" spans="2:6" ht="15.75">
      <c r="B17" s="1642" t="str">
        <f>+UPPER("Compresor portátil de 70 a 120 HP, con martillo")</f>
        <v>COMPRESOR PORTÁTIL DE 70 A 120 HP, CON MARTILLO</v>
      </c>
      <c r="C17" s="1642"/>
      <c r="D17" s="1643"/>
      <c r="E17" s="748" t="s">
        <v>793</v>
      </c>
      <c r="F17" s="750">
        <v>32394.257804253753</v>
      </c>
    </row>
    <row r="18" spans="2:6" ht="15.75">
      <c r="B18" s="1642" t="s">
        <v>800</v>
      </c>
      <c r="C18" s="1642"/>
      <c r="D18" s="1643"/>
      <c r="E18" s="748" t="s">
        <v>793</v>
      </c>
      <c r="F18" s="749">
        <v>3750</v>
      </c>
    </row>
    <row r="19" spans="2:6" ht="15.75">
      <c r="B19" s="1642" t="s">
        <v>801</v>
      </c>
      <c r="C19" s="1642"/>
      <c r="D19" s="1643"/>
      <c r="E19" s="748" t="s">
        <v>793</v>
      </c>
      <c r="F19" s="751">
        <v>26000</v>
      </c>
    </row>
    <row r="20" spans="2:6" ht="15.75">
      <c r="B20" s="1642" t="s">
        <v>802</v>
      </c>
      <c r="C20" s="1642"/>
      <c r="D20" s="1643"/>
      <c r="E20" s="748" t="s">
        <v>793</v>
      </c>
      <c r="F20" s="750">
        <v>9500</v>
      </c>
    </row>
    <row r="21" spans="2:6" ht="15.75">
      <c r="B21" s="1642" t="str">
        <f>+UPPER("Equipo de oxicorte y soldadura, capacidad de corte 6-14")</f>
        <v>EQUIPO DE OXICORTE Y SOLDADURA, CAPACIDAD DE CORTE 6-14</v>
      </c>
      <c r="C21" s="1642"/>
      <c r="D21" s="1643"/>
      <c r="E21" s="748" t="s">
        <v>793</v>
      </c>
      <c r="F21" s="749">
        <v>18000</v>
      </c>
    </row>
    <row r="22" spans="2:6" ht="15.75">
      <c r="B22" s="1642" t="s">
        <v>803</v>
      </c>
      <c r="C22" s="1642"/>
      <c r="D22" s="1643"/>
      <c r="E22" s="748"/>
      <c r="F22" s="750"/>
    </row>
    <row r="23" spans="2:6" ht="15.75">
      <c r="B23" s="1642" t="s">
        <v>804</v>
      </c>
      <c r="C23" s="1642"/>
      <c r="D23" s="1643"/>
      <c r="E23" s="748" t="s">
        <v>793</v>
      </c>
      <c r="F23" s="749">
        <v>7500</v>
      </c>
    </row>
    <row r="24" spans="2:6" ht="15.75">
      <c r="B24" s="1642" t="s">
        <v>353</v>
      </c>
      <c r="C24" s="1642"/>
      <c r="D24" s="1643"/>
      <c r="E24" s="748" t="s">
        <v>793</v>
      </c>
      <c r="F24" s="749">
        <v>17987</v>
      </c>
    </row>
    <row r="25" spans="2:6" ht="15.75">
      <c r="B25" s="1642" t="s">
        <v>805</v>
      </c>
      <c r="C25" s="1642"/>
      <c r="D25" s="1643"/>
      <c r="E25" s="748" t="s">
        <v>793</v>
      </c>
      <c r="F25" s="749">
        <v>1250</v>
      </c>
    </row>
    <row r="26" spans="2:6" ht="15.75">
      <c r="B26" s="1642" t="s">
        <v>806</v>
      </c>
      <c r="C26" s="1642"/>
      <c r="D26" s="1643"/>
      <c r="E26" s="748" t="s">
        <v>793</v>
      </c>
      <c r="F26" s="749">
        <v>6250</v>
      </c>
    </row>
    <row r="27" spans="2:6" ht="15.75">
      <c r="B27" s="1642" t="s">
        <v>807</v>
      </c>
      <c r="C27" s="1642"/>
      <c r="D27" s="1643"/>
      <c r="E27" s="748" t="s">
        <v>793</v>
      </c>
      <c r="F27" s="749">
        <v>6250</v>
      </c>
    </row>
    <row r="28" spans="2:6" ht="15.75">
      <c r="B28" s="1642" t="s">
        <v>808</v>
      </c>
      <c r="C28" s="1642"/>
      <c r="D28" s="1643"/>
      <c r="E28" s="748" t="s">
        <v>793</v>
      </c>
      <c r="F28" s="750">
        <v>180000</v>
      </c>
    </row>
    <row r="29" spans="2:6" ht="15.75">
      <c r="B29" s="1642" t="s">
        <v>809</v>
      </c>
      <c r="C29" s="1642"/>
      <c r="D29" s="1643"/>
      <c r="E29" s="748" t="s">
        <v>793</v>
      </c>
      <c r="F29" s="749">
        <v>15000</v>
      </c>
    </row>
    <row r="30" spans="2:6" ht="15.75">
      <c r="B30" s="1642" t="s">
        <v>810</v>
      </c>
      <c r="C30" s="1642"/>
      <c r="D30" s="1643"/>
      <c r="E30" s="748" t="s">
        <v>182</v>
      </c>
      <c r="F30" s="749">
        <v>15450</v>
      </c>
    </row>
    <row r="31" spans="2:6" ht="15.75">
      <c r="B31" s="1642" t="s">
        <v>811</v>
      </c>
      <c r="C31" s="1642"/>
      <c r="D31" s="1643"/>
      <c r="E31" s="748" t="s">
        <v>793</v>
      </c>
      <c r="F31" s="749">
        <v>9500</v>
      </c>
    </row>
    <row r="32" spans="2:6" ht="15.6" customHeight="1">
      <c r="B32" s="1642" t="s">
        <v>812</v>
      </c>
      <c r="C32" s="1642"/>
      <c r="D32" s="1643"/>
      <c r="E32" s="748" t="s">
        <v>182</v>
      </c>
      <c r="F32" s="749">
        <v>7500</v>
      </c>
    </row>
    <row r="33" spans="2:6" ht="15.75">
      <c r="B33" s="1642" t="s">
        <v>813</v>
      </c>
      <c r="C33" s="1642"/>
      <c r="D33" s="1643"/>
      <c r="E33" s="748" t="s">
        <v>793</v>
      </c>
      <c r="F33" s="750">
        <v>184007</v>
      </c>
    </row>
    <row r="34" spans="2:6" ht="15.75">
      <c r="B34" s="1642" t="s">
        <v>814</v>
      </c>
      <c r="C34" s="1642"/>
      <c r="D34" s="1643"/>
      <c r="E34" s="748" t="s">
        <v>793</v>
      </c>
      <c r="F34" s="749">
        <v>3125</v>
      </c>
    </row>
    <row r="35" spans="2:6" ht="15.75">
      <c r="B35" s="1642" t="s">
        <v>815</v>
      </c>
      <c r="C35" s="1642"/>
      <c r="D35" s="1643"/>
      <c r="E35" s="748" t="s">
        <v>793</v>
      </c>
      <c r="F35" s="749">
        <v>10000</v>
      </c>
    </row>
    <row r="36" spans="2:6" ht="15.75">
      <c r="B36" s="1642" t="s">
        <v>816</v>
      </c>
      <c r="C36" s="1642"/>
      <c r="D36" s="1643"/>
      <c r="E36" s="748" t="s">
        <v>793</v>
      </c>
      <c r="F36" s="750">
        <v>120000</v>
      </c>
    </row>
    <row r="37" spans="2:6" ht="15.75">
      <c r="B37" s="1642" t="str">
        <f>+UPPER("Retroexcavadora sobre oruga, potencia 158 kw, balde de 1.5 m3")</f>
        <v>RETROEXCAVADORA SOBRE ORUGA, POTENCIA 158 KW, BALDE DE 1.5 M3</v>
      </c>
      <c r="C37" s="1642"/>
      <c r="D37" s="1643"/>
      <c r="E37" s="748" t="s">
        <v>793</v>
      </c>
      <c r="F37" s="750">
        <v>173093</v>
      </c>
    </row>
    <row r="38" spans="2:6" ht="15.75">
      <c r="B38" s="1642" t="s">
        <v>817</v>
      </c>
      <c r="C38" s="1642"/>
      <c r="D38" s="1643"/>
      <c r="E38" s="748" t="s">
        <v>793</v>
      </c>
      <c r="F38" s="749">
        <v>580</v>
      </c>
    </row>
    <row r="39" spans="2:6" ht="15.75">
      <c r="B39" s="1642" t="s">
        <v>818</v>
      </c>
      <c r="C39" s="1642"/>
      <c r="D39" s="1643"/>
      <c r="E39" s="748" t="s">
        <v>182</v>
      </c>
      <c r="F39" s="749">
        <v>550</v>
      </c>
    </row>
    <row r="40" spans="2:6" ht="15.75">
      <c r="B40" s="1642" t="s">
        <v>819</v>
      </c>
      <c r="C40" s="1642"/>
      <c r="D40" s="1643"/>
      <c r="E40" s="748" t="s">
        <v>793</v>
      </c>
      <c r="F40" s="750">
        <v>3125</v>
      </c>
    </row>
    <row r="41" spans="2:6" ht="15.75">
      <c r="B41" s="1642" t="s">
        <v>820</v>
      </c>
      <c r="C41" s="1642"/>
      <c r="D41" s="1643"/>
      <c r="E41" s="748" t="s">
        <v>793</v>
      </c>
      <c r="F41" s="749">
        <f>150000/8</f>
        <v>18750</v>
      </c>
    </row>
    <row r="42" spans="2:6" ht="15.75">
      <c r="B42" s="1642" t="s">
        <v>821</v>
      </c>
      <c r="C42" s="1642"/>
      <c r="D42" s="1643"/>
      <c r="E42" s="748" t="s">
        <v>182</v>
      </c>
      <c r="F42" s="749">
        <v>5600</v>
      </c>
    </row>
    <row r="43" spans="2:6" ht="15.75">
      <c r="B43" s="1642" t="s">
        <v>822</v>
      </c>
      <c r="C43" s="1642"/>
      <c r="D43" s="1643"/>
      <c r="E43" s="748" t="s">
        <v>793</v>
      </c>
      <c r="F43" s="749">
        <v>6250</v>
      </c>
    </row>
    <row r="44" spans="2:6" ht="15.75">
      <c r="B44" s="1642" t="s">
        <v>823</v>
      </c>
      <c r="C44" s="1642"/>
      <c r="D44" s="1643"/>
      <c r="E44" s="748" t="s">
        <v>793</v>
      </c>
      <c r="F44" s="750">
        <v>7500</v>
      </c>
    </row>
    <row r="45" spans="2:6" ht="15.75">
      <c r="B45" s="1642" t="s">
        <v>386</v>
      </c>
      <c r="C45" s="1642"/>
      <c r="D45" s="1643"/>
      <c r="E45" s="748" t="s">
        <v>793</v>
      </c>
      <c r="F45" s="750">
        <v>119001</v>
      </c>
    </row>
    <row r="46" spans="2:6" ht="15.75">
      <c r="B46" s="1642" t="s">
        <v>824</v>
      </c>
      <c r="C46" s="1642"/>
      <c r="D46" s="1643"/>
      <c r="E46" s="748" t="s">
        <v>793</v>
      </c>
      <c r="F46" s="749">
        <v>9500</v>
      </c>
    </row>
    <row r="47" spans="2:6" ht="15.75">
      <c r="B47" s="1642" t="s">
        <v>384</v>
      </c>
      <c r="C47" s="1642"/>
      <c r="D47" s="1643"/>
      <c r="E47" s="748" t="s">
        <v>793</v>
      </c>
      <c r="F47" s="750">
        <v>96890</v>
      </c>
    </row>
  </sheetData>
  <mergeCells count="45">
    <mergeCell ref="B41:D41"/>
    <mergeCell ref="B42:D42"/>
    <mergeCell ref="B35:D35"/>
    <mergeCell ref="B36:D36"/>
    <mergeCell ref="B37:D37"/>
    <mergeCell ref="B38:D38"/>
    <mergeCell ref="B39:D39"/>
    <mergeCell ref="B40:D40"/>
    <mergeCell ref="B43:D43"/>
    <mergeCell ref="B44:D44"/>
    <mergeCell ref="B45:D45"/>
    <mergeCell ref="B46:D46"/>
    <mergeCell ref="B47:D47"/>
    <mergeCell ref="B34:D34"/>
    <mergeCell ref="B23:D23"/>
    <mergeCell ref="B24:D24"/>
    <mergeCell ref="B25:D25"/>
    <mergeCell ref="B26:D26"/>
    <mergeCell ref="B27:D27"/>
    <mergeCell ref="B28:D28"/>
    <mergeCell ref="B29:D29"/>
    <mergeCell ref="B30:D30"/>
    <mergeCell ref="B31:D31"/>
    <mergeCell ref="B32:D32"/>
    <mergeCell ref="B33:D33"/>
    <mergeCell ref="B22:D22"/>
    <mergeCell ref="B9:D9"/>
    <mergeCell ref="B10:D10"/>
    <mergeCell ref="B11:D11"/>
    <mergeCell ref="B12:D12"/>
    <mergeCell ref="B13:D13"/>
    <mergeCell ref="B14:D14"/>
    <mergeCell ref="B16:D16"/>
    <mergeCell ref="B17:D17"/>
    <mergeCell ref="B18:D18"/>
    <mergeCell ref="B19:D19"/>
    <mergeCell ref="B20:D20"/>
    <mergeCell ref="B15:D15"/>
    <mergeCell ref="B21:D21"/>
    <mergeCell ref="B8:D8"/>
    <mergeCell ref="B2:F2"/>
    <mergeCell ref="B3:F3"/>
    <mergeCell ref="B4:F4"/>
    <mergeCell ref="B5:F6"/>
    <mergeCell ref="B7:F7"/>
  </mergeCells>
  <printOptions horizontalCentered="1"/>
  <pageMargins left="0.51181102362204722" right="0.51181102362204722" top="0.74803149606299213" bottom="0.55118110236220474" header="0.31496062992125984" footer="0.31496062992125984"/>
  <pageSetup scale="9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1:S43"/>
  <sheetViews>
    <sheetView view="pageBreakPreview" zoomScale="58" zoomScaleNormal="68" zoomScaleSheetLayoutView="58" workbookViewId="0">
      <selection activeCell="C16" sqref="C16"/>
    </sheetView>
  </sheetViews>
  <sheetFormatPr defaultColWidth="11.42578125" defaultRowHeight="16.5"/>
  <cols>
    <col min="1" max="1" width="2.7109375" style="98" customWidth="1"/>
    <col min="2" max="2" width="34.5703125" style="98" customWidth="1"/>
    <col min="3" max="3" width="27" style="98" customWidth="1"/>
    <col min="4" max="4" width="17.42578125" style="98" customWidth="1"/>
    <col min="5" max="5" width="22.42578125" style="98" customWidth="1"/>
    <col min="6" max="6" width="17.5703125" style="98" bestFit="1" customWidth="1"/>
    <col min="7" max="7" width="16.42578125" style="98" bestFit="1" customWidth="1"/>
    <col min="8" max="8" width="22.5703125" style="98" bestFit="1" customWidth="1"/>
    <col min="9" max="9" width="11.42578125" style="98"/>
    <col min="10" max="10" width="16.5703125" style="98" customWidth="1"/>
    <col min="11" max="11" width="18.140625" style="98" customWidth="1"/>
    <col min="12" max="12" width="18.5703125" style="98" customWidth="1"/>
    <col min="13" max="13" width="16.42578125" style="98" customWidth="1"/>
    <col min="14" max="14" width="17.5703125" style="98" customWidth="1"/>
    <col min="15" max="15" width="19.42578125" style="98" customWidth="1"/>
    <col min="16" max="16" width="19.5703125" style="98" customWidth="1"/>
    <col min="17" max="17" width="15.42578125" style="98" customWidth="1"/>
    <col min="18" max="18" width="15.85546875" style="98" bestFit="1" customWidth="1"/>
    <col min="19" max="19" width="13" style="98" bestFit="1" customWidth="1"/>
    <col min="20" max="251" width="11.42578125" style="98"/>
    <col min="252" max="252" width="37.42578125" style="98" customWidth="1"/>
    <col min="253" max="253" width="14.85546875" style="98" customWidth="1"/>
    <col min="254" max="254" width="11.42578125" style="98"/>
    <col min="255" max="255" width="16" style="98" customWidth="1"/>
    <col min="256" max="256" width="11.42578125" style="98"/>
    <col min="257" max="257" width="16.5703125" style="98" customWidth="1"/>
    <col min="258" max="258" width="15.5703125" style="98" customWidth="1"/>
    <col min="259" max="263" width="11.42578125" style="98"/>
    <col min="264" max="264" width="13.85546875" style="98" customWidth="1"/>
    <col min="265" max="507" width="11.42578125" style="98"/>
    <col min="508" max="508" width="37.42578125" style="98" customWidth="1"/>
    <col min="509" max="509" width="14.85546875" style="98" customWidth="1"/>
    <col min="510" max="510" width="11.42578125" style="98"/>
    <col min="511" max="511" width="16" style="98" customWidth="1"/>
    <col min="512" max="512" width="11.42578125" style="98"/>
    <col min="513" max="513" width="16.5703125" style="98" customWidth="1"/>
    <col min="514" max="514" width="15.5703125" style="98" customWidth="1"/>
    <col min="515" max="519" width="11.42578125" style="98"/>
    <col min="520" max="520" width="13.85546875" style="98" customWidth="1"/>
    <col min="521" max="763" width="11.42578125" style="98"/>
    <col min="764" max="764" width="37.42578125" style="98" customWidth="1"/>
    <col min="765" max="765" width="14.85546875" style="98" customWidth="1"/>
    <col min="766" max="766" width="11.42578125" style="98"/>
    <col min="767" max="767" width="16" style="98" customWidth="1"/>
    <col min="768" max="768" width="11.42578125" style="98"/>
    <col min="769" max="769" width="16.5703125" style="98" customWidth="1"/>
    <col min="770" max="770" width="15.5703125" style="98" customWidth="1"/>
    <col min="771" max="775" width="11.42578125" style="98"/>
    <col min="776" max="776" width="13.85546875" style="98" customWidth="1"/>
    <col min="777" max="1019" width="11.42578125" style="98"/>
    <col min="1020" max="1020" width="37.42578125" style="98" customWidth="1"/>
    <col min="1021" max="1021" width="14.85546875" style="98" customWidth="1"/>
    <col min="1022" max="1022" width="11.42578125" style="98"/>
    <col min="1023" max="1023" width="16" style="98" customWidth="1"/>
    <col min="1024" max="1024" width="11.42578125" style="98"/>
    <col min="1025" max="1025" width="16.5703125" style="98" customWidth="1"/>
    <col min="1026" max="1026" width="15.5703125" style="98" customWidth="1"/>
    <col min="1027" max="1031" width="11.42578125" style="98"/>
    <col min="1032" max="1032" width="13.85546875" style="98" customWidth="1"/>
    <col min="1033" max="1275" width="11.42578125" style="98"/>
    <col min="1276" max="1276" width="37.42578125" style="98" customWidth="1"/>
    <col min="1277" max="1277" width="14.85546875" style="98" customWidth="1"/>
    <col min="1278" max="1278" width="11.42578125" style="98"/>
    <col min="1279" max="1279" width="16" style="98" customWidth="1"/>
    <col min="1280" max="1280" width="11.42578125" style="98"/>
    <col min="1281" max="1281" width="16.5703125" style="98" customWidth="1"/>
    <col min="1282" max="1282" width="15.5703125" style="98" customWidth="1"/>
    <col min="1283" max="1287" width="11.42578125" style="98"/>
    <col min="1288" max="1288" width="13.85546875" style="98" customWidth="1"/>
    <col min="1289" max="1531" width="11.42578125" style="98"/>
    <col min="1532" max="1532" width="37.42578125" style="98" customWidth="1"/>
    <col min="1533" max="1533" width="14.85546875" style="98" customWidth="1"/>
    <col min="1534" max="1534" width="11.42578125" style="98"/>
    <col min="1535" max="1535" width="16" style="98" customWidth="1"/>
    <col min="1536" max="1536" width="11.42578125" style="98"/>
    <col min="1537" max="1537" width="16.5703125" style="98" customWidth="1"/>
    <col min="1538" max="1538" width="15.5703125" style="98" customWidth="1"/>
    <col min="1539" max="1543" width="11.42578125" style="98"/>
    <col min="1544" max="1544" width="13.85546875" style="98" customWidth="1"/>
    <col min="1545" max="1787" width="11.42578125" style="98"/>
    <col min="1788" max="1788" width="37.42578125" style="98" customWidth="1"/>
    <col min="1789" max="1789" width="14.85546875" style="98" customWidth="1"/>
    <col min="1790" max="1790" width="11.42578125" style="98"/>
    <col min="1791" max="1791" width="16" style="98" customWidth="1"/>
    <col min="1792" max="1792" width="11.42578125" style="98"/>
    <col min="1793" max="1793" width="16.5703125" style="98" customWidth="1"/>
    <col min="1794" max="1794" width="15.5703125" style="98" customWidth="1"/>
    <col min="1795" max="1799" width="11.42578125" style="98"/>
    <col min="1800" max="1800" width="13.85546875" style="98" customWidth="1"/>
    <col min="1801" max="2043" width="11.42578125" style="98"/>
    <col min="2044" max="2044" width="37.42578125" style="98" customWidth="1"/>
    <col min="2045" max="2045" width="14.85546875" style="98" customWidth="1"/>
    <col min="2046" max="2046" width="11.42578125" style="98"/>
    <col min="2047" max="2047" width="16" style="98" customWidth="1"/>
    <col min="2048" max="2048" width="11.42578125" style="98"/>
    <col min="2049" max="2049" width="16.5703125" style="98" customWidth="1"/>
    <col min="2050" max="2050" width="15.5703125" style="98" customWidth="1"/>
    <col min="2051" max="2055" width="11.42578125" style="98"/>
    <col min="2056" max="2056" width="13.85546875" style="98" customWidth="1"/>
    <col min="2057" max="2299" width="11.42578125" style="98"/>
    <col min="2300" max="2300" width="37.42578125" style="98" customWidth="1"/>
    <col min="2301" max="2301" width="14.85546875" style="98" customWidth="1"/>
    <col min="2302" max="2302" width="11.42578125" style="98"/>
    <col min="2303" max="2303" width="16" style="98" customWidth="1"/>
    <col min="2304" max="2304" width="11.42578125" style="98"/>
    <col min="2305" max="2305" width="16.5703125" style="98" customWidth="1"/>
    <col min="2306" max="2306" width="15.5703125" style="98" customWidth="1"/>
    <col min="2307" max="2311" width="11.42578125" style="98"/>
    <col min="2312" max="2312" width="13.85546875" style="98" customWidth="1"/>
    <col min="2313" max="2555" width="11.42578125" style="98"/>
    <col min="2556" max="2556" width="37.42578125" style="98" customWidth="1"/>
    <col min="2557" max="2557" width="14.85546875" style="98" customWidth="1"/>
    <col min="2558" max="2558" width="11.42578125" style="98"/>
    <col min="2559" max="2559" width="16" style="98" customWidth="1"/>
    <col min="2560" max="2560" width="11.42578125" style="98"/>
    <col min="2561" max="2561" width="16.5703125" style="98" customWidth="1"/>
    <col min="2562" max="2562" width="15.5703125" style="98" customWidth="1"/>
    <col min="2563" max="2567" width="11.42578125" style="98"/>
    <col min="2568" max="2568" width="13.85546875" style="98" customWidth="1"/>
    <col min="2569" max="2811" width="11.42578125" style="98"/>
    <col min="2812" max="2812" width="37.42578125" style="98" customWidth="1"/>
    <col min="2813" max="2813" width="14.85546875" style="98" customWidth="1"/>
    <col min="2814" max="2814" width="11.42578125" style="98"/>
    <col min="2815" max="2815" width="16" style="98" customWidth="1"/>
    <col min="2816" max="2816" width="11.42578125" style="98"/>
    <col min="2817" max="2817" width="16.5703125" style="98" customWidth="1"/>
    <col min="2818" max="2818" width="15.5703125" style="98" customWidth="1"/>
    <col min="2819" max="2823" width="11.42578125" style="98"/>
    <col min="2824" max="2824" width="13.85546875" style="98" customWidth="1"/>
    <col min="2825" max="3067" width="11.42578125" style="98"/>
    <col min="3068" max="3068" width="37.42578125" style="98" customWidth="1"/>
    <col min="3069" max="3069" width="14.85546875" style="98" customWidth="1"/>
    <col min="3070" max="3070" width="11.42578125" style="98"/>
    <col min="3071" max="3071" width="16" style="98" customWidth="1"/>
    <col min="3072" max="3072" width="11.42578125" style="98"/>
    <col min="3073" max="3073" width="16.5703125" style="98" customWidth="1"/>
    <col min="3074" max="3074" width="15.5703125" style="98" customWidth="1"/>
    <col min="3075" max="3079" width="11.42578125" style="98"/>
    <col min="3080" max="3080" width="13.85546875" style="98" customWidth="1"/>
    <col min="3081" max="3323" width="11.42578125" style="98"/>
    <col min="3324" max="3324" width="37.42578125" style="98" customWidth="1"/>
    <col min="3325" max="3325" width="14.85546875" style="98" customWidth="1"/>
    <col min="3326" max="3326" width="11.42578125" style="98"/>
    <col min="3327" max="3327" width="16" style="98" customWidth="1"/>
    <col min="3328" max="3328" width="11.42578125" style="98"/>
    <col min="3329" max="3329" width="16.5703125" style="98" customWidth="1"/>
    <col min="3330" max="3330" width="15.5703125" style="98" customWidth="1"/>
    <col min="3331" max="3335" width="11.42578125" style="98"/>
    <col min="3336" max="3336" width="13.85546875" style="98" customWidth="1"/>
    <col min="3337" max="3579" width="11.42578125" style="98"/>
    <col min="3580" max="3580" width="37.42578125" style="98" customWidth="1"/>
    <col min="3581" max="3581" width="14.85546875" style="98" customWidth="1"/>
    <col min="3582" max="3582" width="11.42578125" style="98"/>
    <col min="3583" max="3583" width="16" style="98" customWidth="1"/>
    <col min="3584" max="3584" width="11.42578125" style="98"/>
    <col min="3585" max="3585" width="16.5703125" style="98" customWidth="1"/>
    <col min="3586" max="3586" width="15.5703125" style="98" customWidth="1"/>
    <col min="3587" max="3591" width="11.42578125" style="98"/>
    <col min="3592" max="3592" width="13.85546875" style="98" customWidth="1"/>
    <col min="3593" max="3835" width="11.42578125" style="98"/>
    <col min="3836" max="3836" width="37.42578125" style="98" customWidth="1"/>
    <col min="3837" max="3837" width="14.85546875" style="98" customWidth="1"/>
    <col min="3838" max="3838" width="11.42578125" style="98"/>
    <col min="3839" max="3839" width="16" style="98" customWidth="1"/>
    <col min="3840" max="3840" width="11.42578125" style="98"/>
    <col min="3841" max="3841" width="16.5703125" style="98" customWidth="1"/>
    <col min="3842" max="3842" width="15.5703125" style="98" customWidth="1"/>
    <col min="3843" max="3847" width="11.42578125" style="98"/>
    <col min="3848" max="3848" width="13.85546875" style="98" customWidth="1"/>
    <col min="3849" max="4091" width="11.42578125" style="98"/>
    <col min="4092" max="4092" width="37.42578125" style="98" customWidth="1"/>
    <col min="4093" max="4093" width="14.85546875" style="98" customWidth="1"/>
    <col min="4094" max="4094" width="11.42578125" style="98"/>
    <col min="4095" max="4095" width="16" style="98" customWidth="1"/>
    <col min="4096" max="4096" width="11.42578125" style="98"/>
    <col min="4097" max="4097" width="16.5703125" style="98" customWidth="1"/>
    <col min="4098" max="4098" width="15.5703125" style="98" customWidth="1"/>
    <col min="4099" max="4103" width="11.42578125" style="98"/>
    <col min="4104" max="4104" width="13.85546875" style="98" customWidth="1"/>
    <col min="4105" max="4347" width="11.42578125" style="98"/>
    <col min="4348" max="4348" width="37.42578125" style="98" customWidth="1"/>
    <col min="4349" max="4349" width="14.85546875" style="98" customWidth="1"/>
    <col min="4350" max="4350" width="11.42578125" style="98"/>
    <col min="4351" max="4351" width="16" style="98" customWidth="1"/>
    <col min="4352" max="4352" width="11.42578125" style="98"/>
    <col min="4353" max="4353" width="16.5703125" style="98" customWidth="1"/>
    <col min="4354" max="4354" width="15.5703125" style="98" customWidth="1"/>
    <col min="4355" max="4359" width="11.42578125" style="98"/>
    <col min="4360" max="4360" width="13.85546875" style="98" customWidth="1"/>
    <col min="4361" max="4603" width="11.42578125" style="98"/>
    <col min="4604" max="4604" width="37.42578125" style="98" customWidth="1"/>
    <col min="4605" max="4605" width="14.85546875" style="98" customWidth="1"/>
    <col min="4606" max="4606" width="11.42578125" style="98"/>
    <col min="4607" max="4607" width="16" style="98" customWidth="1"/>
    <col min="4608" max="4608" width="11.42578125" style="98"/>
    <col min="4609" max="4609" width="16.5703125" style="98" customWidth="1"/>
    <col min="4610" max="4610" width="15.5703125" style="98" customWidth="1"/>
    <col min="4611" max="4615" width="11.42578125" style="98"/>
    <col min="4616" max="4616" width="13.85546875" style="98" customWidth="1"/>
    <col min="4617" max="4859" width="11.42578125" style="98"/>
    <col min="4860" max="4860" width="37.42578125" style="98" customWidth="1"/>
    <col min="4861" max="4861" width="14.85546875" style="98" customWidth="1"/>
    <col min="4862" max="4862" width="11.42578125" style="98"/>
    <col min="4863" max="4863" width="16" style="98" customWidth="1"/>
    <col min="4864" max="4864" width="11.42578125" style="98"/>
    <col min="4865" max="4865" width="16.5703125" style="98" customWidth="1"/>
    <col min="4866" max="4866" width="15.5703125" style="98" customWidth="1"/>
    <col min="4867" max="4871" width="11.42578125" style="98"/>
    <col min="4872" max="4872" width="13.85546875" style="98" customWidth="1"/>
    <col min="4873" max="5115" width="11.42578125" style="98"/>
    <col min="5116" max="5116" width="37.42578125" style="98" customWidth="1"/>
    <col min="5117" max="5117" width="14.85546875" style="98" customWidth="1"/>
    <col min="5118" max="5118" width="11.42578125" style="98"/>
    <col min="5119" max="5119" width="16" style="98" customWidth="1"/>
    <col min="5120" max="5120" width="11.42578125" style="98"/>
    <col min="5121" max="5121" width="16.5703125" style="98" customWidth="1"/>
    <col min="5122" max="5122" width="15.5703125" style="98" customWidth="1"/>
    <col min="5123" max="5127" width="11.42578125" style="98"/>
    <col min="5128" max="5128" width="13.85546875" style="98" customWidth="1"/>
    <col min="5129" max="5371" width="11.42578125" style="98"/>
    <col min="5372" max="5372" width="37.42578125" style="98" customWidth="1"/>
    <col min="5373" max="5373" width="14.85546875" style="98" customWidth="1"/>
    <col min="5374" max="5374" width="11.42578125" style="98"/>
    <col min="5375" max="5375" width="16" style="98" customWidth="1"/>
    <col min="5376" max="5376" width="11.42578125" style="98"/>
    <col min="5377" max="5377" width="16.5703125" style="98" customWidth="1"/>
    <col min="5378" max="5378" width="15.5703125" style="98" customWidth="1"/>
    <col min="5379" max="5383" width="11.42578125" style="98"/>
    <col min="5384" max="5384" width="13.85546875" style="98" customWidth="1"/>
    <col min="5385" max="5627" width="11.42578125" style="98"/>
    <col min="5628" max="5628" width="37.42578125" style="98" customWidth="1"/>
    <col min="5629" max="5629" width="14.85546875" style="98" customWidth="1"/>
    <col min="5630" max="5630" width="11.42578125" style="98"/>
    <col min="5631" max="5631" width="16" style="98" customWidth="1"/>
    <col min="5632" max="5632" width="11.42578125" style="98"/>
    <col min="5633" max="5633" width="16.5703125" style="98" customWidth="1"/>
    <col min="5634" max="5634" width="15.5703125" style="98" customWidth="1"/>
    <col min="5635" max="5639" width="11.42578125" style="98"/>
    <col min="5640" max="5640" width="13.85546875" style="98" customWidth="1"/>
    <col min="5641" max="5883" width="11.42578125" style="98"/>
    <col min="5884" max="5884" width="37.42578125" style="98" customWidth="1"/>
    <col min="5885" max="5885" width="14.85546875" style="98" customWidth="1"/>
    <col min="5886" max="5886" width="11.42578125" style="98"/>
    <col min="5887" max="5887" width="16" style="98" customWidth="1"/>
    <col min="5888" max="5888" width="11.42578125" style="98"/>
    <col min="5889" max="5889" width="16.5703125" style="98" customWidth="1"/>
    <col min="5890" max="5890" width="15.5703125" style="98" customWidth="1"/>
    <col min="5891" max="5895" width="11.42578125" style="98"/>
    <col min="5896" max="5896" width="13.85546875" style="98" customWidth="1"/>
    <col min="5897" max="6139" width="11.42578125" style="98"/>
    <col min="6140" max="6140" width="37.42578125" style="98" customWidth="1"/>
    <col min="6141" max="6141" width="14.85546875" style="98" customWidth="1"/>
    <col min="6142" max="6142" width="11.42578125" style="98"/>
    <col min="6143" max="6143" width="16" style="98" customWidth="1"/>
    <col min="6144" max="6144" width="11.42578125" style="98"/>
    <col min="6145" max="6145" width="16.5703125" style="98" customWidth="1"/>
    <col min="6146" max="6146" width="15.5703125" style="98" customWidth="1"/>
    <col min="6147" max="6151" width="11.42578125" style="98"/>
    <col min="6152" max="6152" width="13.85546875" style="98" customWidth="1"/>
    <col min="6153" max="6395" width="11.42578125" style="98"/>
    <col min="6396" max="6396" width="37.42578125" style="98" customWidth="1"/>
    <col min="6397" max="6397" width="14.85546875" style="98" customWidth="1"/>
    <col min="6398" max="6398" width="11.42578125" style="98"/>
    <col min="6399" max="6399" width="16" style="98" customWidth="1"/>
    <col min="6400" max="6400" width="11.42578125" style="98"/>
    <col min="6401" max="6401" width="16.5703125" style="98" customWidth="1"/>
    <col min="6402" max="6402" width="15.5703125" style="98" customWidth="1"/>
    <col min="6403" max="6407" width="11.42578125" style="98"/>
    <col min="6408" max="6408" width="13.85546875" style="98" customWidth="1"/>
    <col min="6409" max="6651" width="11.42578125" style="98"/>
    <col min="6652" max="6652" width="37.42578125" style="98" customWidth="1"/>
    <col min="6653" max="6653" width="14.85546875" style="98" customWidth="1"/>
    <col min="6654" max="6654" width="11.42578125" style="98"/>
    <col min="6655" max="6655" width="16" style="98" customWidth="1"/>
    <col min="6656" max="6656" width="11.42578125" style="98"/>
    <col min="6657" max="6657" width="16.5703125" style="98" customWidth="1"/>
    <col min="6658" max="6658" width="15.5703125" style="98" customWidth="1"/>
    <col min="6659" max="6663" width="11.42578125" style="98"/>
    <col min="6664" max="6664" width="13.85546875" style="98" customWidth="1"/>
    <col min="6665" max="6907" width="11.42578125" style="98"/>
    <col min="6908" max="6908" width="37.42578125" style="98" customWidth="1"/>
    <col min="6909" max="6909" width="14.85546875" style="98" customWidth="1"/>
    <col min="6910" max="6910" width="11.42578125" style="98"/>
    <col min="6911" max="6911" width="16" style="98" customWidth="1"/>
    <col min="6912" max="6912" width="11.42578125" style="98"/>
    <col min="6913" max="6913" width="16.5703125" style="98" customWidth="1"/>
    <col min="6914" max="6914" width="15.5703125" style="98" customWidth="1"/>
    <col min="6915" max="6919" width="11.42578125" style="98"/>
    <col min="6920" max="6920" width="13.85546875" style="98" customWidth="1"/>
    <col min="6921" max="7163" width="11.42578125" style="98"/>
    <col min="7164" max="7164" width="37.42578125" style="98" customWidth="1"/>
    <col min="7165" max="7165" width="14.85546875" style="98" customWidth="1"/>
    <col min="7166" max="7166" width="11.42578125" style="98"/>
    <col min="7167" max="7167" width="16" style="98" customWidth="1"/>
    <col min="7168" max="7168" width="11.42578125" style="98"/>
    <col min="7169" max="7169" width="16.5703125" style="98" customWidth="1"/>
    <col min="7170" max="7170" width="15.5703125" style="98" customWidth="1"/>
    <col min="7171" max="7175" width="11.42578125" style="98"/>
    <col min="7176" max="7176" width="13.85546875" style="98" customWidth="1"/>
    <col min="7177" max="7419" width="11.42578125" style="98"/>
    <col min="7420" max="7420" width="37.42578125" style="98" customWidth="1"/>
    <col min="7421" max="7421" width="14.85546875" style="98" customWidth="1"/>
    <col min="7422" max="7422" width="11.42578125" style="98"/>
    <col min="7423" max="7423" width="16" style="98" customWidth="1"/>
    <col min="7424" max="7424" width="11.42578125" style="98"/>
    <col min="7425" max="7425" width="16.5703125" style="98" customWidth="1"/>
    <col min="7426" max="7426" width="15.5703125" style="98" customWidth="1"/>
    <col min="7427" max="7431" width="11.42578125" style="98"/>
    <col min="7432" max="7432" width="13.85546875" style="98" customWidth="1"/>
    <col min="7433" max="7675" width="11.42578125" style="98"/>
    <col min="7676" max="7676" width="37.42578125" style="98" customWidth="1"/>
    <col min="7677" max="7677" width="14.85546875" style="98" customWidth="1"/>
    <col min="7678" max="7678" width="11.42578125" style="98"/>
    <col min="7679" max="7679" width="16" style="98" customWidth="1"/>
    <col min="7680" max="7680" width="11.42578125" style="98"/>
    <col min="7681" max="7681" width="16.5703125" style="98" customWidth="1"/>
    <col min="7682" max="7682" width="15.5703125" style="98" customWidth="1"/>
    <col min="7683" max="7687" width="11.42578125" style="98"/>
    <col min="7688" max="7688" width="13.85546875" style="98" customWidth="1"/>
    <col min="7689" max="7931" width="11.42578125" style="98"/>
    <col min="7932" max="7932" width="37.42578125" style="98" customWidth="1"/>
    <col min="7933" max="7933" width="14.85546875" style="98" customWidth="1"/>
    <col min="7934" max="7934" width="11.42578125" style="98"/>
    <col min="7935" max="7935" width="16" style="98" customWidth="1"/>
    <col min="7936" max="7936" width="11.42578125" style="98"/>
    <col min="7937" max="7937" width="16.5703125" style="98" customWidth="1"/>
    <col min="7938" max="7938" width="15.5703125" style="98" customWidth="1"/>
    <col min="7939" max="7943" width="11.42578125" style="98"/>
    <col min="7944" max="7944" width="13.85546875" style="98" customWidth="1"/>
    <col min="7945" max="8187" width="11.42578125" style="98"/>
    <col min="8188" max="8188" width="37.42578125" style="98" customWidth="1"/>
    <col min="8189" max="8189" width="14.85546875" style="98" customWidth="1"/>
    <col min="8190" max="8190" width="11.42578125" style="98"/>
    <col min="8191" max="8191" width="16" style="98" customWidth="1"/>
    <col min="8192" max="8192" width="11.42578125" style="98"/>
    <col min="8193" max="8193" width="16.5703125" style="98" customWidth="1"/>
    <col min="8194" max="8194" width="15.5703125" style="98" customWidth="1"/>
    <col min="8195" max="8199" width="11.42578125" style="98"/>
    <col min="8200" max="8200" width="13.85546875" style="98" customWidth="1"/>
    <col min="8201" max="8443" width="11.42578125" style="98"/>
    <col min="8444" max="8444" width="37.42578125" style="98" customWidth="1"/>
    <col min="8445" max="8445" width="14.85546875" style="98" customWidth="1"/>
    <col min="8446" max="8446" width="11.42578125" style="98"/>
    <col min="8447" max="8447" width="16" style="98" customWidth="1"/>
    <col min="8448" max="8448" width="11.42578125" style="98"/>
    <col min="8449" max="8449" width="16.5703125" style="98" customWidth="1"/>
    <col min="8450" max="8450" width="15.5703125" style="98" customWidth="1"/>
    <col min="8451" max="8455" width="11.42578125" style="98"/>
    <col min="8456" max="8456" width="13.85546875" style="98" customWidth="1"/>
    <col min="8457" max="8699" width="11.42578125" style="98"/>
    <col min="8700" max="8700" width="37.42578125" style="98" customWidth="1"/>
    <col min="8701" max="8701" width="14.85546875" style="98" customWidth="1"/>
    <col min="8702" max="8702" width="11.42578125" style="98"/>
    <col min="8703" max="8703" width="16" style="98" customWidth="1"/>
    <col min="8704" max="8704" width="11.42578125" style="98"/>
    <col min="8705" max="8705" width="16.5703125" style="98" customWidth="1"/>
    <col min="8706" max="8706" width="15.5703125" style="98" customWidth="1"/>
    <col min="8707" max="8711" width="11.42578125" style="98"/>
    <col min="8712" max="8712" width="13.85546875" style="98" customWidth="1"/>
    <col min="8713" max="8955" width="11.42578125" style="98"/>
    <col min="8956" max="8956" width="37.42578125" style="98" customWidth="1"/>
    <col min="8957" max="8957" width="14.85546875" style="98" customWidth="1"/>
    <col min="8958" max="8958" width="11.42578125" style="98"/>
    <col min="8959" max="8959" width="16" style="98" customWidth="1"/>
    <col min="8960" max="8960" width="11.42578125" style="98"/>
    <col min="8961" max="8961" width="16.5703125" style="98" customWidth="1"/>
    <col min="8962" max="8962" width="15.5703125" style="98" customWidth="1"/>
    <col min="8963" max="8967" width="11.42578125" style="98"/>
    <col min="8968" max="8968" width="13.85546875" style="98" customWidth="1"/>
    <col min="8969" max="9211" width="11.42578125" style="98"/>
    <col min="9212" max="9212" width="37.42578125" style="98" customWidth="1"/>
    <col min="9213" max="9213" width="14.85546875" style="98" customWidth="1"/>
    <col min="9214" max="9214" width="11.42578125" style="98"/>
    <col min="9215" max="9215" width="16" style="98" customWidth="1"/>
    <col min="9216" max="9216" width="11.42578125" style="98"/>
    <col min="9217" max="9217" width="16.5703125" style="98" customWidth="1"/>
    <col min="9218" max="9218" width="15.5703125" style="98" customWidth="1"/>
    <col min="9219" max="9223" width="11.42578125" style="98"/>
    <col min="9224" max="9224" width="13.85546875" style="98" customWidth="1"/>
    <col min="9225" max="9467" width="11.42578125" style="98"/>
    <col min="9468" max="9468" width="37.42578125" style="98" customWidth="1"/>
    <col min="9469" max="9469" width="14.85546875" style="98" customWidth="1"/>
    <col min="9470" max="9470" width="11.42578125" style="98"/>
    <col min="9471" max="9471" width="16" style="98" customWidth="1"/>
    <col min="9472" max="9472" width="11.42578125" style="98"/>
    <col min="9473" max="9473" width="16.5703125" style="98" customWidth="1"/>
    <col min="9474" max="9474" width="15.5703125" style="98" customWidth="1"/>
    <col min="9475" max="9479" width="11.42578125" style="98"/>
    <col min="9480" max="9480" width="13.85546875" style="98" customWidth="1"/>
    <col min="9481" max="9723" width="11.42578125" style="98"/>
    <col min="9724" max="9724" width="37.42578125" style="98" customWidth="1"/>
    <col min="9725" max="9725" width="14.85546875" style="98" customWidth="1"/>
    <col min="9726" max="9726" width="11.42578125" style="98"/>
    <col min="9727" max="9727" width="16" style="98" customWidth="1"/>
    <col min="9728" max="9728" width="11.42578125" style="98"/>
    <col min="9729" max="9729" width="16.5703125" style="98" customWidth="1"/>
    <col min="9730" max="9730" width="15.5703125" style="98" customWidth="1"/>
    <col min="9731" max="9735" width="11.42578125" style="98"/>
    <col min="9736" max="9736" width="13.85546875" style="98" customWidth="1"/>
    <col min="9737" max="9979" width="11.42578125" style="98"/>
    <col min="9980" max="9980" width="37.42578125" style="98" customWidth="1"/>
    <col min="9981" max="9981" width="14.85546875" style="98" customWidth="1"/>
    <col min="9982" max="9982" width="11.42578125" style="98"/>
    <col min="9983" max="9983" width="16" style="98" customWidth="1"/>
    <col min="9984" max="9984" width="11.42578125" style="98"/>
    <col min="9985" max="9985" width="16.5703125" style="98" customWidth="1"/>
    <col min="9986" max="9986" width="15.5703125" style="98" customWidth="1"/>
    <col min="9987" max="9991" width="11.42578125" style="98"/>
    <col min="9992" max="9992" width="13.85546875" style="98" customWidth="1"/>
    <col min="9993" max="10235" width="11.42578125" style="98"/>
    <col min="10236" max="10236" width="37.42578125" style="98" customWidth="1"/>
    <col min="10237" max="10237" width="14.85546875" style="98" customWidth="1"/>
    <col min="10238" max="10238" width="11.42578125" style="98"/>
    <col min="10239" max="10239" width="16" style="98" customWidth="1"/>
    <col min="10240" max="10240" width="11.42578125" style="98"/>
    <col min="10241" max="10241" width="16.5703125" style="98" customWidth="1"/>
    <col min="10242" max="10242" width="15.5703125" style="98" customWidth="1"/>
    <col min="10243" max="10247" width="11.42578125" style="98"/>
    <col min="10248" max="10248" width="13.85546875" style="98" customWidth="1"/>
    <col min="10249" max="10491" width="11.42578125" style="98"/>
    <col min="10492" max="10492" width="37.42578125" style="98" customWidth="1"/>
    <col min="10493" max="10493" width="14.85546875" style="98" customWidth="1"/>
    <col min="10494" max="10494" width="11.42578125" style="98"/>
    <col min="10495" max="10495" width="16" style="98" customWidth="1"/>
    <col min="10496" max="10496" width="11.42578125" style="98"/>
    <col min="10497" max="10497" width="16.5703125" style="98" customWidth="1"/>
    <col min="10498" max="10498" width="15.5703125" style="98" customWidth="1"/>
    <col min="10499" max="10503" width="11.42578125" style="98"/>
    <col min="10504" max="10504" width="13.85546875" style="98" customWidth="1"/>
    <col min="10505" max="10747" width="11.42578125" style="98"/>
    <col min="10748" max="10748" width="37.42578125" style="98" customWidth="1"/>
    <col min="10749" max="10749" width="14.85546875" style="98" customWidth="1"/>
    <col min="10750" max="10750" width="11.42578125" style="98"/>
    <col min="10751" max="10751" width="16" style="98" customWidth="1"/>
    <col min="10752" max="10752" width="11.42578125" style="98"/>
    <col min="10753" max="10753" width="16.5703125" style="98" customWidth="1"/>
    <col min="10754" max="10754" width="15.5703125" style="98" customWidth="1"/>
    <col min="10755" max="10759" width="11.42578125" style="98"/>
    <col min="10760" max="10760" width="13.85546875" style="98" customWidth="1"/>
    <col min="10761" max="11003" width="11.42578125" style="98"/>
    <col min="11004" max="11004" width="37.42578125" style="98" customWidth="1"/>
    <col min="11005" max="11005" width="14.85546875" style="98" customWidth="1"/>
    <col min="11006" max="11006" width="11.42578125" style="98"/>
    <col min="11007" max="11007" width="16" style="98" customWidth="1"/>
    <col min="11008" max="11008" width="11.42578125" style="98"/>
    <col min="11009" max="11009" width="16.5703125" style="98" customWidth="1"/>
    <col min="11010" max="11010" width="15.5703125" style="98" customWidth="1"/>
    <col min="11011" max="11015" width="11.42578125" style="98"/>
    <col min="11016" max="11016" width="13.85546875" style="98" customWidth="1"/>
    <col min="11017" max="11259" width="11.42578125" style="98"/>
    <col min="11260" max="11260" width="37.42578125" style="98" customWidth="1"/>
    <col min="11261" max="11261" width="14.85546875" style="98" customWidth="1"/>
    <col min="11262" max="11262" width="11.42578125" style="98"/>
    <col min="11263" max="11263" width="16" style="98" customWidth="1"/>
    <col min="11264" max="11264" width="11.42578125" style="98"/>
    <col min="11265" max="11265" width="16.5703125" style="98" customWidth="1"/>
    <col min="11266" max="11266" width="15.5703125" style="98" customWidth="1"/>
    <col min="11267" max="11271" width="11.42578125" style="98"/>
    <col min="11272" max="11272" width="13.85546875" style="98" customWidth="1"/>
    <col min="11273" max="11515" width="11.42578125" style="98"/>
    <col min="11516" max="11516" width="37.42578125" style="98" customWidth="1"/>
    <col min="11517" max="11517" width="14.85546875" style="98" customWidth="1"/>
    <col min="11518" max="11518" width="11.42578125" style="98"/>
    <col min="11519" max="11519" width="16" style="98" customWidth="1"/>
    <col min="11520" max="11520" width="11.42578125" style="98"/>
    <col min="11521" max="11521" width="16.5703125" style="98" customWidth="1"/>
    <col min="11522" max="11522" width="15.5703125" style="98" customWidth="1"/>
    <col min="11523" max="11527" width="11.42578125" style="98"/>
    <col min="11528" max="11528" width="13.85546875" style="98" customWidth="1"/>
    <col min="11529" max="11771" width="11.42578125" style="98"/>
    <col min="11772" max="11772" width="37.42578125" style="98" customWidth="1"/>
    <col min="11773" max="11773" width="14.85546875" style="98" customWidth="1"/>
    <col min="11774" max="11774" width="11.42578125" style="98"/>
    <col min="11775" max="11775" width="16" style="98" customWidth="1"/>
    <col min="11776" max="11776" width="11.42578125" style="98"/>
    <col min="11777" max="11777" width="16.5703125" style="98" customWidth="1"/>
    <col min="11778" max="11778" width="15.5703125" style="98" customWidth="1"/>
    <col min="11779" max="11783" width="11.42578125" style="98"/>
    <col min="11784" max="11784" width="13.85546875" style="98" customWidth="1"/>
    <col min="11785" max="12027" width="11.42578125" style="98"/>
    <col min="12028" max="12028" width="37.42578125" style="98" customWidth="1"/>
    <col min="12029" max="12029" width="14.85546875" style="98" customWidth="1"/>
    <col min="12030" max="12030" width="11.42578125" style="98"/>
    <col min="12031" max="12031" width="16" style="98" customWidth="1"/>
    <col min="12032" max="12032" width="11.42578125" style="98"/>
    <col min="12033" max="12033" width="16.5703125" style="98" customWidth="1"/>
    <col min="12034" max="12034" width="15.5703125" style="98" customWidth="1"/>
    <col min="12035" max="12039" width="11.42578125" style="98"/>
    <col min="12040" max="12040" width="13.85546875" style="98" customWidth="1"/>
    <col min="12041" max="12283" width="11.42578125" style="98"/>
    <col min="12284" max="12284" width="37.42578125" style="98" customWidth="1"/>
    <col min="12285" max="12285" width="14.85546875" style="98" customWidth="1"/>
    <col min="12286" max="12286" width="11.42578125" style="98"/>
    <col min="12287" max="12287" width="16" style="98" customWidth="1"/>
    <col min="12288" max="12288" width="11.42578125" style="98"/>
    <col min="12289" max="12289" width="16.5703125" style="98" customWidth="1"/>
    <col min="12290" max="12290" width="15.5703125" style="98" customWidth="1"/>
    <col min="12291" max="12295" width="11.42578125" style="98"/>
    <col min="12296" max="12296" width="13.85546875" style="98" customWidth="1"/>
    <col min="12297" max="12539" width="11.42578125" style="98"/>
    <col min="12540" max="12540" width="37.42578125" style="98" customWidth="1"/>
    <col min="12541" max="12541" width="14.85546875" style="98" customWidth="1"/>
    <col min="12542" max="12542" width="11.42578125" style="98"/>
    <col min="12543" max="12543" width="16" style="98" customWidth="1"/>
    <col min="12544" max="12544" width="11.42578125" style="98"/>
    <col min="12545" max="12545" width="16.5703125" style="98" customWidth="1"/>
    <col min="12546" max="12546" width="15.5703125" style="98" customWidth="1"/>
    <col min="12547" max="12551" width="11.42578125" style="98"/>
    <col min="12552" max="12552" width="13.85546875" style="98" customWidth="1"/>
    <col min="12553" max="12795" width="11.42578125" style="98"/>
    <col min="12796" max="12796" width="37.42578125" style="98" customWidth="1"/>
    <col min="12797" max="12797" width="14.85546875" style="98" customWidth="1"/>
    <col min="12798" max="12798" width="11.42578125" style="98"/>
    <col min="12799" max="12799" width="16" style="98" customWidth="1"/>
    <col min="12800" max="12800" width="11.42578125" style="98"/>
    <col min="12801" max="12801" width="16.5703125" style="98" customWidth="1"/>
    <col min="12802" max="12802" width="15.5703125" style="98" customWidth="1"/>
    <col min="12803" max="12807" width="11.42578125" style="98"/>
    <col min="12808" max="12808" width="13.85546875" style="98" customWidth="1"/>
    <col min="12809" max="13051" width="11.42578125" style="98"/>
    <col min="13052" max="13052" width="37.42578125" style="98" customWidth="1"/>
    <col min="13053" max="13053" width="14.85546875" style="98" customWidth="1"/>
    <col min="13054" max="13054" width="11.42578125" style="98"/>
    <col min="13055" max="13055" width="16" style="98" customWidth="1"/>
    <col min="13056" max="13056" width="11.42578125" style="98"/>
    <col min="13057" max="13057" width="16.5703125" style="98" customWidth="1"/>
    <col min="13058" max="13058" width="15.5703125" style="98" customWidth="1"/>
    <col min="13059" max="13063" width="11.42578125" style="98"/>
    <col min="13064" max="13064" width="13.85546875" style="98" customWidth="1"/>
    <col min="13065" max="13307" width="11.42578125" style="98"/>
    <col min="13308" max="13308" width="37.42578125" style="98" customWidth="1"/>
    <col min="13309" max="13309" width="14.85546875" style="98" customWidth="1"/>
    <col min="13310" max="13310" width="11.42578125" style="98"/>
    <col min="13311" max="13311" width="16" style="98" customWidth="1"/>
    <col min="13312" max="13312" width="11.42578125" style="98"/>
    <col min="13313" max="13313" width="16.5703125" style="98" customWidth="1"/>
    <col min="13314" max="13314" width="15.5703125" style="98" customWidth="1"/>
    <col min="13315" max="13319" width="11.42578125" style="98"/>
    <col min="13320" max="13320" width="13.85546875" style="98" customWidth="1"/>
    <col min="13321" max="13563" width="11.42578125" style="98"/>
    <col min="13564" max="13564" width="37.42578125" style="98" customWidth="1"/>
    <col min="13565" max="13565" width="14.85546875" style="98" customWidth="1"/>
    <col min="13566" max="13566" width="11.42578125" style="98"/>
    <col min="13567" max="13567" width="16" style="98" customWidth="1"/>
    <col min="13568" max="13568" width="11.42578125" style="98"/>
    <col min="13569" max="13569" width="16.5703125" style="98" customWidth="1"/>
    <col min="13570" max="13570" width="15.5703125" style="98" customWidth="1"/>
    <col min="13571" max="13575" width="11.42578125" style="98"/>
    <col min="13576" max="13576" width="13.85546875" style="98" customWidth="1"/>
    <col min="13577" max="13819" width="11.42578125" style="98"/>
    <col min="13820" max="13820" width="37.42578125" style="98" customWidth="1"/>
    <col min="13821" max="13821" width="14.85546875" style="98" customWidth="1"/>
    <col min="13822" max="13822" width="11.42578125" style="98"/>
    <col min="13823" max="13823" width="16" style="98" customWidth="1"/>
    <col min="13824" max="13824" width="11.42578125" style="98"/>
    <col min="13825" max="13825" width="16.5703125" style="98" customWidth="1"/>
    <col min="13826" max="13826" width="15.5703125" style="98" customWidth="1"/>
    <col min="13827" max="13831" width="11.42578125" style="98"/>
    <col min="13832" max="13832" width="13.85546875" style="98" customWidth="1"/>
    <col min="13833" max="14075" width="11.42578125" style="98"/>
    <col min="14076" max="14076" width="37.42578125" style="98" customWidth="1"/>
    <col min="14077" max="14077" width="14.85546875" style="98" customWidth="1"/>
    <col min="14078" max="14078" width="11.42578125" style="98"/>
    <col min="14079" max="14079" width="16" style="98" customWidth="1"/>
    <col min="14080" max="14080" width="11.42578125" style="98"/>
    <col min="14081" max="14081" width="16.5703125" style="98" customWidth="1"/>
    <col min="14082" max="14082" width="15.5703125" style="98" customWidth="1"/>
    <col min="14083" max="14087" width="11.42578125" style="98"/>
    <col min="14088" max="14088" width="13.85546875" style="98" customWidth="1"/>
    <col min="14089" max="14331" width="11.42578125" style="98"/>
    <col min="14332" max="14332" width="37.42578125" style="98" customWidth="1"/>
    <col min="14333" max="14333" width="14.85546875" style="98" customWidth="1"/>
    <col min="14334" max="14334" width="11.42578125" style="98"/>
    <col min="14335" max="14335" width="16" style="98" customWidth="1"/>
    <col min="14336" max="14336" width="11.42578125" style="98"/>
    <col min="14337" max="14337" width="16.5703125" style="98" customWidth="1"/>
    <col min="14338" max="14338" width="15.5703125" style="98" customWidth="1"/>
    <col min="14339" max="14343" width="11.42578125" style="98"/>
    <col min="14344" max="14344" width="13.85546875" style="98" customWidth="1"/>
    <col min="14345" max="14587" width="11.42578125" style="98"/>
    <col min="14588" max="14588" width="37.42578125" style="98" customWidth="1"/>
    <col min="14589" max="14589" width="14.85546875" style="98" customWidth="1"/>
    <col min="14590" max="14590" width="11.42578125" style="98"/>
    <col min="14591" max="14591" width="16" style="98" customWidth="1"/>
    <col min="14592" max="14592" width="11.42578125" style="98"/>
    <col min="14593" max="14593" width="16.5703125" style="98" customWidth="1"/>
    <col min="14594" max="14594" width="15.5703125" style="98" customWidth="1"/>
    <col min="14595" max="14599" width="11.42578125" style="98"/>
    <col min="14600" max="14600" width="13.85546875" style="98" customWidth="1"/>
    <col min="14601" max="14843" width="11.42578125" style="98"/>
    <col min="14844" max="14844" width="37.42578125" style="98" customWidth="1"/>
    <col min="14845" max="14845" width="14.85546875" style="98" customWidth="1"/>
    <col min="14846" max="14846" width="11.42578125" style="98"/>
    <col min="14847" max="14847" width="16" style="98" customWidth="1"/>
    <col min="14848" max="14848" width="11.42578125" style="98"/>
    <col min="14849" max="14849" width="16.5703125" style="98" customWidth="1"/>
    <col min="14850" max="14850" width="15.5703125" style="98" customWidth="1"/>
    <col min="14851" max="14855" width="11.42578125" style="98"/>
    <col min="14856" max="14856" width="13.85546875" style="98" customWidth="1"/>
    <col min="14857" max="15099" width="11.42578125" style="98"/>
    <col min="15100" max="15100" width="37.42578125" style="98" customWidth="1"/>
    <col min="15101" max="15101" width="14.85546875" style="98" customWidth="1"/>
    <col min="15102" max="15102" width="11.42578125" style="98"/>
    <col min="15103" max="15103" width="16" style="98" customWidth="1"/>
    <col min="15104" max="15104" width="11.42578125" style="98"/>
    <col min="15105" max="15105" width="16.5703125" style="98" customWidth="1"/>
    <col min="15106" max="15106" width="15.5703125" style="98" customWidth="1"/>
    <col min="15107" max="15111" width="11.42578125" style="98"/>
    <col min="15112" max="15112" width="13.85546875" style="98" customWidth="1"/>
    <col min="15113" max="15355" width="11.42578125" style="98"/>
    <col min="15356" max="15356" width="37.42578125" style="98" customWidth="1"/>
    <col min="15357" max="15357" width="14.85546875" style="98" customWidth="1"/>
    <col min="15358" max="15358" width="11.42578125" style="98"/>
    <col min="15359" max="15359" width="16" style="98" customWidth="1"/>
    <col min="15360" max="15360" width="11.42578125" style="98"/>
    <col min="15361" max="15361" width="16.5703125" style="98" customWidth="1"/>
    <col min="15362" max="15362" width="15.5703125" style="98" customWidth="1"/>
    <col min="15363" max="15367" width="11.42578125" style="98"/>
    <col min="15368" max="15368" width="13.85546875" style="98" customWidth="1"/>
    <col min="15369" max="15611" width="11.42578125" style="98"/>
    <col min="15612" max="15612" width="37.42578125" style="98" customWidth="1"/>
    <col min="15613" max="15613" width="14.85546875" style="98" customWidth="1"/>
    <col min="15614" max="15614" width="11.42578125" style="98"/>
    <col min="15615" max="15615" width="16" style="98" customWidth="1"/>
    <col min="15616" max="15616" width="11.42578125" style="98"/>
    <col min="15617" max="15617" width="16.5703125" style="98" customWidth="1"/>
    <col min="15618" max="15618" width="15.5703125" style="98" customWidth="1"/>
    <col min="15619" max="15623" width="11.42578125" style="98"/>
    <col min="15624" max="15624" width="13.85546875" style="98" customWidth="1"/>
    <col min="15625" max="15867" width="11.42578125" style="98"/>
    <col min="15868" max="15868" width="37.42578125" style="98" customWidth="1"/>
    <col min="15869" max="15869" width="14.85546875" style="98" customWidth="1"/>
    <col min="15870" max="15870" width="11.42578125" style="98"/>
    <col min="15871" max="15871" width="16" style="98" customWidth="1"/>
    <col min="15872" max="15872" width="11.42578125" style="98"/>
    <col min="15873" max="15873" width="16.5703125" style="98" customWidth="1"/>
    <col min="15874" max="15874" width="15.5703125" style="98" customWidth="1"/>
    <col min="15875" max="15879" width="11.42578125" style="98"/>
    <col min="15880" max="15880" width="13.85546875" style="98" customWidth="1"/>
    <col min="15881" max="16123" width="11.42578125" style="98"/>
    <col min="16124" max="16124" width="37.42578125" style="98" customWidth="1"/>
    <col min="16125" max="16125" width="14.85546875" style="98" customWidth="1"/>
    <col min="16126" max="16126" width="11.42578125" style="98"/>
    <col min="16127" max="16127" width="16" style="98" customWidth="1"/>
    <col min="16128" max="16128" width="11.42578125" style="98"/>
    <col min="16129" max="16129" width="16.5703125" style="98" customWidth="1"/>
    <col min="16130" max="16130" width="15.5703125" style="98" customWidth="1"/>
    <col min="16131" max="16135" width="11.42578125" style="98"/>
    <col min="16136" max="16136" width="13.85546875" style="98" customWidth="1"/>
    <col min="16137" max="16381" width="11.42578125" style="98"/>
    <col min="16382" max="16384" width="10.85546875" style="98" customWidth="1"/>
  </cols>
  <sheetData>
    <row r="1" spans="2:12" ht="15" customHeight="1"/>
    <row r="2" spans="2:12" ht="17.25" thickBot="1"/>
    <row r="3" spans="2:12">
      <c r="B3" s="1644" t="s">
        <v>154</v>
      </c>
      <c r="C3" s="1645"/>
      <c r="D3" s="1645"/>
      <c r="E3" s="1645"/>
      <c r="F3" s="1645"/>
      <c r="G3" s="1645"/>
      <c r="H3" s="1645"/>
      <c r="I3" s="1645"/>
      <c r="J3" s="1646"/>
    </row>
    <row r="4" spans="2:12" ht="17.25" thickBot="1">
      <c r="B4" s="1647"/>
      <c r="C4" s="1648"/>
      <c r="D4" s="1648"/>
      <c r="E4" s="1648"/>
      <c r="F4" s="1648"/>
      <c r="G4" s="1648"/>
      <c r="H4" s="1648"/>
      <c r="I4" s="1648"/>
      <c r="J4" s="1649"/>
    </row>
    <row r="5" spans="2:12">
      <c r="B5" s="108" t="s">
        <v>825</v>
      </c>
      <c r="C5" s="100">
        <v>1160000</v>
      </c>
      <c r="D5" s="134"/>
      <c r="E5" s="134"/>
      <c r="F5" s="135"/>
      <c r="G5" s="134"/>
      <c r="H5" s="134"/>
      <c r="I5" s="134"/>
      <c r="J5" s="140"/>
    </row>
    <row r="6" spans="2:12">
      <c r="B6" s="752" t="s">
        <v>826</v>
      </c>
      <c r="C6" s="753">
        <v>140606</v>
      </c>
      <c r="D6" s="134"/>
      <c r="E6" s="134"/>
      <c r="F6" s="134"/>
      <c r="G6" s="134"/>
      <c r="H6" s="134"/>
      <c r="I6" s="136"/>
      <c r="J6" s="140"/>
    </row>
    <row r="7" spans="2:12" ht="17.25" thickBot="1">
      <c r="B7" s="137"/>
      <c r="C7" s="134"/>
      <c r="D7" s="134"/>
      <c r="E7" s="134"/>
      <c r="F7" s="134"/>
      <c r="G7" s="134"/>
      <c r="H7" s="134"/>
      <c r="I7" s="134"/>
      <c r="J7" s="140"/>
    </row>
    <row r="8" spans="2:12" ht="46.5" customHeight="1" thickBot="1">
      <c r="B8" s="116" t="s">
        <v>371</v>
      </c>
      <c r="C8" s="117" t="s">
        <v>827</v>
      </c>
      <c r="D8" s="117" t="s">
        <v>372</v>
      </c>
      <c r="E8" s="117" t="s">
        <v>385</v>
      </c>
      <c r="F8" s="117" t="s">
        <v>828</v>
      </c>
      <c r="G8" s="117" t="s">
        <v>829</v>
      </c>
      <c r="H8" s="118" t="s">
        <v>155</v>
      </c>
      <c r="I8" s="101"/>
      <c r="J8" s="102"/>
    </row>
    <row r="9" spans="2:12" ht="25.5">
      <c r="B9" s="311" t="s">
        <v>830</v>
      </c>
      <c r="C9" s="312">
        <v>5000000</v>
      </c>
      <c r="D9" s="312">
        <f>C9/30</f>
        <v>166666.66666666666</v>
      </c>
      <c r="E9" s="313">
        <f>D40</f>
        <v>0.58293333333333341</v>
      </c>
      <c r="F9" s="314">
        <f t="shared" ref="F9:F23" si="0">1+E9</f>
        <v>1.5829333333333335</v>
      </c>
      <c r="G9" s="315">
        <f t="shared" ref="G9:G21" si="1">+D9+D9/F9</f>
        <v>271956.42407906556</v>
      </c>
      <c r="H9" s="316">
        <f>C9*F9</f>
        <v>7914666.6666666679</v>
      </c>
      <c r="I9" s="317"/>
      <c r="J9" s="318"/>
      <c r="L9" s="138"/>
    </row>
    <row r="10" spans="2:12">
      <c r="B10" s="754" t="s">
        <v>831</v>
      </c>
      <c r="C10" s="755">
        <v>3000000</v>
      </c>
      <c r="D10" s="755">
        <f t="shared" ref="D10:D16" si="2">C10/30</f>
        <v>100000</v>
      </c>
      <c r="E10" s="756">
        <f>+E40</f>
        <v>0.58293333333333341</v>
      </c>
      <c r="F10" s="757">
        <f t="shared" si="0"/>
        <v>1.5829333333333335</v>
      </c>
      <c r="G10" s="157">
        <f t="shared" si="1"/>
        <v>163173.85444743934</v>
      </c>
      <c r="H10" s="758">
        <f t="shared" ref="H10:H19" si="3">C10*F10</f>
        <v>4748800.0000000009</v>
      </c>
      <c r="I10" s="759"/>
      <c r="J10" s="760"/>
    </row>
    <row r="11" spans="2:12">
      <c r="B11" s="754" t="s">
        <v>832</v>
      </c>
      <c r="C11" s="755">
        <v>2500000</v>
      </c>
      <c r="D11" s="755">
        <f>C11/30</f>
        <v>83333.333333333328</v>
      </c>
      <c r="E11" s="756">
        <f>F40</f>
        <v>0.58293333333333341</v>
      </c>
      <c r="F11" s="757">
        <f t="shared" si="0"/>
        <v>1.5829333333333335</v>
      </c>
      <c r="G11" s="157">
        <f t="shared" si="1"/>
        <v>135978.21203953278</v>
      </c>
      <c r="H11" s="158">
        <f t="shared" si="3"/>
        <v>3957333.333333334</v>
      </c>
      <c r="I11" s="759"/>
      <c r="J11" s="760"/>
    </row>
    <row r="12" spans="2:12">
      <c r="B12" s="754" t="s">
        <v>833</v>
      </c>
      <c r="C12" s="755">
        <v>3000000</v>
      </c>
      <c r="D12" s="755">
        <f t="shared" ref="D12" si="4">C12/30</f>
        <v>100000</v>
      </c>
      <c r="E12" s="756">
        <f>G40</f>
        <v>0.58293333333333341</v>
      </c>
      <c r="F12" s="757">
        <f t="shared" si="0"/>
        <v>1.5829333333333335</v>
      </c>
      <c r="G12" s="157">
        <f t="shared" si="1"/>
        <v>163173.85444743934</v>
      </c>
      <c r="H12" s="158">
        <f t="shared" si="3"/>
        <v>4748800.0000000009</v>
      </c>
      <c r="I12" s="759"/>
      <c r="J12" s="760"/>
    </row>
    <row r="13" spans="2:12">
      <c r="B13" s="754" t="s">
        <v>834</v>
      </c>
      <c r="C13" s="755">
        <v>1800000</v>
      </c>
      <c r="D13" s="755">
        <f t="shared" si="2"/>
        <v>60000</v>
      </c>
      <c r="E13" s="756">
        <f>H40</f>
        <v>0.68882555555555558</v>
      </c>
      <c r="F13" s="757">
        <f t="shared" si="0"/>
        <v>1.6888255555555556</v>
      </c>
      <c r="G13" s="157">
        <f t="shared" si="1"/>
        <v>95527.648076276542</v>
      </c>
      <c r="H13" s="758">
        <f t="shared" si="3"/>
        <v>3039886</v>
      </c>
      <c r="I13" s="759"/>
      <c r="J13" s="760"/>
    </row>
    <row r="14" spans="2:12">
      <c r="B14" s="754" t="s">
        <v>835</v>
      </c>
      <c r="C14" s="755">
        <v>1600000</v>
      </c>
      <c r="D14" s="755">
        <f t="shared" si="2"/>
        <v>53333.333333333336</v>
      </c>
      <c r="E14" s="756">
        <f>I40</f>
        <v>0.70206208333333342</v>
      </c>
      <c r="F14" s="757">
        <f t="shared" si="0"/>
        <v>1.7020620833333333</v>
      </c>
      <c r="G14" s="157">
        <f t="shared" si="1"/>
        <v>84667.873862480701</v>
      </c>
      <c r="H14" s="758">
        <f t="shared" si="3"/>
        <v>2723299.3333333335</v>
      </c>
      <c r="I14" s="759"/>
      <c r="J14" s="760"/>
    </row>
    <row r="15" spans="2:12">
      <c r="B15" s="754" t="s">
        <v>836</v>
      </c>
      <c r="C15" s="755">
        <f>+C5</f>
        <v>1160000</v>
      </c>
      <c r="D15" s="755">
        <f t="shared" si="2"/>
        <v>38666.666666666664</v>
      </c>
      <c r="E15" s="756">
        <f>J40</f>
        <v>0.68808885057471281</v>
      </c>
      <c r="F15" s="757">
        <f t="shared" si="0"/>
        <v>1.6880888505747129</v>
      </c>
      <c r="G15" s="761">
        <f t="shared" si="1"/>
        <v>61572.254043481887</v>
      </c>
      <c r="H15" s="758">
        <f t="shared" si="3"/>
        <v>1958183.0666666669</v>
      </c>
      <c r="I15" s="759"/>
      <c r="J15" s="760"/>
    </row>
    <row r="16" spans="2:12">
      <c r="B16" s="754" t="s">
        <v>837</v>
      </c>
      <c r="C16" s="755">
        <f>+C5</f>
        <v>1160000</v>
      </c>
      <c r="D16" s="755">
        <f t="shared" si="2"/>
        <v>38666.666666666664</v>
      </c>
      <c r="E16" s="756">
        <f>K40</f>
        <v>0.7472488505747128</v>
      </c>
      <c r="F16" s="757">
        <f t="shared" si="0"/>
        <v>1.7472488505747128</v>
      </c>
      <c r="G16" s="761">
        <f t="shared" si="1"/>
        <v>60796.695056124896</v>
      </c>
      <c r="H16" s="758">
        <f t="shared" si="3"/>
        <v>2026808.6666666667</v>
      </c>
      <c r="I16" s="759"/>
      <c r="J16" s="760"/>
    </row>
    <row r="17" spans="2:19">
      <c r="B17" s="754" t="s">
        <v>838</v>
      </c>
      <c r="C17" s="755">
        <f>+C5</f>
        <v>1160000</v>
      </c>
      <c r="D17" s="755">
        <f t="shared" ref="D17" si="5">C17/30</f>
        <v>38666.666666666664</v>
      </c>
      <c r="E17" s="756">
        <f>L40</f>
        <v>0.7472488505747128</v>
      </c>
      <c r="F17" s="757">
        <f t="shared" si="0"/>
        <v>1.7472488505747128</v>
      </c>
      <c r="G17" s="761">
        <f t="shared" si="1"/>
        <v>60796.695056124896</v>
      </c>
      <c r="H17" s="758">
        <f t="shared" si="3"/>
        <v>2026808.6666666667</v>
      </c>
      <c r="I17" s="759"/>
      <c r="J17" s="760"/>
    </row>
    <row r="18" spans="2:19">
      <c r="B18" s="754" t="s">
        <v>839</v>
      </c>
      <c r="C18" s="755">
        <v>2500000</v>
      </c>
      <c r="D18" s="755">
        <f t="shared" ref="D18:D24" si="6">C18/30</f>
        <v>83333.333333333328</v>
      </c>
      <c r="E18" s="756">
        <f>M40</f>
        <v>0.58293333333333341</v>
      </c>
      <c r="F18" s="757">
        <f t="shared" si="0"/>
        <v>1.5829333333333335</v>
      </c>
      <c r="G18" s="761">
        <f t="shared" si="1"/>
        <v>135978.21203953278</v>
      </c>
      <c r="H18" s="758">
        <f t="shared" si="3"/>
        <v>3957333.333333334</v>
      </c>
      <c r="I18" s="759"/>
      <c r="J18" s="760"/>
    </row>
    <row r="19" spans="2:19">
      <c r="B19" s="120" t="s">
        <v>840</v>
      </c>
      <c r="C19" s="762">
        <v>1500000</v>
      </c>
      <c r="D19" s="758">
        <f t="shared" si="6"/>
        <v>50000</v>
      </c>
      <c r="E19" s="756">
        <f>N40</f>
        <v>0.71000400000000008</v>
      </c>
      <c r="F19" s="757">
        <f t="shared" si="0"/>
        <v>1.7100040000000001</v>
      </c>
      <c r="G19" s="761">
        <f t="shared" si="1"/>
        <v>79239.697684917686</v>
      </c>
      <c r="H19" s="763">
        <f t="shared" si="3"/>
        <v>2565006</v>
      </c>
      <c r="I19" s="119"/>
      <c r="J19" s="141"/>
    </row>
    <row r="20" spans="2:19">
      <c r="B20" s="752" t="s">
        <v>841</v>
      </c>
      <c r="C20" s="755">
        <f>+C5</f>
        <v>1160000</v>
      </c>
      <c r="D20" s="758">
        <f t="shared" si="6"/>
        <v>38666.666666666664</v>
      </c>
      <c r="E20" s="756">
        <f>O40</f>
        <v>0.7472488505747128</v>
      </c>
      <c r="F20" s="757">
        <f t="shared" si="0"/>
        <v>1.7472488505747128</v>
      </c>
      <c r="G20" s="761">
        <f t="shared" si="1"/>
        <v>60796.695056124896</v>
      </c>
      <c r="H20" s="763">
        <f t="shared" ref="H20:H21" si="7">C20*F20</f>
        <v>2026808.6666666667</v>
      </c>
      <c r="I20" s="764"/>
      <c r="J20" s="765"/>
    </row>
    <row r="21" spans="2:19">
      <c r="B21" s="752" t="s">
        <v>842</v>
      </c>
      <c r="C21" s="762">
        <v>2500000</v>
      </c>
      <c r="D21" s="758">
        <f t="shared" si="6"/>
        <v>83333.333333333328</v>
      </c>
      <c r="E21" s="756">
        <f>P40</f>
        <v>0.58293333333333341</v>
      </c>
      <c r="F21" s="757">
        <f t="shared" si="0"/>
        <v>1.5829333333333335</v>
      </c>
      <c r="G21" s="761">
        <f t="shared" si="1"/>
        <v>135978.21203953278</v>
      </c>
      <c r="H21" s="758">
        <f t="shared" si="7"/>
        <v>3957333.333333334</v>
      </c>
      <c r="I21" s="764"/>
      <c r="J21" s="765"/>
    </row>
    <row r="22" spans="2:19">
      <c r="B22" s="752" t="s">
        <v>171</v>
      </c>
      <c r="C22" s="766">
        <v>1160000</v>
      </c>
      <c r="D22" s="758">
        <f t="shared" si="6"/>
        <v>38666.666666666664</v>
      </c>
      <c r="E22" s="756">
        <f>Q40</f>
        <v>0.7472488505747128</v>
      </c>
      <c r="F22" s="757">
        <f t="shared" si="0"/>
        <v>1.7472488505747128</v>
      </c>
      <c r="G22" s="761">
        <f t="shared" ref="G22" si="8">+D22+D22/F22</f>
        <v>60796.695056124896</v>
      </c>
      <c r="H22" s="758">
        <f>C22*F22</f>
        <v>2026808.6666666667</v>
      </c>
      <c r="I22" s="764"/>
      <c r="J22" s="765"/>
    </row>
    <row r="23" spans="2:19">
      <c r="B23" s="752" t="s">
        <v>843</v>
      </c>
      <c r="C23" s="103">
        <v>3000000</v>
      </c>
      <c r="D23" s="758">
        <f t="shared" si="6"/>
        <v>100000</v>
      </c>
      <c r="E23" s="756">
        <f>R40</f>
        <v>0.58293333333333341</v>
      </c>
      <c r="F23" s="757">
        <f t="shared" si="0"/>
        <v>1.5829333333333335</v>
      </c>
      <c r="G23" s="761">
        <f t="shared" ref="G23" si="9">+D23+D23/F23</f>
        <v>163173.85444743934</v>
      </c>
      <c r="H23" s="758">
        <f>C23*F23</f>
        <v>4748800.0000000009</v>
      </c>
      <c r="I23" s="764"/>
      <c r="J23" s="765"/>
    </row>
    <row r="24" spans="2:19" ht="17.25" thickBot="1">
      <c r="B24" s="142" t="s">
        <v>844</v>
      </c>
      <c r="C24" s="143">
        <v>2800000</v>
      </c>
      <c r="D24" s="767">
        <f t="shared" si="6"/>
        <v>93333.333333333328</v>
      </c>
      <c r="E24" s="768">
        <f>S40</f>
        <v>0.58293333333333341</v>
      </c>
      <c r="F24" s="769">
        <f t="shared" ref="F24" si="10">1+E24</f>
        <v>1.5829333333333335</v>
      </c>
      <c r="G24" s="770">
        <f t="shared" ref="G24" si="11">+D24+D24/F24</f>
        <v>152295.59748427672</v>
      </c>
      <c r="H24" s="767">
        <f>C24*F24</f>
        <v>4432213.333333334</v>
      </c>
      <c r="I24" s="771"/>
      <c r="J24" s="144"/>
    </row>
    <row r="25" spans="2:19" ht="17.25" thickBot="1">
      <c r="B25" s="139"/>
    </row>
    <row r="26" spans="2:19" ht="84.75" customHeight="1" thickBot="1">
      <c r="B26" s="104" t="s">
        <v>385</v>
      </c>
      <c r="C26" s="105"/>
      <c r="D26" s="106" t="str">
        <f>B9</f>
        <v>Director de obra 10 - Ing. Con postgrado</v>
      </c>
      <c r="E26" s="106" t="str">
        <f>B10</f>
        <v>Residente de obra 5 años experiencia</v>
      </c>
      <c r="F26" s="106" t="str">
        <f>B11</f>
        <v>Profesional SISO</v>
      </c>
      <c r="G26" s="106" t="str">
        <f>B12</f>
        <v>Profesional ambiental</v>
      </c>
      <c r="H26" s="106" t="str">
        <f>B13</f>
        <v>Almacenista</v>
      </c>
      <c r="I26" s="106" t="str">
        <f>B14</f>
        <v>Celador</v>
      </c>
      <c r="J26" s="106" t="str">
        <f>B15</f>
        <v>Secretaria</v>
      </c>
      <c r="K26" s="106" t="str">
        <f>B16</f>
        <v>inspector de transito</v>
      </c>
      <c r="L26" s="106" t="str">
        <f>B17</f>
        <v>auxiliar de trafico</v>
      </c>
      <c r="M26" s="106" t="str">
        <f>B18</f>
        <v>Maestro</v>
      </c>
      <c r="N26" s="106" t="str">
        <f>B19</f>
        <v>Oficial</v>
      </c>
      <c r="O26" s="106" t="str">
        <f>B20</f>
        <v>Ayudante</v>
      </c>
      <c r="P26" s="106" t="str">
        <f>B21</f>
        <v>Topografo</v>
      </c>
      <c r="Q26" s="106" t="str">
        <f>B22</f>
        <v>Cadenero</v>
      </c>
      <c r="R26" s="106" t="str">
        <f>B23</f>
        <v xml:space="preserve">Ingeniero Electricista </v>
      </c>
      <c r="S26" s="107" t="str">
        <f>B24</f>
        <v>Soldador</v>
      </c>
    </row>
    <row r="27" spans="2:19">
      <c r="B27" s="108" t="s">
        <v>845</v>
      </c>
      <c r="C27" s="99"/>
      <c r="D27" s="109">
        <v>0.08</v>
      </c>
      <c r="E27" s="109">
        <v>0.08</v>
      </c>
      <c r="F27" s="166">
        <v>0.08</v>
      </c>
      <c r="G27" s="167">
        <v>0.08</v>
      </c>
      <c r="H27" s="111">
        <v>0.08</v>
      </c>
      <c r="I27" s="109">
        <v>0.08</v>
      </c>
      <c r="J27" s="159">
        <v>0.08</v>
      </c>
      <c r="K27" s="109">
        <v>0.08</v>
      </c>
      <c r="L27" s="109">
        <v>0.08</v>
      </c>
      <c r="M27" s="109">
        <v>0.08</v>
      </c>
      <c r="N27" s="109">
        <v>0.08</v>
      </c>
      <c r="O27" s="109">
        <v>0.08</v>
      </c>
      <c r="P27" s="109">
        <v>0.08</v>
      </c>
      <c r="Q27" s="109">
        <v>0.08</v>
      </c>
      <c r="R27" s="109">
        <v>0.08</v>
      </c>
      <c r="S27" s="110">
        <v>0.08</v>
      </c>
    </row>
    <row r="28" spans="2:19">
      <c r="B28" s="752" t="s">
        <v>846</v>
      </c>
      <c r="C28" s="772"/>
      <c r="D28" s="773">
        <v>0.125</v>
      </c>
      <c r="E28" s="773">
        <v>0.125</v>
      </c>
      <c r="F28" s="774">
        <v>0.125</v>
      </c>
      <c r="G28" s="775">
        <v>0.125</v>
      </c>
      <c r="H28" s="776">
        <v>0.125</v>
      </c>
      <c r="I28" s="773">
        <v>0.125</v>
      </c>
      <c r="J28" s="777">
        <v>0.125</v>
      </c>
      <c r="K28" s="773">
        <v>0.125</v>
      </c>
      <c r="L28" s="773">
        <v>0.125</v>
      </c>
      <c r="M28" s="773">
        <v>0.125</v>
      </c>
      <c r="N28" s="773">
        <v>0.125</v>
      </c>
      <c r="O28" s="773">
        <v>0.125</v>
      </c>
      <c r="P28" s="773">
        <v>0.125</v>
      </c>
      <c r="Q28" s="773">
        <v>0.125</v>
      </c>
      <c r="R28" s="773">
        <v>0.125</v>
      </c>
      <c r="S28" s="778">
        <v>0.125</v>
      </c>
    </row>
    <row r="29" spans="2:19">
      <c r="B29" s="752" t="s">
        <v>847</v>
      </c>
      <c r="C29" s="772"/>
      <c r="D29" s="773">
        <v>6.9599999999999995E-2</v>
      </c>
      <c r="E29" s="773">
        <v>6.9599999999999995E-2</v>
      </c>
      <c r="F29" s="774">
        <v>6.9599999999999995E-2</v>
      </c>
      <c r="G29" s="775">
        <v>6.9599999999999995E-2</v>
      </c>
      <c r="H29" s="776">
        <v>6.9599999999999995E-2</v>
      </c>
      <c r="I29" s="773">
        <v>6.9599999999999995E-2</v>
      </c>
      <c r="J29" s="779">
        <v>1.044E-2</v>
      </c>
      <c r="K29" s="773">
        <v>6.9599999999999995E-2</v>
      </c>
      <c r="L29" s="773">
        <v>6.9599999999999995E-2</v>
      </c>
      <c r="M29" s="773">
        <v>6.9599999999999995E-2</v>
      </c>
      <c r="N29" s="773">
        <v>6.9599999999999995E-2</v>
      </c>
      <c r="O29" s="773">
        <v>6.9599999999999995E-2</v>
      </c>
      <c r="P29" s="773">
        <v>6.9599999999999995E-2</v>
      </c>
      <c r="Q29" s="773">
        <v>6.9599999999999995E-2</v>
      </c>
      <c r="R29" s="773">
        <v>6.9599999999999995E-2</v>
      </c>
      <c r="S29" s="778">
        <v>6.9599999999999995E-2</v>
      </c>
    </row>
    <row r="30" spans="2:19">
      <c r="B30" s="752" t="s">
        <v>848</v>
      </c>
      <c r="C30" s="772"/>
      <c r="D30" s="773" t="s">
        <v>849</v>
      </c>
      <c r="E30" s="773" t="s">
        <v>849</v>
      </c>
      <c r="F30" s="774" t="s">
        <v>849</v>
      </c>
      <c r="G30" s="775" t="s">
        <v>849</v>
      </c>
      <c r="H30" s="776" t="s">
        <v>849</v>
      </c>
      <c r="I30" s="773" t="s">
        <v>849</v>
      </c>
      <c r="J30" s="777" t="s">
        <v>849</v>
      </c>
      <c r="K30" s="773" t="s">
        <v>849</v>
      </c>
      <c r="L30" s="773" t="s">
        <v>849</v>
      </c>
      <c r="M30" s="773" t="s">
        <v>849</v>
      </c>
      <c r="N30" s="773" t="s">
        <v>849</v>
      </c>
      <c r="O30" s="773" t="s">
        <v>849</v>
      </c>
      <c r="P30" s="773" t="s">
        <v>849</v>
      </c>
      <c r="Q30" s="773" t="s">
        <v>849</v>
      </c>
      <c r="R30" s="773" t="s">
        <v>849</v>
      </c>
      <c r="S30" s="778" t="s">
        <v>849</v>
      </c>
    </row>
    <row r="31" spans="2:19">
      <c r="B31" s="752" t="s">
        <v>850</v>
      </c>
      <c r="C31" s="753">
        <f>+C6</f>
        <v>140606</v>
      </c>
      <c r="D31" s="773" t="s">
        <v>849</v>
      </c>
      <c r="E31" s="773" t="s">
        <v>849</v>
      </c>
      <c r="F31" s="774" t="s">
        <v>849</v>
      </c>
      <c r="G31" s="775" t="s">
        <v>849</v>
      </c>
      <c r="H31" s="776">
        <f>+C31/C13</f>
        <v>7.8114444444444445E-2</v>
      </c>
      <c r="I31" s="773">
        <f>+C31/C14</f>
        <v>8.7878750000000005E-2</v>
      </c>
      <c r="J31" s="777">
        <f>+C31/C15</f>
        <v>0.12121206896551724</v>
      </c>
      <c r="K31" s="776">
        <f>+C31/C16</f>
        <v>0.12121206896551724</v>
      </c>
      <c r="L31" s="776">
        <f>+C31/C17</f>
        <v>0.12121206896551724</v>
      </c>
      <c r="M31" s="773" t="s">
        <v>849</v>
      </c>
      <c r="N31" s="776">
        <f>+C31/C19</f>
        <v>9.3737333333333339E-2</v>
      </c>
      <c r="O31" s="776">
        <f>+C31/C20</f>
        <v>0.12121206896551724</v>
      </c>
      <c r="P31" s="773" t="s">
        <v>849</v>
      </c>
      <c r="Q31" s="775">
        <f>+C31/C22</f>
        <v>0.12121206896551724</v>
      </c>
      <c r="R31" s="773" t="s">
        <v>849</v>
      </c>
      <c r="S31" s="778" t="s">
        <v>849</v>
      </c>
    </row>
    <row r="32" spans="2:19" ht="33">
      <c r="B32" s="780" t="s">
        <v>851</v>
      </c>
      <c r="C32" s="781">
        <v>200000</v>
      </c>
      <c r="D32" s="775" t="s">
        <v>849</v>
      </c>
      <c r="E32" s="775" t="s">
        <v>849</v>
      </c>
      <c r="F32" s="774" t="s">
        <v>849</v>
      </c>
      <c r="G32" s="775" t="s">
        <v>849</v>
      </c>
      <c r="H32" s="774">
        <f>+(C32/C13)/4</f>
        <v>2.7777777777777776E-2</v>
      </c>
      <c r="I32" s="775">
        <f>+(C32/C14)/4</f>
        <v>3.125E-2</v>
      </c>
      <c r="J32" s="782">
        <f>+C32/C15/4</f>
        <v>4.3103448275862072E-2</v>
      </c>
      <c r="K32" s="775">
        <f>+C32/C16/4</f>
        <v>4.3103448275862072E-2</v>
      </c>
      <c r="L32" s="775">
        <f>+C32/C17/4</f>
        <v>4.3103448275862072E-2</v>
      </c>
      <c r="M32" s="775" t="s">
        <v>849</v>
      </c>
      <c r="N32" s="775">
        <f>+C32/C19/4</f>
        <v>3.3333333333333333E-2</v>
      </c>
      <c r="O32" s="775">
        <f>+C32/C20/4</f>
        <v>4.3103448275862072E-2</v>
      </c>
      <c r="P32" s="775" t="s">
        <v>849</v>
      </c>
      <c r="Q32" s="775">
        <f>+C32/C22/4</f>
        <v>4.3103448275862072E-2</v>
      </c>
      <c r="R32" s="775" t="s">
        <v>849</v>
      </c>
      <c r="S32" s="783" t="s">
        <v>849</v>
      </c>
    </row>
    <row r="33" spans="2:19">
      <c r="B33" s="752" t="s">
        <v>852</v>
      </c>
      <c r="C33" s="772"/>
      <c r="D33" s="773">
        <f>(C9/12)/C9</f>
        <v>8.3333333333333343E-2</v>
      </c>
      <c r="E33" s="773">
        <f>+C10/12/C10</f>
        <v>8.3333333333333329E-2</v>
      </c>
      <c r="F33" s="774">
        <f>+$C$11/12/$C$11</f>
        <v>8.3333333333333343E-2</v>
      </c>
      <c r="G33" s="775">
        <f>+$C$12/12/$C$12</f>
        <v>8.3333333333333329E-2</v>
      </c>
      <c r="H33" s="776">
        <f>+C13/12/C13</f>
        <v>8.3333333333333329E-2</v>
      </c>
      <c r="I33" s="773">
        <f>+C14/12/C14</f>
        <v>8.3333333333333343E-2</v>
      </c>
      <c r="J33" s="777">
        <f>+C15/12/C15</f>
        <v>8.3333333333333343E-2</v>
      </c>
      <c r="K33" s="784">
        <f t="shared" ref="K33" si="12">+C16/12/C16</f>
        <v>8.3333333333333343E-2</v>
      </c>
      <c r="L33" s="784">
        <f>+C17/12/C17</f>
        <v>8.3333333333333343E-2</v>
      </c>
      <c r="M33" s="784">
        <f>+C18/12/C18</f>
        <v>8.3333333333333343E-2</v>
      </c>
      <c r="N33" s="784">
        <f>+C19/12/C19</f>
        <v>8.3333333333333329E-2</v>
      </c>
      <c r="O33" s="784">
        <f>+C20/12/C20</f>
        <v>8.3333333333333343E-2</v>
      </c>
      <c r="P33" s="784">
        <f>+D20/12/D20</f>
        <v>8.3333333333333343E-2</v>
      </c>
      <c r="Q33" s="784">
        <f>+C22/12/C22</f>
        <v>8.3333333333333343E-2</v>
      </c>
      <c r="R33" s="784">
        <f>+C23/12/C23</f>
        <v>8.3333333333333329E-2</v>
      </c>
      <c r="S33" s="785">
        <f>+C24/12/C24</f>
        <v>8.3333333333333343E-2</v>
      </c>
    </row>
    <row r="34" spans="2:19">
      <c r="B34" s="752" t="s">
        <v>853</v>
      </c>
      <c r="C34" s="772"/>
      <c r="D34" s="773">
        <f>+C9/12/C9</f>
        <v>8.3333333333333343E-2</v>
      </c>
      <c r="E34" s="773">
        <f>+C10/12/C10</f>
        <v>8.3333333333333329E-2</v>
      </c>
      <c r="F34" s="774">
        <f>+$C$11/12/$C$11</f>
        <v>8.3333333333333343E-2</v>
      </c>
      <c r="G34" s="775">
        <f>+$C$12/12/$C$12</f>
        <v>8.3333333333333329E-2</v>
      </c>
      <c r="H34" s="776">
        <f>+C13/12/C13</f>
        <v>8.3333333333333329E-2</v>
      </c>
      <c r="I34" s="773">
        <f>+C14/12/C14</f>
        <v>8.3333333333333343E-2</v>
      </c>
      <c r="J34" s="777">
        <f>+C15/12/C15</f>
        <v>8.3333333333333343E-2</v>
      </c>
      <c r="K34" s="773">
        <f t="shared" ref="K34" si="13">+C16/12/C16</f>
        <v>8.3333333333333343E-2</v>
      </c>
      <c r="L34" s="773">
        <f>+C17/12/C17</f>
        <v>8.3333333333333343E-2</v>
      </c>
      <c r="M34" s="773">
        <f>+C18/12/C18</f>
        <v>8.3333333333333343E-2</v>
      </c>
      <c r="N34" s="773">
        <f>+C19/12/C19</f>
        <v>8.3333333333333329E-2</v>
      </c>
      <c r="O34" s="773">
        <f>+C20/12/C20</f>
        <v>8.3333333333333343E-2</v>
      </c>
      <c r="P34" s="773">
        <f>+D20/12/D20</f>
        <v>8.3333333333333343E-2</v>
      </c>
      <c r="Q34" s="773">
        <f>+C22/12/C22</f>
        <v>8.3333333333333343E-2</v>
      </c>
      <c r="R34" s="773">
        <f>+C23/12/C23</f>
        <v>8.3333333333333329E-2</v>
      </c>
      <c r="S34" s="778">
        <f>+C24/12/C24</f>
        <v>8.3333333333333343E-2</v>
      </c>
    </row>
    <row r="35" spans="2:19" ht="33">
      <c r="B35" s="780" t="s">
        <v>854</v>
      </c>
      <c r="C35" s="772"/>
      <c r="D35" s="786">
        <f t="shared" ref="D35:E35" si="14">+D34*12%</f>
        <v>0.01</v>
      </c>
      <c r="E35" s="786">
        <f t="shared" si="14"/>
        <v>9.9999999999999985E-3</v>
      </c>
      <c r="F35" s="787">
        <f t="shared" ref="F35:K35" si="15">+F34*12%</f>
        <v>0.01</v>
      </c>
      <c r="G35" s="786">
        <f t="shared" si="15"/>
        <v>9.9999999999999985E-3</v>
      </c>
      <c r="H35" s="787">
        <f t="shared" si="15"/>
        <v>9.9999999999999985E-3</v>
      </c>
      <c r="I35" s="786">
        <f t="shared" si="15"/>
        <v>0.01</v>
      </c>
      <c r="J35" s="788">
        <f t="shared" si="15"/>
        <v>0.01</v>
      </c>
      <c r="K35" s="786">
        <f t="shared" si="15"/>
        <v>0.01</v>
      </c>
      <c r="L35" s="786">
        <f t="shared" ref="L35" si="16">+L34*12%</f>
        <v>0.01</v>
      </c>
      <c r="M35" s="786">
        <f t="shared" ref="M35" si="17">+M34*12%</f>
        <v>0.01</v>
      </c>
      <c r="N35" s="786">
        <f t="shared" ref="N35:O35" si="18">+N34*12%</f>
        <v>9.9999999999999985E-3</v>
      </c>
      <c r="O35" s="786">
        <f t="shared" si="18"/>
        <v>0.01</v>
      </c>
      <c r="P35" s="786">
        <f t="shared" ref="P35" si="19">+P34*12%</f>
        <v>0.01</v>
      </c>
      <c r="Q35" s="786">
        <f t="shared" ref="Q35" si="20">+Q34*12%</f>
        <v>0.01</v>
      </c>
      <c r="R35" s="786">
        <f t="shared" ref="R35:S35" si="21">+R34*12%</f>
        <v>9.9999999999999985E-3</v>
      </c>
      <c r="S35" s="789">
        <f t="shared" si="21"/>
        <v>0.01</v>
      </c>
    </row>
    <row r="36" spans="2:19">
      <c r="B36" s="752" t="s">
        <v>855</v>
      </c>
      <c r="C36" s="772"/>
      <c r="D36" s="773">
        <f>(((C9/30)*15)/12)/C9</f>
        <v>4.1666666666666671E-2</v>
      </c>
      <c r="E36" s="773">
        <f>(((C10/30)*15)/12)/C10</f>
        <v>4.1666666666666664E-2</v>
      </c>
      <c r="F36" s="774">
        <f>(((C19/30)*15)/12)/C19</f>
        <v>4.1666666666666664E-2</v>
      </c>
      <c r="G36" s="775">
        <f>(((C20/30)*15)/12)/C20</f>
        <v>4.1666666666666671E-2</v>
      </c>
      <c r="H36" s="776">
        <f>(((C13/30)*15)/12)/C13</f>
        <v>4.1666666666666664E-2</v>
      </c>
      <c r="I36" s="773">
        <f>(((C14/30)*15)/12)/C14</f>
        <v>4.1666666666666671E-2</v>
      </c>
      <c r="J36" s="777">
        <f>(((C15/30)*15)/12)/C15</f>
        <v>4.1666666666666671E-2</v>
      </c>
      <c r="K36" s="773">
        <f t="shared" ref="K36:P36" si="22">(((C16/30)*15)/12)/C16</f>
        <v>4.1666666666666671E-2</v>
      </c>
      <c r="L36" s="773">
        <f t="shared" si="22"/>
        <v>4.1666666666666671E-2</v>
      </c>
      <c r="M36" s="773">
        <f t="shared" si="22"/>
        <v>4.1666666666666664E-2</v>
      </c>
      <c r="N36" s="773">
        <f t="shared" si="22"/>
        <v>4.1666666666666664E-2</v>
      </c>
      <c r="O36" s="773">
        <f t="shared" si="22"/>
        <v>4.1666666666666664E-2</v>
      </c>
      <c r="P36" s="773">
        <f t="shared" si="22"/>
        <v>4.1666666666666664E-2</v>
      </c>
      <c r="Q36" s="773">
        <f>(((C22/30)*15)/12)/C22</f>
        <v>4.1666666666666671E-2</v>
      </c>
      <c r="R36" s="773">
        <f>(((D22/30)*15)/12)/D22</f>
        <v>4.1666666666666671E-2</v>
      </c>
      <c r="S36" s="778">
        <f>(((E22/30)*15)/12)/E22</f>
        <v>4.1666666666666664E-2</v>
      </c>
    </row>
    <row r="37" spans="2:19">
      <c r="B37" s="752" t="s">
        <v>856</v>
      </c>
      <c r="C37" s="772"/>
      <c r="D37" s="790">
        <v>0.04</v>
      </c>
      <c r="E37" s="790">
        <v>0.04</v>
      </c>
      <c r="F37" s="791">
        <v>0.04</v>
      </c>
      <c r="G37" s="792">
        <v>0.04</v>
      </c>
      <c r="H37" s="793">
        <v>0.04</v>
      </c>
      <c r="I37" s="790">
        <v>0.04</v>
      </c>
      <c r="J37" s="794">
        <v>0.04</v>
      </c>
      <c r="K37" s="790">
        <v>0.04</v>
      </c>
      <c r="L37" s="790">
        <v>0.04</v>
      </c>
      <c r="M37" s="790">
        <v>0.04</v>
      </c>
      <c r="N37" s="790">
        <v>0.04</v>
      </c>
      <c r="O37" s="790">
        <v>0.04</v>
      </c>
      <c r="P37" s="790">
        <v>0.04</v>
      </c>
      <c r="Q37" s="790">
        <v>0.04</v>
      </c>
      <c r="R37" s="790">
        <v>0.04</v>
      </c>
      <c r="S37" s="795">
        <v>0.04</v>
      </c>
    </row>
    <row r="38" spans="2:19">
      <c r="B38" s="796" t="s">
        <v>623</v>
      </c>
      <c r="C38" s="797"/>
      <c r="D38" s="798">
        <v>0.02</v>
      </c>
      <c r="E38" s="798">
        <v>0.02</v>
      </c>
      <c r="F38" s="787">
        <v>0.02</v>
      </c>
      <c r="G38" s="786">
        <v>0.02</v>
      </c>
      <c r="H38" s="799">
        <v>0.02</v>
      </c>
      <c r="I38" s="798">
        <v>0.02</v>
      </c>
      <c r="J38" s="800">
        <v>0.02</v>
      </c>
      <c r="K38" s="798">
        <v>0.02</v>
      </c>
      <c r="L38" s="798">
        <v>0.02</v>
      </c>
      <c r="M38" s="798">
        <v>0.02</v>
      </c>
      <c r="N38" s="798">
        <v>0.02</v>
      </c>
      <c r="O38" s="798">
        <v>0.02</v>
      </c>
      <c r="P38" s="798">
        <v>0.02</v>
      </c>
      <c r="Q38" s="798">
        <v>0.02</v>
      </c>
      <c r="R38" s="798">
        <v>0.02</v>
      </c>
      <c r="S38" s="801">
        <v>0.02</v>
      </c>
    </row>
    <row r="39" spans="2:19">
      <c r="B39" s="796" t="s">
        <v>621</v>
      </c>
      <c r="C39" s="797"/>
      <c r="D39" s="798">
        <v>0.03</v>
      </c>
      <c r="E39" s="798">
        <v>0.03</v>
      </c>
      <c r="F39" s="787">
        <v>0.03</v>
      </c>
      <c r="G39" s="786">
        <v>0.03</v>
      </c>
      <c r="H39" s="799">
        <v>0.03</v>
      </c>
      <c r="I39" s="798">
        <v>0.03</v>
      </c>
      <c r="J39" s="800">
        <v>0.03</v>
      </c>
      <c r="K39" s="798">
        <v>0.03</v>
      </c>
      <c r="L39" s="798">
        <v>0.03</v>
      </c>
      <c r="M39" s="798">
        <v>0.03</v>
      </c>
      <c r="N39" s="798">
        <v>0.03</v>
      </c>
      <c r="O39" s="798">
        <v>0.03</v>
      </c>
      <c r="P39" s="798">
        <v>0.03</v>
      </c>
      <c r="Q39" s="798">
        <v>0.03</v>
      </c>
      <c r="R39" s="798">
        <v>0.03</v>
      </c>
      <c r="S39" s="801">
        <v>0.03</v>
      </c>
    </row>
    <row r="40" spans="2:19" ht="17.25" thickBot="1">
      <c r="B40" s="112" t="s">
        <v>264</v>
      </c>
      <c r="C40" s="802"/>
      <c r="D40" s="803">
        <f t="shared" ref="D40:E40" si="23">SUM(D27:D39)</f>
        <v>0.58293333333333341</v>
      </c>
      <c r="E40" s="803">
        <f t="shared" si="23"/>
        <v>0.58293333333333341</v>
      </c>
      <c r="F40" s="804">
        <f t="shared" ref="F40:K40" si="24">SUM(F27:F39)</f>
        <v>0.58293333333333341</v>
      </c>
      <c r="G40" s="805">
        <f t="shared" si="24"/>
        <v>0.58293333333333341</v>
      </c>
      <c r="H40" s="806">
        <f t="shared" si="24"/>
        <v>0.68882555555555558</v>
      </c>
      <c r="I40" s="803">
        <f t="shared" si="24"/>
        <v>0.70206208333333342</v>
      </c>
      <c r="J40" s="807">
        <f t="shared" si="24"/>
        <v>0.68808885057471281</v>
      </c>
      <c r="K40" s="803">
        <f t="shared" si="24"/>
        <v>0.7472488505747128</v>
      </c>
      <c r="L40" s="803">
        <f t="shared" ref="L40" si="25">SUM(L27:L39)</f>
        <v>0.7472488505747128</v>
      </c>
      <c r="M40" s="803">
        <f t="shared" ref="M40" si="26">SUM(M27:M39)</f>
        <v>0.58293333333333341</v>
      </c>
      <c r="N40" s="803">
        <f t="shared" ref="N40" si="27">SUM(N27:N39)</f>
        <v>0.71000400000000008</v>
      </c>
      <c r="O40" s="803">
        <f>SUM(O27:O39)</f>
        <v>0.7472488505747128</v>
      </c>
      <c r="P40" s="803">
        <f t="shared" ref="P40" si="28">SUM(P27:P39)</f>
        <v>0.58293333333333341</v>
      </c>
      <c r="Q40" s="803">
        <f t="shared" ref="Q40" si="29">SUM(Q27:Q39)</f>
        <v>0.7472488505747128</v>
      </c>
      <c r="R40" s="803">
        <f t="shared" ref="R40:S40" si="30">SUM(R27:R39)</f>
        <v>0.58293333333333341</v>
      </c>
      <c r="S40" s="113">
        <f t="shared" si="30"/>
        <v>0.58293333333333341</v>
      </c>
    </row>
    <row r="41" spans="2:19">
      <c r="B41" s="139"/>
    </row>
    <row r="42" spans="2:19">
      <c r="B42" s="139"/>
    </row>
    <row r="43" spans="2:19">
      <c r="C43" s="114"/>
    </row>
  </sheetData>
  <mergeCells count="1">
    <mergeCell ref="B3:J4"/>
  </mergeCells>
  <pageMargins left="0.7" right="0.7" top="0.75" bottom="0.75" header="0.3" footer="0.3"/>
  <pageSetup scale="35" fitToHeight="0"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1:E34"/>
  <sheetViews>
    <sheetView view="pageBreakPreview" topLeftCell="A17" zoomScale="140" zoomScaleNormal="100" zoomScaleSheetLayoutView="140" workbookViewId="0">
      <selection activeCell="G18" sqref="G18"/>
    </sheetView>
  </sheetViews>
  <sheetFormatPr defaultColWidth="29.85546875" defaultRowHeight="15"/>
  <cols>
    <col min="1" max="1" width="2.7109375" style="30" customWidth="1"/>
    <col min="2" max="2" width="37.5703125" style="30" customWidth="1"/>
    <col min="3" max="3" width="20.42578125" style="30" customWidth="1"/>
    <col min="4" max="4" width="18.5703125" style="30" bestFit="1" customWidth="1"/>
    <col min="5" max="5" width="20.85546875" style="30" customWidth="1"/>
    <col min="6" max="6" width="11.42578125" style="30" customWidth="1"/>
    <col min="7" max="7" width="41.42578125" style="30" bestFit="1" customWidth="1"/>
    <col min="8" max="8" width="15.5703125" style="30" customWidth="1"/>
    <col min="9" max="250" width="11.42578125" style="30" customWidth="1"/>
    <col min="251" max="16384" width="29.85546875" style="30"/>
  </cols>
  <sheetData>
    <row r="1" spans="2:5" ht="15.75" thickBot="1"/>
    <row r="2" spans="2:5" s="29" customFormat="1" ht="24">
      <c r="B2" s="1650" t="str">
        <f>+'PTO INTERVENTORÍA'!B2</f>
        <v>DEPARTAMENTO DE META</v>
      </c>
      <c r="C2" s="1651"/>
      <c r="D2" s="1651"/>
      <c r="E2" s="1652"/>
    </row>
    <row r="3" spans="2:5" s="29" customFormat="1" ht="20.25">
      <c r="B3" s="1653" t="str">
        <f>+'PTO INTERVENTORÍA'!B3</f>
        <v>MUNICIPIO DE FUENTE DE ORO - META</v>
      </c>
      <c r="C3" s="1654"/>
      <c r="D3" s="1654"/>
      <c r="E3" s="1655"/>
    </row>
    <row r="4" spans="2:5" s="29" customFormat="1" ht="27" customHeight="1" thickBot="1">
      <c r="B4" s="1656" t="str">
        <f>+'PTO INTERVENTORÍA'!B4</f>
        <v>ECOMUN</v>
      </c>
      <c r="C4" s="1657"/>
      <c r="D4" s="1657"/>
      <c r="E4" s="1658"/>
    </row>
    <row r="5" spans="2:5" ht="48.75" customHeight="1" thickBot="1">
      <c r="B5" s="1659" t="str">
        <f>+'PTO OFICIAL'!C4:C4</f>
        <v>OBRAS DE CONSTRUCCIÓN DE UN SISTEMA IPRS (8 RACEWAY) PARA LA UNIDAD PRODUCTIVA EN FUENTE DE ORO – META</v>
      </c>
      <c r="C5" s="1660"/>
      <c r="D5" s="1660"/>
      <c r="E5" s="1661"/>
    </row>
    <row r="6" spans="2:5" ht="18" thickBot="1">
      <c r="B6" s="224"/>
      <c r="C6" s="225"/>
      <c r="D6" s="225"/>
      <c r="E6" s="226"/>
    </row>
    <row r="7" spans="2:5" ht="19.5" customHeight="1" thickBot="1">
      <c r="B7" s="1662" t="s">
        <v>857</v>
      </c>
      <c r="C7" s="1663"/>
      <c r="D7" s="1664"/>
      <c r="E7" s="68"/>
    </row>
    <row r="8" spans="2:5" ht="16.5" thickBot="1">
      <c r="B8" s="69" t="s">
        <v>858</v>
      </c>
      <c r="C8" s="69" t="s">
        <v>859</v>
      </c>
      <c r="D8" s="69" t="s">
        <v>860</v>
      </c>
      <c r="E8" s="68"/>
    </row>
    <row r="9" spans="2:5" ht="15.75">
      <c r="B9" s="70" t="s">
        <v>861</v>
      </c>
      <c r="C9" s="71" t="s">
        <v>383</v>
      </c>
      <c r="D9" s="72">
        <f>E26</f>
        <v>67560.288888888899</v>
      </c>
      <c r="E9" s="68"/>
    </row>
    <row r="10" spans="2:5" ht="15.75">
      <c r="B10" s="858" t="s">
        <v>862</v>
      </c>
      <c r="C10" s="859" t="s">
        <v>863</v>
      </c>
      <c r="D10" s="860">
        <f>+E26*2</f>
        <v>135120.5777777778</v>
      </c>
      <c r="E10" s="68"/>
    </row>
    <row r="11" spans="2:5" ht="15.75">
      <c r="B11" s="858" t="s">
        <v>864</v>
      </c>
      <c r="C11" s="859" t="s">
        <v>408</v>
      </c>
      <c r="D11" s="860">
        <f>E27+E26</f>
        <v>153060.48888888891</v>
      </c>
      <c r="E11" s="68"/>
    </row>
    <row r="12" spans="2:5" ht="15.75">
      <c r="B12" s="858" t="s">
        <v>865</v>
      </c>
      <c r="C12" s="859" t="s">
        <v>866</v>
      </c>
      <c r="D12" s="860">
        <f>(E27)+(E26*2)</f>
        <v>220620.77777777781</v>
      </c>
      <c r="E12" s="68"/>
    </row>
    <row r="13" spans="2:5" ht="15.75">
      <c r="B13" s="858" t="s">
        <v>867</v>
      </c>
      <c r="C13" s="859" t="s">
        <v>868</v>
      </c>
      <c r="D13" s="860">
        <f>(E27)+(E26*3)</f>
        <v>288181.06666666671</v>
      </c>
      <c r="E13" s="68"/>
    </row>
    <row r="14" spans="2:5" ht="15.75">
      <c r="B14" s="858" t="s">
        <v>869</v>
      </c>
      <c r="C14" s="859" t="s">
        <v>390</v>
      </c>
      <c r="D14" s="860">
        <f>(E27)+(E26*4)</f>
        <v>355741.35555555561</v>
      </c>
      <c r="E14" s="68"/>
    </row>
    <row r="15" spans="2:5" ht="15.75">
      <c r="B15" s="858" t="s">
        <v>870</v>
      </c>
      <c r="C15" s="859" t="s">
        <v>396</v>
      </c>
      <c r="D15" s="860">
        <f>(E27)+(E26*5)</f>
        <v>423301.64444444451</v>
      </c>
      <c r="E15" s="68"/>
    </row>
    <row r="16" spans="2:5" ht="15.75">
      <c r="B16" s="858" t="s">
        <v>871</v>
      </c>
      <c r="C16" s="859" t="s">
        <v>565</v>
      </c>
      <c r="D16" s="860">
        <f>(E27)+(E26*6)</f>
        <v>490861.93333333341</v>
      </c>
      <c r="E16" s="68"/>
    </row>
    <row r="17" spans="2:5" ht="15.75">
      <c r="B17" s="858" t="s">
        <v>872</v>
      </c>
      <c r="C17" s="859" t="s">
        <v>374</v>
      </c>
      <c r="D17" s="860">
        <f>(E28)+(E29*2)</f>
        <v>267031.68888888892</v>
      </c>
      <c r="E17" s="68"/>
    </row>
    <row r="18" spans="2:5" ht="15.75">
      <c r="B18" s="861" t="s">
        <v>873</v>
      </c>
      <c r="C18" s="859" t="s">
        <v>874</v>
      </c>
      <c r="D18" s="860">
        <f>E26</f>
        <v>67560.288888888899</v>
      </c>
      <c r="E18" s="68"/>
    </row>
    <row r="19" spans="2:5" ht="15.75">
      <c r="B19" s="861" t="s">
        <v>875</v>
      </c>
      <c r="C19" s="859" t="s">
        <v>876</v>
      </c>
      <c r="D19" s="860">
        <f>E31+E26</f>
        <v>225853.62222222224</v>
      </c>
      <c r="E19" s="68"/>
    </row>
    <row r="20" spans="2:5" ht="15.75">
      <c r="B20" s="861" t="s">
        <v>877</v>
      </c>
      <c r="C20" s="859" t="s">
        <v>878</v>
      </c>
      <c r="D20" s="860">
        <f>E32+E26</f>
        <v>215300.73333333334</v>
      </c>
      <c r="E20" s="68"/>
    </row>
    <row r="21" spans="2:5" ht="14.1" customHeight="1">
      <c r="B21" s="861" t="s">
        <v>879</v>
      </c>
      <c r="C21" s="859" t="s">
        <v>880</v>
      </c>
      <c r="D21" s="860">
        <f>E33</f>
        <v>131911.11111111112</v>
      </c>
      <c r="E21" s="68"/>
    </row>
    <row r="22" spans="2:5" ht="17.100000000000001" customHeight="1" thickBot="1">
      <c r="B22" s="73" t="s">
        <v>881</v>
      </c>
      <c r="C22" s="859" t="s">
        <v>458</v>
      </c>
      <c r="D22" s="74">
        <f>E31+(E26*2)</f>
        <v>293413.91111111117</v>
      </c>
      <c r="E22" s="68"/>
    </row>
    <row r="23" spans="2:5" ht="13.35" customHeight="1">
      <c r="B23" s="75"/>
      <c r="C23" s="76"/>
      <c r="D23" s="77"/>
      <c r="E23" s="68"/>
    </row>
    <row r="24" spans="2:5" ht="13.35" customHeight="1" thickBot="1">
      <c r="B24" s="78"/>
      <c r="C24" s="145"/>
      <c r="D24" s="146"/>
      <c r="E24" s="68"/>
    </row>
    <row r="25" spans="2:5" ht="32.25" thickBot="1">
      <c r="B25" s="79" t="s">
        <v>858</v>
      </c>
      <c r="C25" s="79" t="s">
        <v>882</v>
      </c>
      <c r="D25" s="79" t="s">
        <v>598</v>
      </c>
      <c r="E25" s="69" t="s">
        <v>883</v>
      </c>
    </row>
    <row r="26" spans="2:5" ht="16.5" customHeight="1">
      <c r="B26" s="80" t="s">
        <v>884</v>
      </c>
      <c r="C26" s="81">
        <f>FP!D20</f>
        <v>38666.666666666664</v>
      </c>
      <c r="D26" s="121">
        <f>FP!E20</f>
        <v>0.7472488505747128</v>
      </c>
      <c r="E26" s="147">
        <f>(C26*D26)+C26</f>
        <v>67560.288888888899</v>
      </c>
    </row>
    <row r="27" spans="2:5" ht="14.25" customHeight="1">
      <c r="B27" s="862" t="s">
        <v>885</v>
      </c>
      <c r="C27" s="863">
        <f>FP!D19</f>
        <v>50000</v>
      </c>
      <c r="D27" s="864">
        <f>FP!N40</f>
        <v>0.71000400000000008</v>
      </c>
      <c r="E27" s="865">
        <f t="shared" ref="E27:E33" si="0">(C27*D27)+C27</f>
        <v>85500.200000000012</v>
      </c>
    </row>
    <row r="28" spans="2:5" ht="15.75" customHeight="1">
      <c r="B28" s="862" t="s">
        <v>886</v>
      </c>
      <c r="C28" s="863">
        <f>FP!D21</f>
        <v>83333.333333333328</v>
      </c>
      <c r="D28" s="864">
        <f>FP!P40</f>
        <v>0.58293333333333341</v>
      </c>
      <c r="E28" s="865">
        <f t="shared" si="0"/>
        <v>131911.11111111112</v>
      </c>
    </row>
    <row r="29" spans="2:5" ht="17.25" customHeight="1">
      <c r="B29" s="862" t="s">
        <v>887</v>
      </c>
      <c r="C29" s="863">
        <f>FP!D22</f>
        <v>38666.666666666664</v>
      </c>
      <c r="D29" s="864">
        <f>FP!Q40</f>
        <v>0.7472488505747128</v>
      </c>
      <c r="E29" s="865">
        <f t="shared" si="0"/>
        <v>67560.288888888899</v>
      </c>
    </row>
    <row r="30" spans="2:5" ht="14.25" customHeight="1">
      <c r="B30" s="862" t="s">
        <v>888</v>
      </c>
      <c r="C30" s="863">
        <f>FP!D20</f>
        <v>38666.666666666664</v>
      </c>
      <c r="D30" s="864">
        <f>FP!O40</f>
        <v>0.7472488505747128</v>
      </c>
      <c r="E30" s="865">
        <f t="shared" si="0"/>
        <v>67560.288888888899</v>
      </c>
    </row>
    <row r="31" spans="2:5" ht="14.25" customHeight="1">
      <c r="B31" s="862" t="s">
        <v>889</v>
      </c>
      <c r="C31" s="863">
        <f>FP!D23</f>
        <v>100000</v>
      </c>
      <c r="D31" s="864">
        <f>FP!R40</f>
        <v>0.58293333333333341</v>
      </c>
      <c r="E31" s="865">
        <f t="shared" si="0"/>
        <v>158293.33333333334</v>
      </c>
    </row>
    <row r="32" spans="2:5" ht="14.25" customHeight="1">
      <c r="B32" s="862" t="s">
        <v>890</v>
      </c>
      <c r="C32" s="863">
        <f>FP!D24</f>
        <v>93333.333333333328</v>
      </c>
      <c r="D32" s="864">
        <f>+FP!S40</f>
        <v>0.58293333333333341</v>
      </c>
      <c r="E32" s="865">
        <f t="shared" si="0"/>
        <v>147740.44444444444</v>
      </c>
    </row>
    <row r="33" spans="2:5" ht="15.75" customHeight="1" thickBot="1">
      <c r="B33" s="82" t="s">
        <v>879</v>
      </c>
      <c r="C33" s="83">
        <f>FP!D18</f>
        <v>83333.333333333328</v>
      </c>
      <c r="D33" s="866">
        <f>FP!M40</f>
        <v>0.58293333333333341</v>
      </c>
      <c r="E33" s="212">
        <f t="shared" si="0"/>
        <v>131911.11111111112</v>
      </c>
    </row>
    <row r="34" spans="2:5" ht="13.35" customHeight="1">
      <c r="B34" s="78"/>
      <c r="C34" s="148"/>
      <c r="D34" s="149"/>
      <c r="E34" s="68"/>
    </row>
  </sheetData>
  <mergeCells count="5">
    <mergeCell ref="B2:E2"/>
    <mergeCell ref="B3:E3"/>
    <mergeCell ref="B4:E4"/>
    <mergeCell ref="B5:E5"/>
    <mergeCell ref="B7:D7"/>
  </mergeCells>
  <printOptions horizontalCentered="1"/>
  <pageMargins left="0.31496062992125984" right="0.31496062992125984" top="0.55118110236220474" bottom="0.35433070866141736" header="0.19685039370078741" footer="0.31496062992125984"/>
  <pageSetup fitToHeight="0" orientation="portrait" r:id="rId1"/>
  <colBreaks count="1" manualBreakCount="1">
    <brk id="6" min="1" max="61" man="1"/>
  </colBreak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e8a8e415-c047-47c2-a206-d970f55153f1">
      <Terms xmlns="http://schemas.microsoft.com/office/infopath/2007/PartnerControls"/>
    </lcf76f155ced4ddcb4097134ff3c332f>
    <_Flow_SignoffStatus xmlns="e8a8e415-c047-47c2-a206-d970f55153f1" xsi:nil="true"/>
    <TaxCatchAll xmlns="a4ebc8de-b2eb-4f03-8127-a94208132c4c" xsi:nil="true"/>
    <_dlc_DocId xmlns="a4ebc8de-b2eb-4f03-8127-a94208132c4c">XTCA7PQ7U2YR-1452779766-914920</_dlc_DocId>
    <_dlc_DocIdUrl xmlns="a4ebc8de-b2eb-4f03-8127-a94208132c4c">
      <Url>https://adrgov.sharepoint.com/ADR/VIP/DAAP/_layouts/15/DocIdRedir.aspx?ID=XTCA7PQ7U2YR-1452779766-914920</Url>
      <Description>XTCA7PQ7U2YR-1452779766-914920</Description>
    </_dlc_DocIdUrl>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o" ma:contentTypeID="0x01010036E6892A95591E41AD2DCFFEE42C52A7" ma:contentTypeVersion="109" ma:contentTypeDescription="Crear nuevo documento." ma:contentTypeScope="" ma:versionID="dfaee0e5a2688bf738e764e02b089f64">
  <xsd:schema xmlns:xsd="http://www.w3.org/2001/XMLSchema" xmlns:xs="http://www.w3.org/2001/XMLSchema" xmlns:p="http://schemas.microsoft.com/office/2006/metadata/properties" xmlns:ns2="a4ebc8de-b2eb-4f03-8127-a94208132c4c" xmlns:ns3="e8a8e415-c047-47c2-a206-d970f55153f1" targetNamespace="http://schemas.microsoft.com/office/2006/metadata/properties" ma:root="true" ma:fieldsID="51cf6cafaa668dc2f6f051f010ffb22f" ns2:_="" ns3:_="">
    <xsd:import namespace="a4ebc8de-b2eb-4f03-8127-a94208132c4c"/>
    <xsd:import namespace="e8a8e415-c047-47c2-a206-d970f55153f1"/>
    <xsd:element name="properties">
      <xsd:complexType>
        <xsd:sequence>
          <xsd:element name="documentManagement">
            <xsd:complexType>
              <xsd:all>
                <xsd:element ref="ns2:_dlc_DocId" minOccurs="0"/>
                <xsd:element ref="ns2:_dlc_DocIdUrl" minOccurs="0"/>
                <xsd:element ref="ns2:_dlc_DocIdPersistId" minOccurs="0"/>
                <xsd:element ref="ns3:MediaServiceMetadata" minOccurs="0"/>
                <xsd:element ref="ns3:MediaServiceFastMetadata" minOccurs="0"/>
                <xsd:element ref="ns2:SharedWithUsers" minOccurs="0"/>
                <xsd:element ref="ns2:SharedWithDetails" minOccurs="0"/>
                <xsd:element ref="ns3:MediaServiceAutoKeyPoints" minOccurs="0"/>
                <xsd:element ref="ns3:MediaServiceKeyPoints" minOccurs="0"/>
                <xsd:element ref="ns3:MediaServiceDateTaken" minOccurs="0"/>
                <xsd:element ref="ns3:MediaLengthInSeconds" minOccurs="0"/>
                <xsd:element ref="ns3:MediaServiceAutoTags" minOccurs="0"/>
                <xsd:element ref="ns3:MediaServiceOCR" minOccurs="0"/>
                <xsd:element ref="ns3:MediaServiceGenerationTime" minOccurs="0"/>
                <xsd:element ref="ns3:MediaServiceEventHashCode" minOccurs="0"/>
                <xsd:element ref="ns3:MediaServiceLocation" minOccurs="0"/>
                <xsd:element ref="ns3:lcf76f155ced4ddcb4097134ff3c332f" minOccurs="0"/>
                <xsd:element ref="ns2:TaxCatchAll" minOccurs="0"/>
                <xsd:element ref="ns3:MediaServiceObjectDetectorVersions" minOccurs="0"/>
                <xsd:element ref="ns3:_Flow_SignoffStatu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ebc8de-b2eb-4f03-8127-a94208132c4c" elementFormDefault="qualified">
    <xsd:import namespace="http://schemas.microsoft.com/office/2006/documentManagement/types"/>
    <xsd:import namespace="http://schemas.microsoft.com/office/infopath/2007/PartnerControls"/>
    <xsd:element name="_dlc_DocId" ma:index="8" nillable="true" ma:displayName="Valor de Id. de documento" ma:description="El valor del identificador de documento asignado a este elemento." ma:indexed="true" ma:internalName="_dlc_DocId" ma:readOnly="true">
      <xsd:simpleType>
        <xsd:restriction base="dms:Text"/>
      </xsd:simpleType>
    </xsd:element>
    <xsd:element name="_dlc_DocIdUrl" ma:index="9" nillable="true" ma:displayName="Id. de documento" ma:description="Vínculo permanente a este documento."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element name="SharedWithUsers" ma:index="13"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4" nillable="true" ma:displayName="Detalles de uso compartido" ma:internalName="SharedWithDetails" ma:readOnly="true">
      <xsd:simpleType>
        <xsd:restriction base="dms:Note">
          <xsd:maxLength value="255"/>
        </xsd:restriction>
      </xsd:simpleType>
    </xsd:element>
    <xsd:element name="TaxCatchAll" ma:index="26" nillable="true" ma:displayName="Taxonomy Catch All Column" ma:hidden="true" ma:list="{b68ec506-cc97-4dac-95ac-a0fe6de6fb44}" ma:internalName="TaxCatchAll" ma:showField="CatchAllData" ma:web="a4ebc8de-b2eb-4f03-8127-a94208132c4c">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e8a8e415-c047-47c2-a206-d970f55153f1"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DateTaken" ma:index="17" nillable="true" ma:displayName="MediaServiceDateTaken" ma:hidden="true" ma:internalName="MediaServiceDateTaken" ma:readOnly="true">
      <xsd:simpleType>
        <xsd:restriction base="dms:Text"/>
      </xsd:simpleType>
    </xsd:element>
    <xsd:element name="MediaLengthInSeconds" ma:index="18" nillable="true" ma:displayName="Length (seconds)" ma:internalName="MediaLengthInSeconds" ma:readOnly="true">
      <xsd:simpleType>
        <xsd:restriction base="dms:Unknown"/>
      </xsd:simpleType>
    </xsd:element>
    <xsd:element name="MediaServiceAutoTags" ma:index="19" nillable="true" ma:displayName="Tags" ma:internalName="MediaServiceAutoTags" ma:readOnly="true">
      <xsd:simpleType>
        <xsd:restriction base="dms:Text"/>
      </xsd:simpleType>
    </xsd:element>
    <xsd:element name="MediaServiceOCR" ma:index="20" nillable="true" ma:displayName="Extracted Text" ma:internalName="MediaServiceOCR" ma:readOnly="true">
      <xsd:simpleType>
        <xsd:restriction base="dms:Note">
          <xsd:maxLength value="255"/>
        </xsd:restriction>
      </xsd:simple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MediaServiceLocation" ma:index="23" nillable="true" ma:displayName="Location" ma:internalName="MediaServiceLocation" ma:readOnly="true">
      <xsd:simpleType>
        <xsd:restriction base="dms:Text"/>
      </xsd:simpleType>
    </xsd:element>
    <xsd:element name="lcf76f155ced4ddcb4097134ff3c332f" ma:index="25" nillable="true" ma:taxonomy="true" ma:internalName="lcf76f155ced4ddcb4097134ff3c332f" ma:taxonomyFieldName="MediaServiceImageTags" ma:displayName="Etiquetas de imagen" ma:readOnly="false" ma:fieldId="{5cf76f15-5ced-4ddc-b409-7134ff3c332f}" ma:taxonomyMulti="true" ma:sspId="84b6557d-1cbe-47b6-86b8-81baa7a081c4"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7" nillable="true" ma:displayName="MediaServiceObjectDetectorVersions" ma:description="" ma:hidden="true" ma:indexed="true" ma:internalName="MediaServiceObjectDetectorVersions" ma:readOnly="true">
      <xsd:simpleType>
        <xsd:restriction base="dms:Text"/>
      </xsd:simpleType>
    </xsd:element>
    <xsd:element name="_Flow_SignoffStatus" ma:index="28" nillable="true" ma:displayName="Estado de aprobación" ma:internalName="Estado_x0020_de_x0020_aprobaci_x00f3_n">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1B118EDF-F6F9-439A-8413-9FA9016CF69D}"/>
</file>

<file path=customXml/itemProps2.xml><?xml version="1.0" encoding="utf-8"?>
<ds:datastoreItem xmlns:ds="http://schemas.openxmlformats.org/officeDocument/2006/customXml" ds:itemID="{D3162CDF-19EA-444A-8C72-4FCEA7BF1CB5}"/>
</file>

<file path=customXml/itemProps3.xml><?xml version="1.0" encoding="utf-8"?>
<ds:datastoreItem xmlns:ds="http://schemas.openxmlformats.org/officeDocument/2006/customXml" ds:itemID="{9FCFC162-D181-480E-A566-1F52022FFA75}"/>
</file>

<file path=customXml/itemProps4.xml><?xml version="1.0" encoding="utf-8"?>
<ds:datastoreItem xmlns:ds="http://schemas.openxmlformats.org/officeDocument/2006/customXml" ds:itemID="{17D71F6C-B58A-4F78-AD9E-58251AFBF634}"/>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APU TND</dc:title>
  <dc:subject/>
  <dc:creator>USUARIO</dc:creator>
  <cp:keywords/>
  <dc:description/>
  <cp:lastModifiedBy>Diana Katherine Correa Cifuentes</cp:lastModifiedBy>
  <cp:revision/>
  <dcterms:created xsi:type="dcterms:W3CDTF">2006-06-27T16:47:25Z</dcterms:created>
  <dcterms:modified xsi:type="dcterms:W3CDTF">2024-04-30T16:39:09Z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0x01010036E6892A95591E41AD2DCFFEE42C52A7</vt:lpwstr>
  </property>
  <property fmtid="{D5CDD505-2E9C-101B-9397-08002B2CF9AE}" pid="3" name="_dlc_DocIdItemGuid">
    <vt:lpwstr>8136864d-8259-4263-9172-1c17a39a9bdc</vt:lpwstr>
  </property>
  <property fmtid="{D5CDD505-2E9C-101B-9397-08002B2CF9AE}" pid="4" name="MediaServiceImageTags">
    <vt:lpwstr/>
  </property>
</Properties>
</file>